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C4C3771F-FA84-4C79-A920-157FDB1B6410}" xr6:coauthVersionLast="47" xr6:coauthVersionMax="47" xr10:uidLastSave="{00000000-0000-0000-0000-000000000000}"/>
  <workbookProtection workbookAlgorithmName="SHA-512" workbookHashValue="7dez3PXbHK6XabbklZ64dm5k9Bd8gyu10D2LdbPdOkjofIU8xfJ5/Gk2xZlpOUUXoK2W4tQTyheZQOIJh6zang==" workbookSaltValue="uie8uSZi37Pn2D53XidDfg==" workbookSpinCount="100000" lockStructure="1"/>
  <bookViews>
    <workbookView xWindow="-120" yWindow="-120" windowWidth="29040" windowHeight="15990" tabRatio="875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Capacity!$A$3:$C$392</definedName>
    <definedName name="_xlnm._FilterDatabase" localSheetId="16" hidden="1">Costs!$A$3:$B$42</definedName>
    <definedName name="_xlnm._FilterDatabase" localSheetId="10" hidden="1">'Dispatchable Built'!$A$3:$C$307</definedName>
    <definedName name="_xlnm._FilterDatabase" localSheetId="11" hidden="1">'Dispatchable Retired'!$A$3:$C$192</definedName>
    <definedName name="_xlnm._FilterDatabase" localSheetId="14" hidden="1">Emissions!$A$3:$B$8</definedName>
    <definedName name="_xlnm._FilterDatabase" localSheetId="17" hidden="1">'Flow path augmentations'!$A$3:$A$18</definedName>
    <definedName name="_xlnm._FilterDatabase" localSheetId="7" hidden="1">Generation!$A$3:$C$467</definedName>
    <definedName name="_xlnm._FilterDatabase" localSheetId="15" hidden="1">'Imports and Exports'!$A$3:$C$102</definedName>
    <definedName name="_xlnm._FilterDatabase" localSheetId="13" hidden="1">'REZ Generation'!$A$3:$E$417</definedName>
    <definedName name="_xlnm._FilterDatabase" localSheetId="12" hidden="1">'REZ Generation Capacity'!$A$3:$E$417</definedName>
    <definedName name="_xlnm._FilterDatabase" localSheetId="8" hidden="1">'Storage Capacity'!$A$3:$C$157</definedName>
    <definedName name="_xlnm._FilterDatabase" localSheetId="9" hidden="1">'Storage Energy'!$A$3:$C$157</definedName>
    <definedName name="AvailableCDPs">'Available CDPs'!$A$4:$A$8</definedName>
    <definedName name="Comparison_CDP1">Comparison!$B$8</definedName>
    <definedName name="Comparison_CDP2">Comparison!$B$9</definedName>
    <definedName name="Summary_CDP">Summary!$B$8</definedName>
    <definedName name="WACC">0.055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I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O215" i="131" s="1"/>
  <c r="W213" i="131"/>
  <c r="W215" i="131" s="1"/>
  <c r="AE213" i="131"/>
  <c r="AD182" i="181"/>
  <c r="AD184" i="181" s="1"/>
  <c r="V182" i="181"/>
  <c r="V184" i="181" s="1"/>
  <c r="P213" i="131"/>
  <c r="X213" i="131"/>
  <c r="AF213" i="131"/>
  <c r="AF215" i="131" s="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I184" i="181"/>
  <c r="AE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90" i="131"/>
  <c r="I291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88" i="131" l="1"/>
  <c r="I279" i="131"/>
  <c r="I293" i="131"/>
  <c r="I292" i="13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Q148" i="131" l="1"/>
  <c r="L148" i="131"/>
  <c r="AA148" i="131"/>
  <c r="AI148" i="131"/>
  <c r="X130" i="131"/>
  <c r="AF130" i="131"/>
  <c r="AJ148" i="131"/>
  <c r="N148" i="131"/>
  <c r="P148" i="131"/>
  <c r="W130" i="131"/>
  <c r="AC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AC57" i="181"/>
  <c r="Y57" i="181"/>
  <c r="U57" i="181"/>
  <c r="Q57" i="181"/>
  <c r="N57" i="181"/>
  <c r="M57" i="181"/>
  <c r="I256" i="131"/>
  <c r="AD77" i="131"/>
  <c r="Y69" i="181"/>
  <c r="I98" i="131"/>
  <c r="K96" i="131"/>
  <c r="I96" i="131"/>
  <c r="Q65" i="181"/>
  <c r="I263" i="131"/>
  <c r="I262" i="131"/>
  <c r="I257" i="131"/>
  <c r="Q56" i="181"/>
  <c r="J86" i="131"/>
  <c r="AE77" i="131"/>
  <c r="W77" i="131"/>
  <c r="J99" i="131"/>
  <c r="L92" i="131"/>
  <c r="L84" i="181"/>
  <c r="AI57" i="181"/>
  <c r="AG57" i="181"/>
  <c r="AF57" i="181"/>
  <c r="AE57" i="181"/>
  <c r="AB57" i="181"/>
  <c r="AA57" i="181"/>
  <c r="X57" i="181"/>
  <c r="W57" i="181"/>
  <c r="S57" i="181"/>
  <c r="O57" i="181"/>
  <c r="L57" i="181"/>
  <c r="K57" i="181"/>
  <c r="J57" i="181"/>
  <c r="AF65" i="181"/>
  <c r="W67" i="181"/>
  <c r="AI76" i="181"/>
  <c r="I84" i="181" l="1"/>
  <c r="O67" i="181"/>
  <c r="AC66" i="181"/>
  <c r="I67" i="181"/>
  <c r="AC70" i="181"/>
  <c r="AG56" i="181"/>
  <c r="M56" i="181"/>
  <c r="AC56" i="181"/>
  <c r="I85" i="181"/>
  <c r="AH59" i="181"/>
  <c r="AE183" i="131"/>
  <c r="AD181" i="131"/>
  <c r="AI183" i="131"/>
  <c r="AA183" i="131"/>
  <c r="AE182" i="131"/>
  <c r="W179" i="131"/>
  <c r="R183" i="131"/>
  <c r="AH181" i="131"/>
  <c r="U182" i="131"/>
  <c r="M182" i="131"/>
  <c r="Q181" i="131"/>
  <c r="AF183" i="131"/>
  <c r="X183" i="131"/>
  <c r="T179" i="131"/>
  <c r="L179" i="131"/>
  <c r="O183" i="131"/>
  <c r="Z182" i="131"/>
  <c r="V181" i="131"/>
  <c r="N181" i="131"/>
  <c r="AG182" i="131"/>
  <c r="AC181" i="131"/>
  <c r="U181" i="131"/>
  <c r="Q179" i="131"/>
  <c r="P182" i="131"/>
  <c r="AJ181" i="131"/>
  <c r="Y179" i="131"/>
  <c r="AF182" i="131"/>
  <c r="AI181" i="131"/>
  <c r="V179" i="131"/>
  <c r="U179" i="131"/>
  <c r="AB182" i="131"/>
  <c r="S182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H183" i="131"/>
  <c r="AG183" i="131"/>
  <c r="AD183" i="131"/>
  <c r="AC183" i="131"/>
  <c r="AB183" i="131"/>
  <c r="Z183" i="131"/>
  <c r="Y183" i="131"/>
  <c r="W183" i="131"/>
  <c r="V183" i="131"/>
  <c r="U183" i="131"/>
  <c r="S183" i="131"/>
  <c r="Q183" i="131"/>
  <c r="P183" i="131"/>
  <c r="N183" i="131"/>
  <c r="M183" i="131"/>
  <c r="L183" i="131"/>
  <c r="K183" i="131"/>
  <c r="I183" i="131"/>
  <c r="AI182" i="131"/>
  <c r="AH182" i="131"/>
  <c r="AD182" i="131"/>
  <c r="AC182" i="131"/>
  <c r="AA182" i="131"/>
  <c r="Y182" i="131"/>
  <c r="X182" i="131"/>
  <c r="V182" i="131"/>
  <c r="T182" i="131"/>
  <c r="R182" i="131"/>
  <c r="Q182" i="131"/>
  <c r="O182" i="131"/>
  <c r="N182" i="131"/>
  <c r="L182" i="131"/>
  <c r="K182" i="131"/>
  <c r="I182" i="131"/>
  <c r="AG181" i="131"/>
  <c r="AF181" i="131"/>
  <c r="AB181" i="131"/>
  <c r="AA181" i="131"/>
  <c r="Z181" i="131"/>
  <c r="Y181" i="131"/>
  <c r="X181" i="131"/>
  <c r="W181" i="131"/>
  <c r="T181" i="131"/>
  <c r="S181" i="131"/>
  <c r="R181" i="131"/>
  <c r="P181" i="131"/>
  <c r="O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S179" i="131"/>
  <c r="R179" i="131"/>
  <c r="P179" i="131"/>
  <c r="O179" i="131"/>
  <c r="N179" i="131"/>
  <c r="M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AE181" i="131" l="1"/>
  <c r="AC179" i="131"/>
  <c r="AD179" i="131"/>
  <c r="T183" i="131"/>
  <c r="AH179" i="131"/>
  <c r="AJ182" i="131"/>
  <c r="W182" i="131"/>
  <c r="AG179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P130" i="181" l="1"/>
  <c r="Y73" i="181"/>
  <c r="W72" i="181"/>
  <c r="AJ130" i="181"/>
  <c r="AF130" i="181"/>
  <c r="AG73" i="181"/>
  <c r="O72" i="181"/>
  <c r="AH133" i="131"/>
  <c r="AC130" i="181"/>
  <c r="AC74" i="181"/>
  <c r="T73" i="181"/>
  <c r="J74" i="181"/>
  <c r="O73" i="181"/>
  <c r="U72" i="181"/>
  <c r="AI133" i="131"/>
  <c r="K73" i="181"/>
  <c r="AA130" i="181"/>
  <c r="Y72" i="181"/>
  <c r="N73" i="181"/>
  <c r="T72" i="181"/>
  <c r="AF73" i="181"/>
  <c r="Q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S152" i="131"/>
  <c r="AJ152" i="131"/>
  <c r="AC152" i="131"/>
  <c r="AI152" i="131"/>
  <c r="Q152" i="131"/>
  <c r="K152" i="131"/>
  <c r="AH152" i="131"/>
  <c r="AB152" i="131"/>
  <c r="V152" i="131"/>
  <c r="J152" i="131"/>
  <c r="AA152" i="131"/>
  <c r="U152" i="131"/>
  <c r="U132" i="181"/>
  <c r="I132" i="181"/>
  <c r="AF132" i="181"/>
  <c r="O132" i="181"/>
  <c r="Y132" i="181"/>
  <c r="S132" i="181"/>
  <c r="N132" i="181"/>
  <c r="AJ132" i="181"/>
  <c r="AE132" i="181"/>
  <c r="M132" i="181"/>
  <c r="AG132" i="181"/>
  <c r="AD132" i="181"/>
  <c r="L132" i="181"/>
  <c r="AH132" i="181"/>
  <c r="AC132" i="181"/>
  <c r="Q132" i="181"/>
  <c r="AA132" i="181"/>
  <c r="AB132" i="181"/>
  <c r="J132" i="181"/>
  <c r="V132" i="181"/>
  <c r="P132" i="181"/>
  <c r="Z132" i="181" l="1"/>
  <c r="N152" i="131"/>
  <c r="AG152" i="131"/>
  <c r="W152" i="131"/>
  <c r="W132" i="181"/>
  <c r="X132" i="181"/>
  <c r="K132" i="181"/>
  <c r="R152" i="131"/>
  <c r="T132" i="181"/>
  <c r="X152" i="131"/>
  <c r="AF152" i="131"/>
  <c r="R132" i="181"/>
  <c r="AI132" i="181"/>
  <c r="L152" i="131"/>
  <c r="U115" i="181"/>
  <c r="AI115" i="181"/>
  <c r="K115" i="181"/>
  <c r="AF115" i="181"/>
  <c r="L115" i="181"/>
  <c r="Z115" i="181"/>
  <c r="AE134" i="131"/>
  <c r="AB134" i="131"/>
  <c r="AC134" i="131"/>
  <c r="W115" i="181"/>
  <c r="AC115" i="181"/>
  <c r="Q115" i="181"/>
  <c r="AE115" i="181"/>
  <c r="J115" i="181"/>
  <c r="Y115" i="181"/>
  <c r="AG115" i="181"/>
  <c r="V115" i="181"/>
  <c r="AJ115" i="181"/>
  <c r="P115" i="181"/>
  <c r="V134" i="131"/>
  <c r="W134" i="131"/>
  <c r="X115" i="181"/>
  <c r="M115" i="181"/>
  <c r="AB115" i="181"/>
  <c r="AA115" i="181"/>
  <c r="O134" i="131"/>
  <c r="AH134" i="131"/>
  <c r="AD115" i="181"/>
  <c r="R115" i="181"/>
  <c r="S115" i="181"/>
  <c r="T134" i="131"/>
  <c r="U134" i="131"/>
  <c r="L134" i="131"/>
  <c r="O115" i="181"/>
  <c r="K134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K39" i="131" l="1"/>
  <c r="K39" i="181"/>
  <c r="M38" i="181"/>
  <c r="M38" i="131"/>
  <c r="AC47" i="181"/>
  <c r="AC47" i="131"/>
  <c r="N38" i="181"/>
  <c r="N38" i="131"/>
  <c r="R50" i="131"/>
  <c r="R50" i="181"/>
  <c r="Q36" i="131"/>
  <c r="Q36" i="181"/>
  <c r="O33" i="131"/>
  <c r="O33" i="181"/>
  <c r="O39" i="181"/>
  <c r="O39" i="131"/>
  <c r="Q38" i="131"/>
  <c r="Q38" i="181"/>
  <c r="R38" i="181"/>
  <c r="R38" i="131"/>
  <c r="Z50" i="131"/>
  <c r="Z50" i="181"/>
  <c r="U36" i="181"/>
  <c r="U36" i="131"/>
  <c r="J35" i="181"/>
  <c r="J35" i="131"/>
  <c r="M37" i="181"/>
  <c r="M37" i="131"/>
  <c r="K46" i="131"/>
  <c r="K46" i="181"/>
  <c r="O36" i="131"/>
  <c r="O36" i="181"/>
  <c r="AI43" i="181"/>
  <c r="AI43" i="131"/>
  <c r="U44" i="181"/>
  <c r="U44" i="131"/>
  <c r="K47" i="181"/>
  <c r="K47" i="131"/>
  <c r="S43" i="181"/>
  <c r="S43" i="131"/>
  <c r="AA41" i="181"/>
  <c r="AA41" i="131"/>
  <c r="AC39" i="181"/>
  <c r="AC39" i="131"/>
  <c r="AF37" i="181"/>
  <c r="AF37" i="131"/>
  <c r="K36" i="131"/>
  <c r="K36" i="181"/>
  <c r="U37" i="181"/>
  <c r="U37" i="131"/>
  <c r="AD46" i="131"/>
  <c r="AD46" i="181"/>
  <c r="W36" i="181"/>
  <c r="W36" i="131"/>
  <c r="S44" i="181"/>
  <c r="S44" i="131"/>
  <c r="K45" i="131"/>
  <c r="K45" i="181"/>
  <c r="X47" i="131"/>
  <c r="X47" i="181"/>
  <c r="V44" i="181"/>
  <c r="V44" i="131"/>
  <c r="AB38" i="181"/>
  <c r="AB38" i="131"/>
  <c r="AD37" i="181"/>
  <c r="AD37" i="131"/>
  <c r="I47" i="181"/>
  <c r="I47" i="131"/>
  <c r="AE37" i="181"/>
  <c r="AE37" i="131"/>
  <c r="W47" i="181"/>
  <c r="W47" i="131"/>
  <c r="AH35" i="181"/>
  <c r="AH35" i="131"/>
  <c r="T50" i="131"/>
  <c r="T50" i="181"/>
  <c r="AG35" i="131"/>
  <c r="AG35" i="181"/>
  <c r="W44" i="131"/>
  <c r="W44" i="181"/>
  <c r="Y42" i="131"/>
  <c r="Y42" i="181"/>
  <c r="AG42" i="131"/>
  <c r="AG42" i="181"/>
  <c r="R39" i="181"/>
  <c r="R39" i="131"/>
  <c r="AB35" i="181"/>
  <c r="AB35" i="131"/>
  <c r="M47" i="131"/>
  <c r="M47" i="181"/>
  <c r="AE40" i="131"/>
  <c r="AE40" i="181"/>
  <c r="O45" i="181"/>
  <c r="O45" i="131"/>
  <c r="Q34" i="131"/>
  <c r="Q34" i="181"/>
  <c r="W45" i="181"/>
  <c r="W45" i="131"/>
  <c r="AF41" i="131"/>
  <c r="AF41" i="181"/>
  <c r="AG39" i="181"/>
  <c r="AG39" i="131"/>
  <c r="Z43" i="181"/>
  <c r="Z43" i="131"/>
  <c r="AD40" i="131"/>
  <c r="AD40" i="181"/>
  <c r="P39" i="181"/>
  <c r="P39" i="131"/>
  <c r="Q39" i="181"/>
  <c r="Q39" i="131"/>
  <c r="T37" i="181"/>
  <c r="T37" i="131"/>
  <c r="T34" i="131"/>
  <c r="T34" i="181"/>
  <c r="T39" i="131"/>
  <c r="T39" i="181"/>
  <c r="U39" i="131"/>
  <c r="U39" i="181"/>
  <c r="X37" i="131"/>
  <c r="X37" i="181"/>
  <c r="AJ34" i="131"/>
  <c r="AJ34" i="181"/>
  <c r="P38" i="181"/>
  <c r="P38" i="131"/>
  <c r="N50" i="131"/>
  <c r="N50" i="181"/>
  <c r="R37" i="131"/>
  <c r="R37" i="181"/>
  <c r="L46" i="131"/>
  <c r="L46" i="181"/>
  <c r="AA46" i="131"/>
  <c r="AA46" i="181"/>
  <c r="V35" i="181"/>
  <c r="V35" i="131"/>
  <c r="L47" i="181"/>
  <c r="L47" i="131"/>
  <c r="J34" i="131"/>
  <c r="J34" i="181"/>
  <c r="X36" i="181"/>
  <c r="X36" i="131"/>
  <c r="AA33" i="181"/>
  <c r="AA33" i="131"/>
  <c r="AG43" i="131"/>
  <c r="AG43" i="181"/>
  <c r="AI41" i="131"/>
  <c r="AI41" i="181"/>
  <c r="N42" i="131"/>
  <c r="N42" i="181"/>
  <c r="AI38" i="131"/>
  <c r="AI38" i="181"/>
  <c r="X38" i="181"/>
  <c r="X38" i="131"/>
  <c r="AD50" i="131"/>
  <c r="AD50" i="181"/>
  <c r="Z37" i="131"/>
  <c r="Z37" i="181"/>
  <c r="Y46" i="181"/>
  <c r="Y46" i="131"/>
  <c r="AA37" i="131"/>
  <c r="AA37" i="181"/>
  <c r="Q47" i="181"/>
  <c r="Q47" i="131"/>
  <c r="AD35" i="131"/>
  <c r="AD35" i="181"/>
  <c r="AG47" i="181"/>
  <c r="AG47" i="131"/>
  <c r="Y35" i="131"/>
  <c r="Y35" i="181"/>
  <c r="AH39" i="131"/>
  <c r="AH39" i="181"/>
  <c r="AG38" i="181"/>
  <c r="AG38" i="131"/>
  <c r="AH38" i="131"/>
  <c r="AH38" i="181"/>
  <c r="AB33" i="181"/>
  <c r="AB33" i="131"/>
  <c r="M35" i="131"/>
  <c r="M35" i="181"/>
  <c r="AC46" i="131"/>
  <c r="AC46" i="181"/>
  <c r="Y40" i="181"/>
  <c r="Y40" i="131"/>
  <c r="AE44" i="181"/>
  <c r="AE44" i="131"/>
  <c r="J45" i="131"/>
  <c r="J45" i="181"/>
  <c r="U34" i="131"/>
  <c r="U34" i="181"/>
  <c r="Y41" i="181"/>
  <c r="Y41" i="131"/>
  <c r="AA35" i="181"/>
  <c r="AA35" i="131"/>
  <c r="U47" i="131"/>
  <c r="U47" i="181"/>
  <c r="AG40" i="131"/>
  <c r="AG40" i="181"/>
  <c r="AD47" i="181"/>
  <c r="AD47" i="131"/>
  <c r="R41" i="131"/>
  <c r="R41" i="181"/>
  <c r="I44" i="131"/>
  <c r="I44" i="181"/>
  <c r="J42" i="181"/>
  <c r="J42" i="131"/>
  <c r="P34" i="131"/>
  <c r="P34" i="181"/>
  <c r="AB34" i="131"/>
  <c r="AB34" i="181"/>
  <c r="AF45" i="131"/>
  <c r="AF45" i="181"/>
  <c r="AH33" i="131"/>
  <c r="AH33" i="181"/>
  <c r="AJ42" i="181"/>
  <c r="AJ42" i="131"/>
  <c r="I41" i="131"/>
  <c r="I41" i="181"/>
  <c r="Q41" i="181"/>
  <c r="Q41" i="131"/>
  <c r="W38" i="181"/>
  <c r="W38" i="131"/>
  <c r="P35" i="131"/>
  <c r="P35" i="181"/>
  <c r="K33" i="181"/>
  <c r="K33" i="131"/>
  <c r="N43" i="131"/>
  <c r="N43" i="181"/>
  <c r="P41" i="131"/>
  <c r="P41" i="181"/>
  <c r="X41" i="131"/>
  <c r="X41" i="181"/>
  <c r="AA38" i="181"/>
  <c r="AA38" i="131"/>
  <c r="W33" i="131"/>
  <c r="W33" i="181"/>
  <c r="S39" i="131"/>
  <c r="S39" i="181"/>
  <c r="U38" i="181"/>
  <c r="U38" i="131"/>
  <c r="P50" i="181"/>
  <c r="P50" i="131"/>
  <c r="V38" i="181"/>
  <c r="V38" i="131"/>
  <c r="AH50" i="131"/>
  <c r="AH50" i="181"/>
  <c r="Y36" i="131"/>
  <c r="Y36" i="181"/>
  <c r="P33" i="181"/>
  <c r="P33" i="131"/>
  <c r="J46" i="181"/>
  <c r="J46" i="131"/>
  <c r="L44" i="181"/>
  <c r="L44" i="131"/>
  <c r="T44" i="131"/>
  <c r="T44" i="181"/>
  <c r="AC40" i="131"/>
  <c r="AC40" i="181"/>
  <c r="L35" i="181"/>
  <c r="L35" i="131"/>
  <c r="AB39" i="131"/>
  <c r="AB39" i="181"/>
  <c r="AC38" i="181"/>
  <c r="AC38" i="131"/>
  <c r="AF50" i="131"/>
  <c r="AF50" i="181"/>
  <c r="AD38" i="131"/>
  <c r="AD38" i="181"/>
  <c r="AG36" i="181"/>
  <c r="AG36" i="131"/>
  <c r="J33" i="131"/>
  <c r="J33" i="181"/>
  <c r="K42" i="131"/>
  <c r="K42" i="181"/>
  <c r="M40" i="181"/>
  <c r="M40" i="131"/>
  <c r="U40" i="131"/>
  <c r="U40" i="181"/>
  <c r="K38" i="181"/>
  <c r="K38" i="131"/>
  <c r="AJ36" i="131"/>
  <c r="AJ36" i="181"/>
  <c r="W35" i="181"/>
  <c r="W35" i="131"/>
  <c r="AE42" i="131"/>
  <c r="AE42" i="181"/>
  <c r="Z40" i="181"/>
  <c r="Z40" i="131"/>
  <c r="P47" i="181"/>
  <c r="P47" i="131"/>
  <c r="L41" i="181"/>
  <c r="L41" i="131"/>
  <c r="AE43" i="131"/>
  <c r="AE43" i="181"/>
  <c r="Y34" i="131"/>
  <c r="Y34" i="181"/>
  <c r="T36" i="181"/>
  <c r="T36" i="131"/>
  <c r="N33" i="181"/>
  <c r="N33" i="131"/>
  <c r="AD36" i="131"/>
  <c r="AD36" i="181"/>
  <c r="N45" i="131"/>
  <c r="N45" i="181"/>
  <c r="O34" i="131"/>
  <c r="O34" i="181"/>
  <c r="J43" i="181"/>
  <c r="J43" i="131"/>
  <c r="X43" i="181"/>
  <c r="X43" i="131"/>
  <c r="O46" i="131"/>
  <c r="O46" i="181"/>
  <c r="P42" i="131"/>
  <c r="P42" i="181"/>
  <c r="P44" i="131"/>
  <c r="P44" i="181"/>
  <c r="I34" i="131"/>
  <c r="I34" i="181"/>
  <c r="K34" i="131"/>
  <c r="K34" i="181"/>
  <c r="L50" i="131"/>
  <c r="L50" i="181"/>
  <c r="M45" i="181"/>
  <c r="M45" i="131"/>
  <c r="M34" i="131"/>
  <c r="M34" i="181"/>
  <c r="O43" i="181"/>
  <c r="O43" i="131"/>
  <c r="W43" i="181"/>
  <c r="W43" i="131"/>
  <c r="AF39" i="181"/>
  <c r="AF39" i="131"/>
  <c r="T45" i="131"/>
  <c r="T45" i="181"/>
  <c r="AC34" i="131"/>
  <c r="AC34" i="181"/>
  <c r="V43" i="181"/>
  <c r="V43" i="131"/>
  <c r="AD43" i="181"/>
  <c r="AD43" i="131"/>
  <c r="P40" i="131"/>
  <c r="P40" i="181"/>
  <c r="N41" i="181"/>
  <c r="N41" i="131"/>
  <c r="X39" i="181"/>
  <c r="X39" i="131"/>
  <c r="Y39" i="131"/>
  <c r="Y39" i="181"/>
  <c r="AB37" i="181"/>
  <c r="AB37" i="131"/>
  <c r="I35" i="131"/>
  <c r="I35" i="181"/>
  <c r="K35" i="131"/>
  <c r="K35" i="181"/>
  <c r="M50" i="181"/>
  <c r="M50" i="131"/>
  <c r="AH41" i="131"/>
  <c r="AH41" i="181"/>
  <c r="R46" i="181"/>
  <c r="R46" i="131"/>
  <c r="AD39" i="181"/>
  <c r="AD39" i="131"/>
  <c r="Z46" i="181"/>
  <c r="Z46" i="131"/>
  <c r="O40" i="181"/>
  <c r="O40" i="131"/>
  <c r="AI42" i="131"/>
  <c r="AI42" i="181"/>
  <c r="AG41" i="181"/>
  <c r="AG41" i="131"/>
  <c r="AI39" i="181"/>
  <c r="AI39" i="131"/>
  <c r="N40" i="181"/>
  <c r="N40" i="131"/>
  <c r="AJ37" i="181"/>
  <c r="AJ37" i="131"/>
  <c r="Q35" i="181"/>
  <c r="Q35" i="131"/>
  <c r="Q44" i="181"/>
  <c r="Q44" i="131"/>
  <c r="S42" i="131"/>
  <c r="S42" i="181"/>
  <c r="AA42" i="131"/>
  <c r="AA42" i="181"/>
  <c r="N39" i="181"/>
  <c r="N39" i="131"/>
  <c r="AC35" i="181"/>
  <c r="AC35" i="131"/>
  <c r="Z36" i="131"/>
  <c r="Z36" i="181"/>
  <c r="AF42" i="181"/>
  <c r="AF42" i="131"/>
  <c r="R43" i="131"/>
  <c r="R43" i="181"/>
  <c r="Z41" i="131"/>
  <c r="Z41" i="181"/>
  <c r="AG37" i="181"/>
  <c r="AG37" i="131"/>
  <c r="T47" i="181"/>
  <c r="T47" i="131"/>
  <c r="AI36" i="131"/>
  <c r="AI36" i="181"/>
  <c r="P45" i="181"/>
  <c r="P45" i="131"/>
  <c r="S34" i="131"/>
  <c r="S34" i="181"/>
  <c r="AD45" i="181"/>
  <c r="AD45" i="131"/>
  <c r="S50" i="131"/>
  <c r="S50" i="181"/>
  <c r="Y45" i="181"/>
  <c r="Y45" i="131"/>
  <c r="V46" i="181"/>
  <c r="V46" i="131"/>
  <c r="N34" i="131"/>
  <c r="N34" i="181"/>
  <c r="Q40" i="181"/>
  <c r="Q40" i="131"/>
  <c r="Z34" i="131"/>
  <c r="Z34" i="181"/>
  <c r="AF34" i="131"/>
  <c r="AF34" i="181"/>
  <c r="AH34" i="131"/>
  <c r="AH34" i="181"/>
  <c r="T35" i="181"/>
  <c r="T35" i="131"/>
  <c r="M33" i="131"/>
  <c r="M33" i="181"/>
  <c r="P36" i="131"/>
  <c r="P36" i="181"/>
  <c r="S47" i="181"/>
  <c r="S47" i="131"/>
  <c r="O41" i="181"/>
  <c r="O41" i="131"/>
  <c r="U45" i="181"/>
  <c r="U45" i="131"/>
  <c r="AG34" i="131"/>
  <c r="AG34" i="181"/>
  <c r="AC45" i="131"/>
  <c r="AC45" i="181"/>
  <c r="Z39" i="181"/>
  <c r="Z39" i="131"/>
  <c r="I42" i="181"/>
  <c r="I42" i="131"/>
  <c r="AJ35" i="181"/>
  <c r="AJ35" i="131"/>
  <c r="U33" i="131"/>
  <c r="U33" i="181"/>
  <c r="S37" i="181"/>
  <c r="S37" i="131"/>
  <c r="Z47" i="131"/>
  <c r="Z47" i="181"/>
  <c r="U41" i="131"/>
  <c r="U41" i="181"/>
  <c r="AB45" i="131"/>
  <c r="AB45" i="181"/>
  <c r="AJ45" i="131"/>
  <c r="AJ45" i="181"/>
  <c r="AE39" i="131"/>
  <c r="AE39" i="181"/>
  <c r="V42" i="131"/>
  <c r="V42" i="181"/>
  <c r="AF35" i="181"/>
  <c r="AF35" i="131"/>
  <c r="S33" i="181"/>
  <c r="S33" i="131"/>
  <c r="T43" i="131"/>
  <c r="T43" i="181"/>
  <c r="V41" i="181"/>
  <c r="V41" i="131"/>
  <c r="AD41" i="131"/>
  <c r="AD41" i="181"/>
  <c r="AE38" i="181"/>
  <c r="AE38" i="131"/>
  <c r="Y33" i="181"/>
  <c r="Y33" i="131"/>
  <c r="N36" i="131"/>
  <c r="N36" i="181"/>
  <c r="K44" i="181"/>
  <c r="K44" i="131"/>
  <c r="W50" i="131"/>
  <c r="W50" i="181"/>
  <c r="AJ41" i="181"/>
  <c r="AJ41" i="131"/>
  <c r="AG50" i="131"/>
  <c r="AG50" i="181"/>
  <c r="U42" i="181"/>
  <c r="U42" i="131"/>
  <c r="L45" i="131"/>
  <c r="L45" i="181"/>
  <c r="W40" i="131"/>
  <c r="W40" i="181"/>
  <c r="AI33" i="181"/>
  <c r="AI33" i="131"/>
  <c r="J44" i="131"/>
  <c r="J44" i="181"/>
  <c r="L42" i="131"/>
  <c r="L42" i="181"/>
  <c r="T42" i="131"/>
  <c r="T42" i="181"/>
  <c r="J39" i="181"/>
  <c r="J39" i="131"/>
  <c r="T33" i="131"/>
  <c r="T33" i="181"/>
  <c r="AF33" i="131"/>
  <c r="AF33" i="181"/>
  <c r="W46" i="131"/>
  <c r="W46" i="181"/>
  <c r="R40" i="131"/>
  <c r="R40" i="181"/>
  <c r="Y44" i="131"/>
  <c r="Y44" i="181"/>
  <c r="AG44" i="181"/>
  <c r="AG44" i="131"/>
  <c r="S41" i="181"/>
  <c r="S41" i="131"/>
  <c r="AC37" i="181"/>
  <c r="AC37" i="131"/>
  <c r="N47" i="181"/>
  <c r="N47" i="131"/>
  <c r="AE36" i="181"/>
  <c r="AE36" i="131"/>
  <c r="I45" i="181"/>
  <c r="I45" i="131"/>
  <c r="X45" i="131"/>
  <c r="X45" i="181"/>
  <c r="K50" i="181"/>
  <c r="K50" i="131"/>
  <c r="S45" i="131"/>
  <c r="S45" i="181"/>
  <c r="AJ38" i="131"/>
  <c r="AJ38" i="181"/>
  <c r="I38" i="131"/>
  <c r="I38" i="181"/>
  <c r="V47" i="181"/>
  <c r="V47" i="131"/>
  <c r="J38" i="181"/>
  <c r="J38" i="131"/>
  <c r="J50" i="181"/>
  <c r="J50" i="131"/>
  <c r="M36" i="181"/>
  <c r="M36" i="131"/>
  <c r="AB50" i="131"/>
  <c r="AB50" i="181"/>
  <c r="R34" i="131"/>
  <c r="R34" i="181"/>
  <c r="W42" i="131"/>
  <c r="W42" i="181"/>
  <c r="X34" i="131"/>
  <c r="X34" i="181"/>
  <c r="AE35" i="181"/>
  <c r="AE35" i="131"/>
  <c r="U43" i="181"/>
  <c r="U43" i="131"/>
  <c r="AB47" i="181"/>
  <c r="AB47" i="131"/>
  <c r="J41" i="181"/>
  <c r="J41" i="131"/>
  <c r="I50" i="131"/>
  <c r="I50" i="181"/>
  <c r="AE41" i="181"/>
  <c r="AE41" i="131"/>
  <c r="O44" i="181"/>
  <c r="O44" i="131"/>
  <c r="I33" i="131"/>
  <c r="I33" i="181"/>
  <c r="AI35" i="181"/>
  <c r="AI35" i="131"/>
  <c r="AA43" i="131"/>
  <c r="AA43" i="181"/>
  <c r="AJ47" i="131"/>
  <c r="AJ47" i="181"/>
  <c r="W41" i="181"/>
  <c r="W41" i="131"/>
  <c r="Q50" i="181"/>
  <c r="Q50" i="131"/>
  <c r="T240" i="131"/>
  <c r="AB44" i="181"/>
  <c r="AB44" i="131"/>
  <c r="AA39" i="181"/>
  <c r="AA39" i="131"/>
  <c r="X231" i="131"/>
  <c r="Z45" i="181"/>
  <c r="Z45" i="131"/>
  <c r="AB43" i="181"/>
  <c r="AB43" i="131"/>
  <c r="AJ43" i="131"/>
  <c r="AJ43" i="181"/>
  <c r="V40" i="131"/>
  <c r="V40" i="181"/>
  <c r="X35" i="131"/>
  <c r="X35" i="181"/>
  <c r="Q37" i="131"/>
  <c r="Q37" i="181"/>
  <c r="Q46" i="131"/>
  <c r="Q46" i="181"/>
  <c r="S36" i="181"/>
  <c r="S36" i="131"/>
  <c r="M44" i="131"/>
  <c r="M44" i="181"/>
  <c r="AA44" i="181"/>
  <c r="AA44" i="131"/>
  <c r="R47" i="131"/>
  <c r="R47" i="181"/>
  <c r="AF43" i="131"/>
  <c r="AF43" i="181"/>
  <c r="L33" i="131"/>
  <c r="L33" i="181"/>
  <c r="X33" i="181"/>
  <c r="X33" i="131"/>
  <c r="P46" i="181"/>
  <c r="P46" i="131"/>
  <c r="L40" i="181"/>
  <c r="L40" i="131"/>
  <c r="R44" i="131"/>
  <c r="R44" i="181"/>
  <c r="Z44" i="131"/>
  <c r="Z44" i="181"/>
  <c r="AI40" i="131"/>
  <c r="AI40" i="181"/>
  <c r="S35" i="131"/>
  <c r="S35" i="181"/>
  <c r="AC50" i="181"/>
  <c r="AC50" i="131"/>
  <c r="X42" i="181"/>
  <c r="X42" i="131"/>
  <c r="AE46" i="131"/>
  <c r="AE46" i="181"/>
  <c r="T40" i="181"/>
  <c r="T40" i="131"/>
  <c r="J47" i="131"/>
  <c r="J47" i="181"/>
  <c r="AH40" i="181"/>
  <c r="AH40" i="131"/>
  <c r="Y43" i="181"/>
  <c r="Y43" i="131"/>
  <c r="AF38" i="181"/>
  <c r="AF38" i="131"/>
  <c r="AH37" i="131"/>
  <c r="AH37" i="181"/>
  <c r="O47" i="181"/>
  <c r="O47" i="131"/>
  <c r="AI37" i="131"/>
  <c r="AI37" i="181"/>
  <c r="AE47" i="181"/>
  <c r="AE47" i="131"/>
  <c r="I36" i="131"/>
  <c r="I36" i="181"/>
  <c r="AJ50" i="181"/>
  <c r="AJ50" i="131"/>
  <c r="O37" i="181"/>
  <c r="O37" i="131"/>
  <c r="X40" i="131"/>
  <c r="X40" i="181"/>
  <c r="L39" i="131"/>
  <c r="L39" i="181"/>
  <c r="M39" i="131"/>
  <c r="M39" i="181"/>
  <c r="P37" i="131"/>
  <c r="P37" i="181"/>
  <c r="L34" i="131"/>
  <c r="L34" i="181"/>
  <c r="AC44" i="131"/>
  <c r="AC44" i="181"/>
  <c r="AD34" i="131"/>
  <c r="AD34" i="181"/>
  <c r="V33" i="131"/>
  <c r="V33" i="181"/>
  <c r="AH36" i="131"/>
  <c r="AH36" i="181"/>
  <c r="AA45" i="181"/>
  <c r="AA45" i="131"/>
  <c r="AE34" i="131"/>
  <c r="AE34" i="181"/>
  <c r="P43" i="181"/>
  <c r="P43" i="131"/>
  <c r="U46" i="131"/>
  <c r="U46" i="181"/>
  <c r="AC42" i="131"/>
  <c r="AC42" i="181"/>
  <c r="AD33" i="131"/>
  <c r="AD33" i="181"/>
  <c r="I37" i="131"/>
  <c r="I37" i="181"/>
  <c r="AG45" i="131"/>
  <c r="AG45" i="181"/>
  <c r="AC43" i="181"/>
  <c r="AC43" i="131"/>
  <c r="N44" i="131"/>
  <c r="N44" i="181"/>
  <c r="AH46" i="181"/>
  <c r="AH46" i="131"/>
  <c r="M43" i="181"/>
  <c r="M43" i="131"/>
  <c r="AF36" i="131"/>
  <c r="AF36" i="181"/>
  <c r="AC33" i="131"/>
  <c r="AC33" i="181"/>
  <c r="AJ33" i="131"/>
  <c r="AJ33" i="181"/>
  <c r="AH47" i="181"/>
  <c r="AH47" i="131"/>
  <c r="AB41" i="181"/>
  <c r="AB41" i="131"/>
  <c r="AH45" i="131"/>
  <c r="AH45" i="181"/>
  <c r="M46" i="181"/>
  <c r="M46" i="131"/>
  <c r="I40" i="131"/>
  <c r="I40" i="181"/>
  <c r="AB42" i="131"/>
  <c r="AB42" i="181"/>
  <c r="T38" i="181"/>
  <c r="T38" i="131"/>
  <c r="V50" i="131"/>
  <c r="V50" i="181"/>
  <c r="V37" i="131"/>
  <c r="V37" i="181"/>
  <c r="S46" i="131"/>
  <c r="S46" i="181"/>
  <c r="W37" i="181"/>
  <c r="W37" i="131"/>
  <c r="AG46" i="131"/>
  <c r="AG46" i="181"/>
  <c r="Z35" i="181"/>
  <c r="Z35" i="131"/>
  <c r="Y47" i="131"/>
  <c r="Y47" i="181"/>
  <c r="U35" i="181"/>
  <c r="U35" i="131"/>
  <c r="O35" i="181"/>
  <c r="O35" i="131"/>
  <c r="U50" i="131"/>
  <c r="U50" i="181"/>
  <c r="R42" i="181"/>
  <c r="R42" i="131"/>
  <c r="X46" i="131"/>
  <c r="X46" i="181"/>
  <c r="AJ39" i="181"/>
  <c r="AJ39" i="131"/>
  <c r="AF46" i="181"/>
  <c r="AF46" i="131"/>
  <c r="AB40" i="181"/>
  <c r="AB40" i="131"/>
  <c r="L43" i="131"/>
  <c r="L43" i="181"/>
  <c r="N35" i="131"/>
  <c r="N35" i="181"/>
  <c r="V36" i="131"/>
  <c r="V36" i="181"/>
  <c r="AD44" i="181"/>
  <c r="AD44" i="131"/>
  <c r="Z42" i="131"/>
  <c r="Z42" i="181"/>
  <c r="K43" i="181"/>
  <c r="K43" i="131"/>
  <c r="AE45" i="181"/>
  <c r="AE45" i="131"/>
  <c r="M41" i="181"/>
  <c r="M41" i="131"/>
  <c r="L36" i="181"/>
  <c r="L36" i="131"/>
  <c r="K40" i="131"/>
  <c r="K40" i="181"/>
  <c r="I39" i="131"/>
  <c r="I39" i="181"/>
  <c r="L37" i="181"/>
  <c r="L37" i="131"/>
  <c r="Z33" i="131"/>
  <c r="Z33" i="181"/>
  <c r="AD42" i="131"/>
  <c r="AD42" i="181"/>
  <c r="AF40" i="131"/>
  <c r="AF40" i="181"/>
  <c r="K41" i="181"/>
  <c r="K41" i="131"/>
  <c r="S38" i="131"/>
  <c r="S38" i="181"/>
  <c r="AI46" i="131"/>
  <c r="AI46" i="181"/>
  <c r="V34" i="131"/>
  <c r="V34" i="181"/>
  <c r="AA47" i="131"/>
  <c r="AA47" i="181"/>
  <c r="J37" i="181"/>
  <c r="J37" i="131"/>
  <c r="V45" i="181"/>
  <c r="V45" i="131"/>
  <c r="AI34" i="131"/>
  <c r="AI34" i="181"/>
  <c r="N46" i="181"/>
  <c r="N46" i="131"/>
  <c r="AA50" i="181"/>
  <c r="AA50" i="131"/>
  <c r="I46" i="181"/>
  <c r="I46" i="131"/>
  <c r="L38" i="131"/>
  <c r="L38" i="181"/>
  <c r="AI47" i="181"/>
  <c r="AI47" i="131"/>
  <c r="N37" i="131"/>
  <c r="N37" i="181"/>
  <c r="AI45" i="131"/>
  <c r="AI45" i="181"/>
  <c r="T46" i="181"/>
  <c r="T46" i="131"/>
  <c r="R35" i="181"/>
  <c r="R35" i="131"/>
  <c r="AI50" i="131"/>
  <c r="AI50" i="181"/>
  <c r="AB46" i="181"/>
  <c r="AB46" i="131"/>
  <c r="Q33" i="131"/>
  <c r="Q33" i="181"/>
  <c r="J36" i="131"/>
  <c r="J36" i="181"/>
  <c r="AH43" i="131"/>
  <c r="AH43" i="181"/>
  <c r="O50" i="131"/>
  <c r="O50" i="181"/>
  <c r="AC41" i="131"/>
  <c r="AC41" i="181"/>
  <c r="Y50" i="131"/>
  <c r="Y50" i="181"/>
  <c r="O42" i="131"/>
  <c r="O42" i="181"/>
  <c r="AH44" i="131"/>
  <c r="AH44" i="181"/>
  <c r="J40" i="131"/>
  <c r="J40" i="181"/>
  <c r="AE33" i="181"/>
  <c r="AE33" i="131"/>
  <c r="W39" i="131"/>
  <c r="W39" i="181"/>
  <c r="Y38" i="131"/>
  <c r="Y38" i="181"/>
  <c r="X50" i="131"/>
  <c r="X50" i="181"/>
  <c r="Z38" i="131"/>
  <c r="Z38" i="181"/>
  <c r="AC36" i="181"/>
  <c r="AC36" i="131"/>
  <c r="AG33" i="131"/>
  <c r="AG33" i="181"/>
  <c r="R36" i="131"/>
  <c r="R36" i="181"/>
  <c r="X44" i="131"/>
  <c r="X44" i="181"/>
  <c r="AE50" i="131"/>
  <c r="AE50" i="181"/>
  <c r="M42" i="131"/>
  <c r="M42" i="181"/>
  <c r="AH42" i="181"/>
  <c r="AH42" i="131"/>
  <c r="R45" i="131"/>
  <c r="R45" i="181"/>
  <c r="AJ40" i="181"/>
  <c r="AJ40" i="131"/>
  <c r="K37" i="181"/>
  <c r="K37" i="131"/>
  <c r="Y37" i="131"/>
  <c r="Y37" i="181"/>
  <c r="AJ46" i="131"/>
  <c r="AJ46" i="181"/>
  <c r="AA36" i="181"/>
  <c r="AA36" i="131"/>
  <c r="AF44" i="181"/>
  <c r="AF44" i="131"/>
  <c r="Q45" i="131"/>
  <c r="Q45" i="181"/>
  <c r="W34" i="131"/>
  <c r="W34" i="181"/>
  <c r="AF47" i="181"/>
  <c r="AF47" i="131"/>
  <c r="AI44" i="181"/>
  <c r="AI44" i="131"/>
  <c r="R33" i="131"/>
  <c r="R33" i="181"/>
  <c r="Q42" i="131"/>
  <c r="Q42" i="181"/>
  <c r="S40" i="131"/>
  <c r="S40" i="181"/>
  <c r="AA40" i="181"/>
  <c r="AA40" i="131"/>
  <c r="O38" i="181"/>
  <c r="O38" i="131"/>
  <c r="AB36" i="131"/>
  <c r="AB36" i="181"/>
  <c r="AJ44" i="181"/>
  <c r="AJ44" i="131"/>
  <c r="I43" i="131"/>
  <c r="I43" i="181"/>
  <c r="Q43" i="181"/>
  <c r="Q43" i="131"/>
  <c r="V39" i="181"/>
  <c r="V39" i="131"/>
  <c r="AA34" i="131"/>
  <c r="AA34" i="181"/>
  <c r="T41" i="181"/>
  <c r="T41" i="131"/>
  <c r="AI232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L240" i="131"/>
  <c r="AB240" i="131"/>
  <c r="M240" i="131"/>
  <c r="AD240" i="131"/>
  <c r="O240" i="131"/>
  <c r="P240" i="131"/>
  <c r="AG240" i="131"/>
  <c r="J240" i="131"/>
  <c r="AH240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D48" i="131" l="1"/>
  <c r="Z240" i="131"/>
  <c r="AE240" i="131"/>
  <c r="I240" i="131"/>
  <c r="R240" i="131"/>
  <c r="W240" i="131"/>
  <c r="AJ240" i="131"/>
  <c r="Y240" i="131"/>
  <c r="N240" i="131"/>
  <c r="AI240" i="131"/>
  <c r="AF240" i="131"/>
  <c r="AC240" i="131"/>
  <c r="S240" i="131"/>
  <c r="AB231" i="131"/>
  <c r="X240" i="131"/>
  <c r="U240" i="131"/>
  <c r="T231" i="131"/>
  <c r="AA240" i="131"/>
  <c r="AD231" i="131"/>
  <c r="AG232" i="131"/>
  <c r="O232" i="131"/>
  <c r="AG231" i="131"/>
  <c r="AJ232" i="131"/>
  <c r="I231" i="131"/>
  <c r="Y231" i="131"/>
  <c r="AC231" i="131"/>
  <c r="P231" i="131"/>
  <c r="AA231" i="131"/>
  <c r="Z231" i="131"/>
  <c r="R231" i="131"/>
  <c r="AE231" i="131"/>
  <c r="AI231" i="131"/>
  <c r="O231" i="131"/>
  <c r="Q48" i="131"/>
  <c r="Z232" i="131"/>
  <c r="P232" i="131"/>
  <c r="U232" i="131"/>
  <c r="AA232" i="131"/>
  <c r="AC48" i="131"/>
  <c r="AE232" i="131"/>
  <c r="S232" i="131"/>
  <c r="R232" i="131"/>
  <c r="M232" i="131"/>
  <c r="L231" i="131"/>
  <c r="J231" i="131"/>
  <c r="W231" i="131"/>
  <c r="K240" i="131"/>
  <c r="J232" i="131"/>
  <c r="W232" i="131"/>
  <c r="I232" i="131"/>
  <c r="K232" i="131"/>
  <c r="Y232" i="131"/>
  <c r="AB232" i="131"/>
  <c r="AD232" i="131"/>
  <c r="U231" i="131"/>
  <c r="S231" i="131"/>
  <c r="Q231" i="131"/>
  <c r="V231" i="131"/>
  <c r="Q240" i="131"/>
  <c r="V240" i="131"/>
  <c r="Q232" i="131"/>
  <c r="V232" i="131"/>
  <c r="T232" i="131"/>
  <c r="M231" i="131"/>
  <c r="K231" i="131"/>
  <c r="AF231" i="131"/>
  <c r="N231" i="131"/>
  <c r="AF232" i="131"/>
  <c r="N232" i="131"/>
  <c r="L232" i="131"/>
  <c r="AG48" i="131"/>
  <c r="AJ231" i="131"/>
  <c r="AH231" i="131"/>
  <c r="AH232" i="131"/>
  <c r="X232" i="131"/>
  <c r="AC232" i="131"/>
  <c r="R48" i="131"/>
  <c r="Z48" i="131"/>
  <c r="AF48" i="131"/>
  <c r="P48" i="131"/>
  <c r="K48" i="131"/>
  <c r="AB48" i="131"/>
  <c r="AE48" i="131"/>
  <c r="L48" i="131"/>
  <c r="T48" i="131"/>
  <c r="U48" i="131"/>
  <c r="AA48" i="131"/>
  <c r="AI48" i="131"/>
  <c r="J48" i="131"/>
  <c r="O48" i="131"/>
  <c r="I48" i="131"/>
  <c r="Y48" i="131"/>
  <c r="N48" i="131"/>
  <c r="AH48" i="131"/>
  <c r="AJ48" i="131"/>
  <c r="V48" i="131"/>
  <c r="M48" i="131"/>
  <c r="X48" i="131"/>
  <c r="S48" i="131"/>
  <c r="W48" i="131"/>
  <c r="A108" i="13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<sst xmlns="http://schemas.openxmlformats.org/spreadsheetml/2006/main" count="10123" uniqueCount="313">
  <si>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</si>
  <si>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</si>
  <si>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</si>
  <si>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</si>
  <si>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</si>
  <si>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</si>
  <si>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</si>
  <si>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</si>
  <si>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</si>
  <si>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</si>
  <si>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</si>
  <si>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</si>
  <si>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</si>
  <si>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</si>
  <si>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</si>
  <si>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</si>
  <si>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</si>
  <si>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</si>
  <si>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</si>
  <si>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</si>
  <si>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</si>
  <si>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</si>
  <si>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</si>
  <si>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</si>
  <si>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</si>
  <si>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</si>
  <si>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</si>
  <si>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</si>
  <si>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</si>
  <si>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</si>
  <si>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</si>
  <si>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</si>
  <si>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</si>
  <si>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</si>
  <si>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</si>
  <si>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</si>
  <si>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</si>
  <si>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</si>
  <si>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</si>
  <si>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</si>
  <si>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</si>
  <si>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</si>
  <si>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</si>
  <si>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</si>
  <si>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</si>
  <si>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</si>
  <si>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</si>
  <si>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</si>
  <si>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</si>
  <si>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</si>
  <si>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</si>
  <si>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</si>
  <si>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</si>
  <si>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</si>
  <si>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</si>
  <si>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</si>
  <si>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</si>
  <si>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</si>
  <si>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</si>
  <si>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</si>
  <si>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</si>
  <si>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</si>
  <si>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</si>
  <si>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</si>
  <si>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</si>
  <si>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</si>
  <si>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</si>
  <si>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</si>
  <si>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</si>
  <si>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</si>
  <si>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</si>
  <si>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</si>
  <si>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</si>
  <si>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</si>
  <si>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</si>
  <si>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</si>
  <si>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</si>
  <si>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</si>
  <si>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</si>
  <si>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</si>
  <si>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</si>
  <si>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</si>
  <si>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</si>
  <si>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</si>
  <si>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</si>
  <si>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</si>
  <si>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</si>
  <si>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</si>
  <si>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</si>
  <si>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</si>
  <si>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</si>
  <si>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</si>
  <si>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</si>
  <si>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</si>
  <si>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</si>
  <si>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</si>
  <si>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</si>
  <si>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</si>
  <si>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</si>
  <si>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</si>
  <si>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</si>
  <si>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</si>
  <si>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</si>
  <si>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</si>
  <si>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</si>
  <si>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</si>
  <si>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</si>
  <si>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</si>
  <si>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</si>
  <si>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</si>
  <si>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</si>
  <si>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</si>
  <si>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</si>
  <si>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</si>
  <si>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</si>
  <si>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</si>
  <si>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</si>
  <si>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</si>
  <si>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</si>
  <si>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</si>
  <si>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</si>
  <si>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</si>
  <si>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</si>
  <si>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</si>
  <si>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</si>
  <si>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</si>
  <si>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</si>
  <si>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</si>
  <si>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</si>
  <si>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</si>
  <si>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</si>
  <si>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</si>
  <si>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</si>
  <si>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</si>
  <si>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</si>
  <si>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</si>
  <si>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</si>
  <si>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</si>
  <si>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</si>
  <si>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</si>
  <si>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</si>
  <si>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</si>
  <si>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</si>
  <si>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</si>
  <si>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</si>
  <si>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</si>
  <si>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</si>
  <si>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</si>
  <si>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</si>
  <si>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</si>
  <si>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</si>
  <si>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</si>
  <si>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</si>
  <si>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</si>
  <si>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</si>
  <si>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</si>
  <si>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</si>
  <si>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</si>
  <si>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</si>
  <si>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</si>
  <si>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</si>
  <si>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</si>
  <si>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</si>
  <si>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</si>
  <si>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</si>
  <si>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</si>
  <si>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</si>
  <si>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</si>
  <si>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</si>
  <si>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</si>
  <si>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</si>
  <si>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</si>
  <si>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</si>
  <si>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</si>
  <si>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</si>
  <si>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</si>
  <si>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</si>
  <si>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</si>
  <si>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</si>
  <si>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</si>
  <si>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</si>
  <si>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</si>
  <si>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</si>
  <si>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</si>
  <si>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</si>
  <si>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</si>
  <si>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</si>
  <si>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</si>
  <si>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</si>
  <si>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</si>
  <si>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</si>
  <si>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</si>
  <si>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</si>
  <si>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</si>
  <si>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</si>
  <si>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</si>
  <si>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</si>
  <si>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</si>
  <si>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</si>
  <si>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</si>
  <si>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</si>
  <si>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</si>
  <si>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</si>
  <si>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</si>
  <si>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</si>
  <si>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</si>
  <si>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</si>
  <si>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</si>
  <si>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</si>
  <si>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</si>
  <si>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</si>
  <si>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</si>
  <si>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</si>
  <si>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</si>
  <si>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</si>
  <si>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</si>
  <si>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</si>
  <si>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</si>
  <si>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</si>
  <si>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</si>
  <si>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</si>
  <si>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</si>
  <si>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</si>
  <si>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</si>
  <si>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</si>
  <si>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</si>
  <si>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</si>
  <si>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</si>
  <si>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O2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</si>
  <si>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</si>
  <si>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</si>
  <si>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</si>
  <si>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</si>
  <si>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</si>
  <si>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</si>
  <si>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</si>
  <si>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</si>
  <si>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</si>
  <si>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</si>
  <si>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</si>
  <si>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</si>
  <si>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</si>
  <si>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</si>
  <si>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</si>
  <si>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</si>
  <si>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</si>
  <si>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</si>
  <si>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</si>
  <si>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</si>
  <si>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</si>
  <si>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</si>
  <si>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</si>
  <si>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</si>
  <si>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</si>
  <si>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</si>
  <si>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</si>
  <si>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</si>
  <si>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</si>
  <si>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</si>
  <si>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</si>
  <si>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</si>
  <si>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</si>
  <si>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</si>
  <si>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</si>
  <si>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</si>
  <si>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</si>
  <si>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</si>
  <si>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</si>
  <si>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</si>
  <si>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</si>
  <si>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</si>
  <si>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</si>
  <si>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</si>
  <si>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</si>
  <si>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</si>
  <si>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</si>
  <si>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</si>
  <si>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</si>
  <si>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</si>
  <si>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</si>
  <si>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</si>
  <si>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</si>
  <si>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</si>
  <si>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</si>
  <si>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</si>
  <si>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</si>
  <si>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</si>
  <si>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</si>
  <si>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</si>
  <si>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</si>
  <si>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</si>
  <si>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</si>
  <si>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</si>
  <si>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</si>
  <si>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</si>
  <si>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</si>
  <si>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</si>
  <si>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</si>
  <si>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CDPs Available in this workbook</t>
  </si>
  <si>
    <t>v2.0</t>
  </si>
  <si>
    <t>Final ISP - initial release</t>
  </si>
  <si>
    <t>This workbook presents generation and cost data for the final 2022 ISP. For a complete description of the scenarios and sensitivities, please see the final 2022 ISP report.</t>
  </si>
  <si>
    <t>-</t>
  </si>
  <si>
    <t>Refer to the summary tab for the specific timings of all augmentation options for a selected CDP.</t>
  </si>
  <si>
    <t>Storage Charging (GWh)</t>
  </si>
  <si>
    <t>Hunter Coast</t>
  </si>
  <si>
    <t>Illawarra Coast</t>
  </si>
  <si>
    <t>Gippsland Coast</t>
  </si>
  <si>
    <t>North West Tasmania Coast</t>
  </si>
  <si>
    <t>O5</t>
  </si>
  <si>
    <t>Portland Coast</t>
  </si>
  <si>
    <t>O6</t>
  </si>
  <si>
    <t>South East SA Coast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</si>
</sst>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&quot;$&quot;#,##0"/>
    <numFmt numFmtId="168" formatCode="&quot;$&quot;#,##0.0"/>
    <numFmt numFmtId="169" formatCode="_-* #,##0.0_-;\-* #,##0.0_-;_-* &quot;-&quot;??_-;_-@_-"/>
    <numFmt numFmtId="170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165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25" fillId="0" borderId="10" applyNumberFormat="0" applyAlignment="0">
      <alignment horizontal="center"/>
    </xf>
    <xf numFmtId="169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91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7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7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8" fontId="0" fillId="34" borderId="0" xfId="0" applyNumberFormat="1" applyFill="1"/>
    <xf numFmtId="0" fontId="29" fillId="39" borderId="0" xfId="0" applyFont="1" applyFill="1"/>
    <xf numFmtId="167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70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166" fontId="0" fillId="35" borderId="0" xfId="63143" applyFont="1" applyFill="1"/>
    <xf numFmtId="168" fontId="0" fillId="35" borderId="0" xfId="0" applyNumberFormat="1" applyFill="1"/>
    <xf numFmtId="167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7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0" fillId="0" borderId="0" xfId="0" applyFill="1"/>
    <xf numFmtId="3" fontId="0" fillId="34" borderId="0" xfId="0" applyNumberFormat="1" applyFill="1" applyAlignment="1"/>
    <xf numFmtId="0" fontId="45" fillId="0" borderId="0" xfId="0" applyFont="1" applyAlignment="1">
      <alignment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CDP5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109.68140435792196</c:v>
                </c:pt>
                <c:pt idx="1">
                  <c:v>100.92070571265207</c:v>
                </c:pt>
                <c:pt idx="2">
                  <c:v>101.29416221622273</c:v>
                </c:pt>
                <c:pt idx="3">
                  <c:v>96.287043068654569</c:v>
                </c:pt>
                <c:pt idx="4">
                  <c:v>91.03384583749579</c:v>
                </c:pt>
                <c:pt idx="5">
                  <c:v>77.427956530895287</c:v>
                </c:pt>
                <c:pt idx="6">
                  <c:v>75.315085883632705</c:v>
                </c:pt>
                <c:pt idx="7">
                  <c:v>70.146400127285077</c:v>
                </c:pt>
                <c:pt idx="8">
                  <c:v>73.418925749602664</c:v>
                </c:pt>
                <c:pt idx="9">
                  <c:v>74.129105052624553</c:v>
                </c:pt>
                <c:pt idx="10">
                  <c:v>74.731226423038692</c:v>
                </c:pt>
                <c:pt idx="11">
                  <c:v>74.552095429428832</c:v>
                </c:pt>
                <c:pt idx="12">
                  <c:v>53.696121100526682</c:v>
                </c:pt>
                <c:pt idx="13">
                  <c:v>56.796692128900503</c:v>
                </c:pt>
                <c:pt idx="14">
                  <c:v>54.232411458090631</c:v>
                </c:pt>
                <c:pt idx="15">
                  <c:v>52.527774774937953</c:v>
                </c:pt>
                <c:pt idx="16">
                  <c:v>48.662161001846897</c:v>
                </c:pt>
                <c:pt idx="17">
                  <c:v>42.489257761122488</c:v>
                </c:pt>
                <c:pt idx="18">
                  <c:v>43.757965792653309</c:v>
                </c:pt>
                <c:pt idx="19">
                  <c:v>37.489332450582779</c:v>
                </c:pt>
                <c:pt idx="20">
                  <c:v>26.031411221373233</c:v>
                </c:pt>
                <c:pt idx="21">
                  <c:v>23.985969702526958</c:v>
                </c:pt>
                <c:pt idx="22">
                  <c:v>23.576972104071963</c:v>
                </c:pt>
                <c:pt idx="23">
                  <c:v>22.749630553281037</c:v>
                </c:pt>
                <c:pt idx="24">
                  <c:v>22.497557219337299</c:v>
                </c:pt>
                <c:pt idx="25">
                  <c:v>16.023072553573684</c:v>
                </c:pt>
                <c:pt idx="26">
                  <c:v>21.762521872927213</c:v>
                </c:pt>
                <c:pt idx="27">
                  <c:v>18.315485610689631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6.0490019898799998</c:v>
                </c:pt>
                <c:pt idx="6">
                  <c:v>6.0490021441600001</c:v>
                </c:pt>
                <c:pt idx="7">
                  <c:v>6.0490080164000011</c:v>
                </c:pt>
                <c:pt idx="8">
                  <c:v>6.0490082822</c:v>
                </c:pt>
                <c:pt idx="9">
                  <c:v>6.0490082896000006</c:v>
                </c:pt>
                <c:pt idx="10">
                  <c:v>6.049008766560001</c:v>
                </c:pt>
                <c:pt idx="11">
                  <c:v>6.7937650855199996</c:v>
                </c:pt>
                <c:pt idx="12">
                  <c:v>21.11786188192</c:v>
                </c:pt>
                <c:pt idx="13">
                  <c:v>27.48289046016</c:v>
                </c:pt>
                <c:pt idx="14">
                  <c:v>37.321529916480003</c:v>
                </c:pt>
                <c:pt idx="15">
                  <c:v>37.321529925120004</c:v>
                </c:pt>
                <c:pt idx="16">
                  <c:v>61.620225354240006</c:v>
                </c:pt>
                <c:pt idx="17">
                  <c:v>66.303008168399998</c:v>
                </c:pt>
                <c:pt idx="18">
                  <c:v>66.303008168399998</c:v>
                </c:pt>
                <c:pt idx="19">
                  <c:v>69.110734700880002</c:v>
                </c:pt>
                <c:pt idx="20">
                  <c:v>75.700520701679991</c:v>
                </c:pt>
                <c:pt idx="21">
                  <c:v>75.700522333440006</c:v>
                </c:pt>
                <c:pt idx="22">
                  <c:v>94.220803690520015</c:v>
                </c:pt>
                <c:pt idx="23">
                  <c:v>112.96160526064</c:v>
                </c:pt>
                <c:pt idx="24">
                  <c:v>150.70766276748003</c:v>
                </c:pt>
                <c:pt idx="25">
                  <c:v>153.62022837367999</c:v>
                </c:pt>
                <c:pt idx="26">
                  <c:v>158.62386825844001</c:v>
                </c:pt>
                <c:pt idx="27">
                  <c:v>171.85081111440002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5.9220002551200013</c:v>
                </c:pt>
                <c:pt idx="1">
                  <c:v>5.9220002798400007</c:v>
                </c:pt>
                <c:pt idx="2">
                  <c:v>12.722020244639999</c:v>
                </c:pt>
                <c:pt idx="3">
                  <c:v>12.722020286639999</c:v>
                </c:pt>
                <c:pt idx="4">
                  <c:v>20.121807908800001</c:v>
                </c:pt>
                <c:pt idx="5">
                  <c:v>23.922134026199998</c:v>
                </c:pt>
                <c:pt idx="6">
                  <c:v>23.922134057759997</c:v>
                </c:pt>
                <c:pt idx="7">
                  <c:v>23.92213473424</c:v>
                </c:pt>
                <c:pt idx="8">
                  <c:v>23.922134781800001</c:v>
                </c:pt>
                <c:pt idx="9">
                  <c:v>23.922134843919999</c:v>
                </c:pt>
                <c:pt idx="10">
                  <c:v>24.352069306159997</c:v>
                </c:pt>
                <c:pt idx="11">
                  <c:v>24.35206942568</c:v>
                </c:pt>
                <c:pt idx="12">
                  <c:v>28.87652559432</c:v>
                </c:pt>
                <c:pt idx="13">
                  <c:v>28.876526032200001</c:v>
                </c:pt>
                <c:pt idx="14">
                  <c:v>34.948083077520003</c:v>
                </c:pt>
                <c:pt idx="15">
                  <c:v>34.94808307756</c:v>
                </c:pt>
                <c:pt idx="16">
                  <c:v>38.949614623679999</c:v>
                </c:pt>
                <c:pt idx="17">
                  <c:v>39.399809263320002</c:v>
                </c:pt>
                <c:pt idx="18">
                  <c:v>39.399809263320002</c:v>
                </c:pt>
                <c:pt idx="19">
                  <c:v>39.399809263320002</c:v>
                </c:pt>
                <c:pt idx="20">
                  <c:v>39.399809008200002</c:v>
                </c:pt>
                <c:pt idx="21">
                  <c:v>39.399809541040007</c:v>
                </c:pt>
                <c:pt idx="22">
                  <c:v>34.599791271120004</c:v>
                </c:pt>
                <c:pt idx="23">
                  <c:v>37.214106591960004</c:v>
                </c:pt>
                <c:pt idx="24">
                  <c:v>29.814322222120001</c:v>
                </c:pt>
                <c:pt idx="25">
                  <c:v>42.903615754119997</c:v>
                </c:pt>
                <c:pt idx="26">
                  <c:v>62.067442029600002</c:v>
                </c:pt>
                <c:pt idx="27">
                  <c:v>62.067467349960005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0.9302674099799999</c:v>
                </c:pt>
                <c:pt idx="1">
                  <c:v>0.92916741163999994</c:v>
                </c:pt>
                <c:pt idx="2">
                  <c:v>0.92916741321999996</c:v>
                </c:pt>
                <c:pt idx="3">
                  <c:v>0.92916741525999991</c:v>
                </c:pt>
                <c:pt idx="4">
                  <c:v>0.93026741675999991</c:v>
                </c:pt>
                <c:pt idx="5">
                  <c:v>1.21591311762</c:v>
                </c:pt>
                <c:pt idx="6">
                  <c:v>1.21591311762</c:v>
                </c:pt>
                <c:pt idx="7">
                  <c:v>2.1115746023200002</c:v>
                </c:pt>
                <c:pt idx="8">
                  <c:v>2.1115746023200002</c:v>
                </c:pt>
                <c:pt idx="9">
                  <c:v>2.1126746023199998</c:v>
                </c:pt>
                <c:pt idx="10">
                  <c:v>2.1115746023400002</c:v>
                </c:pt>
                <c:pt idx="11">
                  <c:v>2.3112515682799994</c:v>
                </c:pt>
                <c:pt idx="12">
                  <c:v>2.3101515682999993</c:v>
                </c:pt>
                <c:pt idx="13">
                  <c:v>2.3101515682999993</c:v>
                </c:pt>
                <c:pt idx="14">
                  <c:v>2.3101515682999993</c:v>
                </c:pt>
                <c:pt idx="15">
                  <c:v>2.3112515682999994</c:v>
                </c:pt>
                <c:pt idx="16">
                  <c:v>2.3101515683399994</c:v>
                </c:pt>
                <c:pt idx="17">
                  <c:v>4.2379307010799998</c:v>
                </c:pt>
                <c:pt idx="18">
                  <c:v>4.2379307010799998</c:v>
                </c:pt>
                <c:pt idx="19">
                  <c:v>4.2379307010799998</c:v>
                </c:pt>
                <c:pt idx="20">
                  <c:v>4.2390306911</c:v>
                </c:pt>
                <c:pt idx="21">
                  <c:v>4.2421306894399997</c:v>
                </c:pt>
                <c:pt idx="22">
                  <c:v>4.2390306878600006</c:v>
                </c:pt>
                <c:pt idx="23">
                  <c:v>4.2379306858200003</c:v>
                </c:pt>
                <c:pt idx="24">
                  <c:v>4.2390306843200003</c:v>
                </c:pt>
                <c:pt idx="25">
                  <c:v>3.9522849834800002</c:v>
                </c:pt>
                <c:pt idx="26">
                  <c:v>3.9522849835000002</c:v>
                </c:pt>
                <c:pt idx="27">
                  <c:v>3.4316234988200005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0.29500999997999999</c:v>
                </c:pt>
                <c:pt idx="1">
                  <c:v>0.46745199997999998</c:v>
                </c:pt>
                <c:pt idx="2">
                  <c:v>0.68236999999999992</c:v>
                </c:pt>
                <c:pt idx="3">
                  <c:v>0.99850799998000006</c:v>
                </c:pt>
                <c:pt idx="4">
                  <c:v>1.3884959999999997</c:v>
                </c:pt>
                <c:pt idx="5">
                  <c:v>1.82930999998</c:v>
                </c:pt>
                <c:pt idx="6">
                  <c:v>2.4150360000199997</c:v>
                </c:pt>
                <c:pt idx="7">
                  <c:v>3.1298869612449995</c:v>
                </c:pt>
                <c:pt idx="8">
                  <c:v>4.2639719417450008</c:v>
                </c:pt>
                <c:pt idx="9">
                  <c:v>5.6451694146999998</c:v>
                </c:pt>
                <c:pt idx="10">
                  <c:v>7.2915706690599995</c:v>
                </c:pt>
                <c:pt idx="11">
                  <c:v>9.2113081304999991</c:v>
                </c:pt>
                <c:pt idx="12">
                  <c:v>11.377007631449999</c:v>
                </c:pt>
                <c:pt idx="13">
                  <c:v>13.770544324425</c:v>
                </c:pt>
                <c:pt idx="14">
                  <c:v>16.425282688844998</c:v>
                </c:pt>
                <c:pt idx="15">
                  <c:v>19.319815682290002</c:v>
                </c:pt>
                <c:pt idx="16">
                  <c:v>22.313438769409998</c:v>
                </c:pt>
                <c:pt idx="17">
                  <c:v>25.443627960665001</c:v>
                </c:pt>
                <c:pt idx="18">
                  <c:v>28.781200360174996</c:v>
                </c:pt>
                <c:pt idx="19">
                  <c:v>32.302303717225001</c:v>
                </c:pt>
                <c:pt idx="20">
                  <c:v>35.969585035445</c:v>
                </c:pt>
                <c:pt idx="21">
                  <c:v>39.766295303684998</c:v>
                </c:pt>
                <c:pt idx="22">
                  <c:v>43.731530854304999</c:v>
                </c:pt>
                <c:pt idx="23">
                  <c:v>47.862309182899992</c:v>
                </c:pt>
                <c:pt idx="24">
                  <c:v>52.206474908434998</c:v>
                </c:pt>
                <c:pt idx="25">
                  <c:v>56.728880975640003</c:v>
                </c:pt>
                <c:pt idx="26">
                  <c:v>61.483961357209999</c:v>
                </c:pt>
                <c:pt idx="27">
                  <c:v>62.503244951634997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1.950866</c:v>
                </c:pt>
                <c:pt idx="1">
                  <c:v>2.5959245000000002</c:v>
                </c:pt>
                <c:pt idx="2">
                  <c:v>3.2614520000000002</c:v>
                </c:pt>
                <c:pt idx="3">
                  <c:v>4.1529784999999997</c:v>
                </c:pt>
                <c:pt idx="4">
                  <c:v>5.0642424999999998</c:v>
                </c:pt>
                <c:pt idx="5">
                  <c:v>5.7994009999999996</c:v>
                </c:pt>
                <c:pt idx="6">
                  <c:v>6.7618219999999996</c:v>
                </c:pt>
                <c:pt idx="7">
                  <c:v>7.6360015000000008</c:v>
                </c:pt>
                <c:pt idx="8">
                  <c:v>9.0972460000000019</c:v>
                </c:pt>
                <c:pt idx="9">
                  <c:v>10.6076105</c:v>
                </c:pt>
                <c:pt idx="10">
                  <c:v>12.124183499999999</c:v>
                </c:pt>
                <c:pt idx="11">
                  <c:v>13.686627999999999</c:v>
                </c:pt>
                <c:pt idx="12">
                  <c:v>15.108886500000001</c:v>
                </c:pt>
                <c:pt idx="13">
                  <c:v>16.489743500000003</c:v>
                </c:pt>
                <c:pt idx="14">
                  <c:v>17.820232000000001</c:v>
                </c:pt>
                <c:pt idx="15">
                  <c:v>18.971186000000003</c:v>
                </c:pt>
                <c:pt idx="16">
                  <c:v>19.757908</c:v>
                </c:pt>
                <c:pt idx="17">
                  <c:v>20.347025000000002</c:v>
                </c:pt>
                <c:pt idx="18">
                  <c:v>21.029235</c:v>
                </c:pt>
                <c:pt idx="19">
                  <c:v>21.584171999999999</c:v>
                </c:pt>
                <c:pt idx="20">
                  <c:v>21.871519499999994</c:v>
                </c:pt>
                <c:pt idx="21">
                  <c:v>22.105868000000001</c:v>
                </c:pt>
                <c:pt idx="22">
                  <c:v>22.200578</c:v>
                </c:pt>
                <c:pt idx="23">
                  <c:v>22.200913999999997</c:v>
                </c:pt>
                <c:pt idx="24">
                  <c:v>22.096667999999998</c:v>
                </c:pt>
                <c:pt idx="25">
                  <c:v>21.956172499999997</c:v>
                </c:pt>
                <c:pt idx="26">
                  <c:v>21.755853999999999</c:v>
                </c:pt>
                <c:pt idx="27">
                  <c:v>21.755853999999999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-1435</c:v>
                </c:pt>
                <c:pt idx="6">
                  <c:v>-1435</c:v>
                </c:pt>
                <c:pt idx="7">
                  <c:v>-2015</c:v>
                </c:pt>
                <c:pt idx="8">
                  <c:v>-2015</c:v>
                </c:pt>
                <c:pt idx="9">
                  <c:v>-2015</c:v>
                </c:pt>
                <c:pt idx="10">
                  <c:v>-2015</c:v>
                </c:pt>
                <c:pt idx="11">
                  <c:v>-2015</c:v>
                </c:pt>
                <c:pt idx="12">
                  <c:v>-2015</c:v>
                </c:pt>
                <c:pt idx="13">
                  <c:v>-2015</c:v>
                </c:pt>
                <c:pt idx="14">
                  <c:v>-2015</c:v>
                </c:pt>
                <c:pt idx="15">
                  <c:v>-2015</c:v>
                </c:pt>
                <c:pt idx="16">
                  <c:v>-2015</c:v>
                </c:pt>
                <c:pt idx="17">
                  <c:v>-2015</c:v>
                </c:pt>
                <c:pt idx="18">
                  <c:v>-2015</c:v>
                </c:pt>
                <c:pt idx="19">
                  <c:v>-2015</c:v>
                </c:pt>
                <c:pt idx="20">
                  <c:v>-3700</c:v>
                </c:pt>
                <c:pt idx="21">
                  <c:v>-3700</c:v>
                </c:pt>
                <c:pt idx="22">
                  <c:v>-3700</c:v>
                </c:pt>
                <c:pt idx="23">
                  <c:v>-3700</c:v>
                </c:pt>
                <c:pt idx="24">
                  <c:v>-3700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9.7999873105436563E-7</c:v>
                </c:pt>
                <c:pt idx="2">
                  <c:v>9.7999873105436563E-7</c:v>
                </c:pt>
                <c:pt idx="3">
                  <c:v>1.4699980965815485E-6</c:v>
                </c:pt>
                <c:pt idx="4">
                  <c:v>1.4699980965815485E-6</c:v>
                </c:pt>
                <c:pt idx="5">
                  <c:v>7.2599996201461181E-6</c:v>
                </c:pt>
                <c:pt idx="6">
                  <c:v>7.2599996201461181E-6</c:v>
                </c:pt>
                <c:pt idx="7">
                  <c:v>-201.4010955699996</c:v>
                </c:pt>
                <c:pt idx="8">
                  <c:v>-201.4010955699996</c:v>
                </c:pt>
                <c:pt idx="9">
                  <c:v>-478.26109560999976</c:v>
                </c:pt>
                <c:pt idx="10">
                  <c:v>-940.26109297000039</c:v>
                </c:pt>
                <c:pt idx="11">
                  <c:v>-1057.2610929700004</c:v>
                </c:pt>
                <c:pt idx="12">
                  <c:v>-1172.8163192700003</c:v>
                </c:pt>
                <c:pt idx="13">
                  <c:v>-898.1626369200012</c:v>
                </c:pt>
                <c:pt idx="14">
                  <c:v>-850.98293654000099</c:v>
                </c:pt>
                <c:pt idx="15">
                  <c:v>-850.98293654000099</c:v>
                </c:pt>
                <c:pt idx="16">
                  <c:v>-1083.9164031699993</c:v>
                </c:pt>
                <c:pt idx="17">
                  <c:v>-985.00336093000078</c:v>
                </c:pt>
                <c:pt idx="18">
                  <c:v>-985.00336093000078</c:v>
                </c:pt>
                <c:pt idx="19">
                  <c:v>54.72592418000022</c:v>
                </c:pt>
                <c:pt idx="20">
                  <c:v>4342.9309917999999</c:v>
                </c:pt>
                <c:pt idx="21">
                  <c:v>3024.4319951400012</c:v>
                </c:pt>
                <c:pt idx="22">
                  <c:v>3500.529684860001</c:v>
                </c:pt>
                <c:pt idx="23">
                  <c:v>2797.529723919999</c:v>
                </c:pt>
                <c:pt idx="24">
                  <c:v>4430.2496268800005</c:v>
                </c:pt>
                <c:pt idx="25">
                  <c:v>4430.249632179999</c:v>
                </c:pt>
                <c:pt idx="26">
                  <c:v>5467.9486878799999</c:v>
                </c:pt>
                <c:pt idx="27">
                  <c:v>7583.2060724799976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</c:v>
                </c:pt>
                <c:pt idx="5">
                  <c:v>390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268.00005245000011</c:v>
                </c:pt>
                <c:pt idx="1">
                  <c:v>266.90005784999994</c:v>
                </c:pt>
                <c:pt idx="2">
                  <c:v>1796.9025564300005</c:v>
                </c:pt>
                <c:pt idx="3">
                  <c:v>3156.9025661999999</c:v>
                </c:pt>
                <c:pt idx="4">
                  <c:v>4082.9760214100002</c:v>
                </c:pt>
                <c:pt idx="5">
                  <c:v>4700.2897474000001</c:v>
                </c:pt>
                <c:pt idx="6">
                  <c:v>4700.2897597899992</c:v>
                </c:pt>
                <c:pt idx="7">
                  <c:v>5210.6208420700004</c:v>
                </c:pt>
                <c:pt idx="8">
                  <c:v>5210.6208600600003</c:v>
                </c:pt>
                <c:pt idx="9">
                  <c:v>5211.7208732200015</c:v>
                </c:pt>
                <c:pt idx="10">
                  <c:v>5318.1044198099989</c:v>
                </c:pt>
                <c:pt idx="11">
                  <c:v>5455.7306819000005</c:v>
                </c:pt>
                <c:pt idx="12">
                  <c:v>7113.2738882699996</c:v>
                </c:pt>
                <c:pt idx="13">
                  <c:v>7377.2790915400001</c:v>
                </c:pt>
                <c:pt idx="14">
                  <c:v>9305.1116381500015</c:v>
                </c:pt>
                <c:pt idx="15">
                  <c:v>9306.2116385200006</c:v>
                </c:pt>
                <c:pt idx="16">
                  <c:v>10817.940201890002</c:v>
                </c:pt>
                <c:pt idx="17">
                  <c:v>12089.49434974</c:v>
                </c:pt>
                <c:pt idx="18">
                  <c:v>12089.49434974</c:v>
                </c:pt>
                <c:pt idx="19">
                  <c:v>12206.48295526</c:v>
                </c:pt>
                <c:pt idx="20">
                  <c:v>12482.157310799999</c:v>
                </c:pt>
                <c:pt idx="21">
                  <c:v>12483.157435159999</c:v>
                </c:pt>
                <c:pt idx="22">
                  <c:v>12625.532541840001</c:v>
                </c:pt>
                <c:pt idx="23">
                  <c:v>14058.87783478</c:v>
                </c:pt>
                <c:pt idx="24">
                  <c:v>14603.710304979999</c:v>
                </c:pt>
                <c:pt idx="25">
                  <c:v>16217.856049830001</c:v>
                </c:pt>
                <c:pt idx="26">
                  <c:v>18746.225621840003</c:v>
                </c:pt>
                <c:pt idx="27">
                  <c:v>18807.100448319998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63.804478678098349</c:v>
                </c:pt>
                <c:pt idx="1">
                  <c:v>97.950803962344025</c:v>
                </c:pt>
                <c:pt idx="2">
                  <c:v>132.08640612487613</c:v>
                </c:pt>
                <c:pt idx="3">
                  <c:v>170.3601957590065</c:v>
                </c:pt>
                <c:pt idx="4">
                  <c:v>213.75898910861315</c:v>
                </c:pt>
                <c:pt idx="5">
                  <c:v>261.54038468868976</c:v>
                </c:pt>
                <c:pt idx="6">
                  <c:v>304.83217476346283</c:v>
                </c:pt>
                <c:pt idx="7">
                  <c:v>348.37300273616313</c:v>
                </c:pt>
                <c:pt idx="8">
                  <c:v>575.25679334427866</c:v>
                </c:pt>
                <c:pt idx="9">
                  <c:v>864.00353476232897</c:v>
                </c:pt>
                <c:pt idx="10">
                  <c:v>1049.0279055092951</c:v>
                </c:pt>
                <c:pt idx="11">
                  <c:v>1244.3606226602042</c:v>
                </c:pt>
                <c:pt idx="12">
                  <c:v>1376.9186430237983</c:v>
                </c:pt>
                <c:pt idx="13">
                  <c:v>1456.8607130804817</c:v>
                </c:pt>
                <c:pt idx="14">
                  <c:v>1529.5713794671046</c:v>
                </c:pt>
                <c:pt idx="15">
                  <c:v>1604.1501153506565</c:v>
                </c:pt>
                <c:pt idx="16">
                  <c:v>1670.8634910997866</c:v>
                </c:pt>
                <c:pt idx="17">
                  <c:v>1745.1306274184585</c:v>
                </c:pt>
                <c:pt idx="18">
                  <c:v>1805.0743971076408</c:v>
                </c:pt>
                <c:pt idx="19">
                  <c:v>1863.5422622536698</c:v>
                </c:pt>
                <c:pt idx="20">
                  <c:v>1941.4887360324083</c:v>
                </c:pt>
                <c:pt idx="21">
                  <c:v>2020.1325528776069</c:v>
                </c:pt>
                <c:pt idx="22">
                  <c:v>2094.4106085924254</c:v>
                </c:pt>
                <c:pt idx="23">
                  <c:v>2234.5246979369686</c:v>
                </c:pt>
                <c:pt idx="24">
                  <c:v>2375.1205907543617</c:v>
                </c:pt>
                <c:pt idx="25">
                  <c:v>2546.4566247621069</c:v>
                </c:pt>
                <c:pt idx="26">
                  <c:v>2743.2733427750104</c:v>
                </c:pt>
                <c:pt idx="27">
                  <c:v>2743.2733427750104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88.641999990000016</c:v>
                </c:pt>
                <c:pt idx="1">
                  <c:v>174.86299998999999</c:v>
                </c:pt>
                <c:pt idx="2">
                  <c:v>282.322</c:v>
                </c:pt>
                <c:pt idx="3">
                  <c:v>440.39099998999995</c:v>
                </c:pt>
                <c:pt idx="4">
                  <c:v>635.38499999999999</c:v>
                </c:pt>
                <c:pt idx="5">
                  <c:v>855.79199999000002</c:v>
                </c:pt>
                <c:pt idx="6">
                  <c:v>1148.6550000099999</c:v>
                </c:pt>
                <c:pt idx="7">
                  <c:v>1428.3745248600003</c:v>
                </c:pt>
                <c:pt idx="8">
                  <c:v>1858.0884637499996</c:v>
                </c:pt>
                <c:pt idx="9">
                  <c:v>2358.4415782000001</c:v>
                </c:pt>
                <c:pt idx="10">
                  <c:v>2935.1969022499998</c:v>
                </c:pt>
                <c:pt idx="11">
                  <c:v>3591.4225447800004</c:v>
                </c:pt>
                <c:pt idx="12">
                  <c:v>4312.2676037000001</c:v>
                </c:pt>
                <c:pt idx="13">
                  <c:v>5087.4487440499988</c:v>
                </c:pt>
                <c:pt idx="14">
                  <c:v>5932.2531986799995</c:v>
                </c:pt>
                <c:pt idx="15">
                  <c:v>6834.6082567399999</c:v>
                </c:pt>
                <c:pt idx="16">
                  <c:v>7722.9834434600007</c:v>
                </c:pt>
                <c:pt idx="17">
                  <c:v>8614.4802894900004</c:v>
                </c:pt>
                <c:pt idx="18">
                  <c:v>9543.316277660002</c:v>
                </c:pt>
                <c:pt idx="19">
                  <c:v>10496.438966740001</c:v>
                </c:pt>
                <c:pt idx="20">
                  <c:v>11454.224004170001</c:v>
                </c:pt>
                <c:pt idx="21">
                  <c:v>12407.35974161</c:v>
                </c:pt>
                <c:pt idx="22">
                  <c:v>13374.78474755</c:v>
                </c:pt>
                <c:pt idx="23">
                  <c:v>14354.3587274</c:v>
                </c:pt>
                <c:pt idx="24">
                  <c:v>15368.958401000004</c:v>
                </c:pt>
                <c:pt idx="25">
                  <c:v>16400.613761839999</c:v>
                </c:pt>
                <c:pt idx="26">
                  <c:v>17475.843630259998</c:v>
                </c:pt>
                <c:pt idx="27">
                  <c:v>17709.490994309999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320.00049999999999</c:v>
                </c:pt>
                <c:pt idx="1">
                  <c:v>617.35700000000008</c:v>
                </c:pt>
                <c:pt idx="2">
                  <c:v>926.20799999999997</c:v>
                </c:pt>
                <c:pt idx="3">
                  <c:v>1336.7950000000001</c:v>
                </c:pt>
                <c:pt idx="4">
                  <c:v>1757.4839999999999</c:v>
                </c:pt>
                <c:pt idx="5">
                  <c:v>2119.3044999999997</c:v>
                </c:pt>
                <c:pt idx="6">
                  <c:v>2576.9644999999996</c:v>
                </c:pt>
                <c:pt idx="7">
                  <c:v>3012.0974999999994</c:v>
                </c:pt>
                <c:pt idx="8">
                  <c:v>3690.6524999999997</c:v>
                </c:pt>
                <c:pt idx="9">
                  <c:v>4413.5520000000006</c:v>
                </c:pt>
                <c:pt idx="10">
                  <c:v>5158.5195000000003</c:v>
                </c:pt>
                <c:pt idx="11">
                  <c:v>5923.5485000000008</c:v>
                </c:pt>
                <c:pt idx="12">
                  <c:v>6640.7759999999998</c:v>
                </c:pt>
                <c:pt idx="13">
                  <c:v>7346.6210000000001</c:v>
                </c:pt>
                <c:pt idx="14">
                  <c:v>8034.7509999999993</c:v>
                </c:pt>
                <c:pt idx="15">
                  <c:v>8683.9460000000017</c:v>
                </c:pt>
                <c:pt idx="16">
                  <c:v>9159.5054999999975</c:v>
                </c:pt>
                <c:pt idx="17">
                  <c:v>9569.5664999999972</c:v>
                </c:pt>
                <c:pt idx="18">
                  <c:v>9930.9879999999976</c:v>
                </c:pt>
                <c:pt idx="19">
                  <c:v>10233.406999999999</c:v>
                </c:pt>
                <c:pt idx="20">
                  <c:v>10416.258</c:v>
                </c:pt>
                <c:pt idx="21">
                  <c:v>10555.317999999999</c:v>
                </c:pt>
                <c:pt idx="22">
                  <c:v>10634.528499999999</c:v>
                </c:pt>
                <c:pt idx="23">
                  <c:v>10661.210999999999</c:v>
                </c:pt>
                <c:pt idx="24">
                  <c:v>10624.295</c:v>
                </c:pt>
                <c:pt idx="25">
                  <c:v>10590.258499999998</c:v>
                </c:pt>
                <c:pt idx="26">
                  <c:v>10538.65</c:v>
                </c:pt>
                <c:pt idx="27">
                  <c:v>10538.65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400</c:v>
                </c:pt>
                <c:pt idx="6">
                  <c:v>799.99999987000001</c:v>
                </c:pt>
                <c:pt idx="7">
                  <c:v>1200</c:v>
                </c:pt>
                <c:pt idx="8">
                  <c:v>1600.0000011</c:v>
                </c:pt>
                <c:pt idx="9">
                  <c:v>2000.00000161</c:v>
                </c:pt>
                <c:pt idx="10">
                  <c:v>2666.66666799</c:v>
                </c:pt>
                <c:pt idx="11">
                  <c:v>3333.3333349099998</c:v>
                </c:pt>
                <c:pt idx="12">
                  <c:v>3999.9972690499999</c:v>
                </c:pt>
                <c:pt idx="13">
                  <c:v>5000.0000014999996</c:v>
                </c:pt>
                <c:pt idx="14">
                  <c:v>6000.0000036900001</c:v>
                </c:pt>
                <c:pt idx="15">
                  <c:v>7000.0000035100002</c:v>
                </c:pt>
                <c:pt idx="16">
                  <c:v>8000.0000033400011</c:v>
                </c:pt>
                <c:pt idx="17">
                  <c:v>9000.0000031899999</c:v>
                </c:pt>
                <c:pt idx="18">
                  <c:v>9000.0000031899999</c:v>
                </c:pt>
                <c:pt idx="19">
                  <c:v>9000.0000059200011</c:v>
                </c:pt>
                <c:pt idx="20">
                  <c:v>9000.000006100001</c:v>
                </c:pt>
                <c:pt idx="21">
                  <c:v>9000.0000114400009</c:v>
                </c:pt>
                <c:pt idx="22">
                  <c:v>9000.0000290099979</c:v>
                </c:pt>
                <c:pt idx="23">
                  <c:v>9000.000038350001</c:v>
                </c:pt>
                <c:pt idx="24">
                  <c:v>9507.1487208100007</c:v>
                </c:pt>
                <c:pt idx="25">
                  <c:v>11095.61356774</c:v>
                </c:pt>
                <c:pt idx="26">
                  <c:v>12391.955036740001</c:v>
                </c:pt>
                <c:pt idx="27">
                  <c:v>12391.955036789999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815.9794500299995</c:v>
                </c:pt>
                <c:pt idx="1">
                  <c:v>2858.4568591100015</c:v>
                </c:pt>
                <c:pt idx="2">
                  <c:v>4113.6494863299959</c:v>
                </c:pt>
                <c:pt idx="3">
                  <c:v>5655.5828351799992</c:v>
                </c:pt>
                <c:pt idx="4">
                  <c:v>7541.1906476799977</c:v>
                </c:pt>
                <c:pt idx="5">
                  <c:v>9078.7940692799948</c:v>
                </c:pt>
                <c:pt idx="6">
                  <c:v>9351.2098823999968</c:v>
                </c:pt>
                <c:pt idx="7">
                  <c:v>9939.6109080199949</c:v>
                </c:pt>
                <c:pt idx="8">
                  <c:v>10332.752707639998</c:v>
                </c:pt>
                <c:pt idx="9">
                  <c:v>10768.127493659997</c:v>
                </c:pt>
                <c:pt idx="10">
                  <c:v>12421.686284199999</c:v>
                </c:pt>
                <c:pt idx="11">
                  <c:v>14510.075835400001</c:v>
                </c:pt>
                <c:pt idx="12">
                  <c:v>20621.27789356</c:v>
                </c:pt>
                <c:pt idx="13">
                  <c:v>21736.135019209993</c:v>
                </c:pt>
                <c:pt idx="14">
                  <c:v>22322.507627029998</c:v>
                </c:pt>
                <c:pt idx="15">
                  <c:v>23904.196426790004</c:v>
                </c:pt>
                <c:pt idx="16">
                  <c:v>23977.787478580001</c:v>
                </c:pt>
                <c:pt idx="17">
                  <c:v>24497.757682120005</c:v>
                </c:pt>
                <c:pt idx="18">
                  <c:v>24449.457690530005</c:v>
                </c:pt>
                <c:pt idx="19">
                  <c:v>29488.447906490001</c:v>
                </c:pt>
                <c:pt idx="20">
                  <c:v>31167.644800620001</c:v>
                </c:pt>
                <c:pt idx="21">
                  <c:v>31619.741637940002</c:v>
                </c:pt>
                <c:pt idx="22">
                  <c:v>33473.697022820001</c:v>
                </c:pt>
                <c:pt idx="23">
                  <c:v>36486.740071369997</c:v>
                </c:pt>
                <c:pt idx="24">
                  <c:v>42642.084219319993</c:v>
                </c:pt>
                <c:pt idx="25">
                  <c:v>51600.761511270015</c:v>
                </c:pt>
                <c:pt idx="26">
                  <c:v>53836.159698930001</c:v>
                </c:pt>
                <c:pt idx="27">
                  <c:v>53046.409700130003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1.1330001143505797E-5</c:v>
                </c:pt>
                <c:pt idx="1">
                  <c:v>141.5940364800008</c:v>
                </c:pt>
                <c:pt idx="2">
                  <c:v>154.00332447000073</c:v>
                </c:pt>
                <c:pt idx="3">
                  <c:v>564.99565027999961</c:v>
                </c:pt>
                <c:pt idx="4">
                  <c:v>562.5916541000006</c:v>
                </c:pt>
                <c:pt idx="5">
                  <c:v>1323.189518379997</c:v>
                </c:pt>
                <c:pt idx="6">
                  <c:v>3453.3822691100013</c:v>
                </c:pt>
                <c:pt idx="7">
                  <c:v>3450.8302865999995</c:v>
                </c:pt>
                <c:pt idx="8">
                  <c:v>3444.7022937800011</c:v>
                </c:pt>
                <c:pt idx="9">
                  <c:v>3444.7023066799993</c:v>
                </c:pt>
                <c:pt idx="10">
                  <c:v>3444.7023240999988</c:v>
                </c:pt>
                <c:pt idx="11">
                  <c:v>3444.7023418100034</c:v>
                </c:pt>
                <c:pt idx="12">
                  <c:v>4320.8972568600002</c:v>
                </c:pt>
                <c:pt idx="13">
                  <c:v>5963.5791634500001</c:v>
                </c:pt>
                <c:pt idx="14">
                  <c:v>8119.4406322900031</c:v>
                </c:pt>
                <c:pt idx="15">
                  <c:v>7969.4106334100034</c:v>
                </c:pt>
                <c:pt idx="16">
                  <c:v>7969.4106340100043</c:v>
                </c:pt>
                <c:pt idx="17">
                  <c:v>9470.3711306300065</c:v>
                </c:pt>
                <c:pt idx="18">
                  <c:v>11694.914353000004</c:v>
                </c:pt>
                <c:pt idx="19">
                  <c:v>13600.436453639999</c:v>
                </c:pt>
                <c:pt idx="20">
                  <c:v>18326.837229509998</c:v>
                </c:pt>
                <c:pt idx="21">
                  <c:v>18214.979240059994</c:v>
                </c:pt>
                <c:pt idx="22">
                  <c:v>20151.55078935</c:v>
                </c:pt>
                <c:pt idx="23">
                  <c:v>25142.92426684</c:v>
                </c:pt>
                <c:pt idx="24">
                  <c:v>30559.152016680007</c:v>
                </c:pt>
                <c:pt idx="25">
                  <c:v>39674.656012559994</c:v>
                </c:pt>
                <c:pt idx="26">
                  <c:v>47119.354624799991</c:v>
                </c:pt>
                <c:pt idx="27">
                  <c:v>46446.55062563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4458.3680635337805</c:v>
                </c:pt>
                <c:pt idx="1">
                  <c:v>6295.6786569437754</c:v>
                </c:pt>
                <c:pt idx="2">
                  <c:v>8187.3001066037796</c:v>
                </c:pt>
                <c:pt idx="3">
                  <c:v>10052.420190203775</c:v>
                </c:pt>
                <c:pt idx="4">
                  <c:v>11884.97213410378</c:v>
                </c:pt>
                <c:pt idx="5">
                  <c:v>13436.733726803777</c:v>
                </c:pt>
                <c:pt idx="6">
                  <c:v>14716.754544903779</c:v>
                </c:pt>
                <c:pt idx="7">
                  <c:v>16082.269309303774</c:v>
                </c:pt>
                <c:pt idx="8">
                  <c:v>17740.098076803777</c:v>
                </c:pt>
                <c:pt idx="9">
                  <c:v>19429.122317503781</c:v>
                </c:pt>
                <c:pt idx="10">
                  <c:v>21100.635595603781</c:v>
                </c:pt>
                <c:pt idx="11">
                  <c:v>22754.527978503778</c:v>
                </c:pt>
                <c:pt idx="12">
                  <c:v>24272.267046103785</c:v>
                </c:pt>
                <c:pt idx="13">
                  <c:v>25724.288803503776</c:v>
                </c:pt>
                <c:pt idx="14">
                  <c:v>27139.68248740377</c:v>
                </c:pt>
                <c:pt idx="15">
                  <c:v>28511.593767203776</c:v>
                </c:pt>
                <c:pt idx="16">
                  <c:v>29842.756766503779</c:v>
                </c:pt>
                <c:pt idx="17">
                  <c:v>31052.489578803776</c:v>
                </c:pt>
                <c:pt idx="18">
                  <c:v>32248.843973903779</c:v>
                </c:pt>
                <c:pt idx="19">
                  <c:v>33479.87498200377</c:v>
                </c:pt>
                <c:pt idx="20">
                  <c:v>34715.40380400377</c:v>
                </c:pt>
                <c:pt idx="21">
                  <c:v>36198.904525403777</c:v>
                </c:pt>
                <c:pt idx="22">
                  <c:v>37797.943916503777</c:v>
                </c:pt>
                <c:pt idx="23">
                  <c:v>39434.447885203779</c:v>
                </c:pt>
                <c:pt idx="24">
                  <c:v>41036.549979603777</c:v>
                </c:pt>
                <c:pt idx="25">
                  <c:v>42618.002230003774</c:v>
                </c:pt>
                <c:pt idx="26">
                  <c:v>44166.83400360377</c:v>
                </c:pt>
                <c:pt idx="27">
                  <c:v>44166.83400360377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736.44653111809851</c:v>
                </c:pt>
                <c:pt idx="1">
                  <c:v>855.71386278234263</c:v>
                </c:pt>
                <c:pt idx="2">
                  <c:v>1842.3109635348756</c:v>
                </c:pt>
                <c:pt idx="3">
                  <c:v>638.65376341900446</c:v>
                </c:pt>
                <c:pt idx="4">
                  <c:v>753.1200119886114</c:v>
                </c:pt>
                <c:pt idx="5">
                  <c:v>188.62213933868952</c:v>
                </c:pt>
                <c:pt idx="6">
                  <c:v>524.77694182346147</c:v>
                </c:pt>
                <c:pt idx="7">
                  <c:v>-2216.0327259038359</c:v>
                </c:pt>
                <c:pt idx="8">
                  <c:v>-1559.4349784157212</c:v>
                </c:pt>
                <c:pt idx="9">
                  <c:v>-1046.0951094276693</c:v>
                </c:pt>
                <c:pt idx="10">
                  <c:v>-639.93186540070656</c:v>
                </c:pt>
                <c:pt idx="11">
                  <c:v>232.25275637020468</c:v>
                </c:pt>
                <c:pt idx="12">
                  <c:v>-1907.3561842762033</c:v>
                </c:pt>
                <c:pt idx="13">
                  <c:v>-898.57408824952154</c:v>
                </c:pt>
                <c:pt idx="14">
                  <c:v>928.55327976710669</c:v>
                </c:pt>
                <c:pt idx="15">
                  <c:v>1906.5870740806581</c:v>
                </c:pt>
                <c:pt idx="16">
                  <c:v>3996.0707332997913</c:v>
                </c:pt>
                <c:pt idx="17">
                  <c:v>4942.3019057384572</c:v>
                </c:pt>
                <c:pt idx="18">
                  <c:v>5931.0816635976407</c:v>
                </c:pt>
                <c:pt idx="19">
                  <c:v>6559.3901084536683</c:v>
                </c:pt>
                <c:pt idx="20">
                  <c:v>10034.001042822409</c:v>
                </c:pt>
                <c:pt idx="21">
                  <c:v>9748.281724807608</c:v>
                </c:pt>
                <c:pt idx="22">
                  <c:v>10218.957582862429</c:v>
                </c:pt>
                <c:pt idx="23">
                  <c:v>11459.990984056967</c:v>
                </c:pt>
                <c:pt idx="24">
                  <c:v>14792.738923634366</c:v>
                </c:pt>
                <c:pt idx="25">
                  <c:v>16489.876068632104</c:v>
                </c:pt>
                <c:pt idx="26">
                  <c:v>21327.991282775012</c:v>
                </c:pt>
                <c:pt idx="27">
                  <c:v>23737.770857905005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160.00006665999999</c:v>
                </c:pt>
                <c:pt idx="6">
                  <c:v>160.00007245</c:v>
                </c:pt>
                <c:pt idx="7">
                  <c:v>160.00026477</c:v>
                </c:pt>
                <c:pt idx="8">
                  <c:v>160.00027356999999</c:v>
                </c:pt>
                <c:pt idx="9">
                  <c:v>160.00027375000002</c:v>
                </c:pt>
                <c:pt idx="10">
                  <c:v>160.00029180000001</c:v>
                </c:pt>
                <c:pt idx="11">
                  <c:v>197.23804655999999</c:v>
                </c:pt>
                <c:pt idx="12">
                  <c:v>875.32615742999997</c:v>
                </c:pt>
                <c:pt idx="13">
                  <c:v>1139.3313031299999</c:v>
                </c:pt>
                <c:pt idx="14">
                  <c:v>1549.2746106700001</c:v>
                </c:pt>
                <c:pt idx="15">
                  <c:v>1549.27461103</c:v>
                </c:pt>
                <c:pt idx="16">
                  <c:v>2061.7203140200004</c:v>
                </c:pt>
                <c:pt idx="17">
                  <c:v>2256.83625833</c:v>
                </c:pt>
                <c:pt idx="18">
                  <c:v>2256.83625833</c:v>
                </c:pt>
                <c:pt idx="19">
                  <c:v>2373.8248638499999</c:v>
                </c:pt>
                <c:pt idx="20">
                  <c:v>2648.39927184</c:v>
                </c:pt>
                <c:pt idx="21">
                  <c:v>2648.3993227199999</c:v>
                </c:pt>
                <c:pt idx="22">
                  <c:v>3391.7766707599999</c:v>
                </c:pt>
                <c:pt idx="23">
                  <c:v>4172.6433817799998</c:v>
                </c:pt>
                <c:pt idx="24">
                  <c:v>5641.3488883200007</c:v>
                </c:pt>
                <c:pt idx="25">
                  <c:v>5762.7057800600005</c:v>
                </c:pt>
                <c:pt idx="26">
                  <c:v>5895.5970683599999</c:v>
                </c:pt>
                <c:pt idx="27">
                  <c:v>6216.7994754800002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650.00004746000013</c:v>
                </c:pt>
                <c:pt idx="1">
                  <c:v>650.00005203000001</c:v>
                </c:pt>
                <c:pt idx="2">
                  <c:v>1500.0025498200002</c:v>
                </c:pt>
                <c:pt idx="3">
                  <c:v>1500.00255857</c:v>
                </c:pt>
                <c:pt idx="4">
                  <c:v>2424.9760130300001</c:v>
                </c:pt>
                <c:pt idx="5">
                  <c:v>2900.0168219299994</c:v>
                </c:pt>
                <c:pt idx="6">
                  <c:v>2900.0168285300001</c:v>
                </c:pt>
                <c:pt idx="7">
                  <c:v>2900.0169761400002</c:v>
                </c:pt>
                <c:pt idx="8">
                  <c:v>2900.0169853299999</c:v>
                </c:pt>
                <c:pt idx="9">
                  <c:v>2900.0169983100004</c:v>
                </c:pt>
                <c:pt idx="10">
                  <c:v>3007.50052684</c:v>
                </c:pt>
                <c:pt idx="11">
                  <c:v>3007.5005512000002</c:v>
                </c:pt>
                <c:pt idx="12">
                  <c:v>3988.0556466899998</c:v>
                </c:pt>
                <c:pt idx="13">
                  <c:v>3988.0557042600003</c:v>
                </c:pt>
                <c:pt idx="14">
                  <c:v>5505.9449433299988</c:v>
                </c:pt>
                <c:pt idx="15">
                  <c:v>5505.9449433399996</c:v>
                </c:pt>
                <c:pt idx="16">
                  <c:v>6506.3278036999991</c:v>
                </c:pt>
                <c:pt idx="17">
                  <c:v>6618.8764408700008</c:v>
                </c:pt>
                <c:pt idx="18">
                  <c:v>6618.8764408700008</c:v>
                </c:pt>
                <c:pt idx="19">
                  <c:v>6618.8764408700008</c:v>
                </c:pt>
                <c:pt idx="20">
                  <c:v>6618.8763934099998</c:v>
                </c:pt>
                <c:pt idx="21">
                  <c:v>6618.8764677199988</c:v>
                </c:pt>
                <c:pt idx="22">
                  <c:v>6018.8742271499996</c:v>
                </c:pt>
                <c:pt idx="23">
                  <c:v>6672.4528100899997</c:v>
                </c:pt>
                <c:pt idx="24">
                  <c:v>5747.4797744999996</c:v>
                </c:pt>
                <c:pt idx="25">
                  <c:v>7383.6414780300001</c:v>
                </c:pt>
                <c:pt idx="26">
                  <c:v>9779.1197617300004</c:v>
                </c:pt>
                <c:pt idx="27">
                  <c:v>9779.1229234300008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748.56000499000004</c:v>
                </c:pt>
                <c:pt idx="1">
                  <c:v>747.46000582000011</c:v>
                </c:pt>
                <c:pt idx="2">
                  <c:v>747.46000661000005</c:v>
                </c:pt>
                <c:pt idx="3">
                  <c:v>747.46000763000006</c:v>
                </c:pt>
                <c:pt idx="4">
                  <c:v>748.56000838</c:v>
                </c:pt>
                <c:pt idx="5">
                  <c:v>890.83285881000006</c:v>
                </c:pt>
                <c:pt idx="6">
                  <c:v>890.83285881000006</c:v>
                </c:pt>
                <c:pt idx="7">
                  <c:v>1401.1636011600001</c:v>
                </c:pt>
                <c:pt idx="8">
                  <c:v>1401.1636011600001</c:v>
                </c:pt>
                <c:pt idx="9">
                  <c:v>1402.2636011600002</c:v>
                </c:pt>
                <c:pt idx="10">
                  <c:v>1401.16360117</c:v>
                </c:pt>
                <c:pt idx="11">
                  <c:v>1501.5520841399998</c:v>
                </c:pt>
                <c:pt idx="12">
                  <c:v>1500.4520841499998</c:v>
                </c:pt>
                <c:pt idx="13">
                  <c:v>1500.4520841499998</c:v>
                </c:pt>
                <c:pt idx="14">
                  <c:v>1500.4520841499998</c:v>
                </c:pt>
                <c:pt idx="15">
                  <c:v>1501.5520841500002</c:v>
                </c:pt>
                <c:pt idx="16">
                  <c:v>1500.45208417</c:v>
                </c:pt>
                <c:pt idx="17">
                  <c:v>2464.34165054</c:v>
                </c:pt>
                <c:pt idx="18">
                  <c:v>2464.34165054</c:v>
                </c:pt>
                <c:pt idx="19">
                  <c:v>2464.34165054</c:v>
                </c:pt>
                <c:pt idx="20">
                  <c:v>2465.44164555</c:v>
                </c:pt>
                <c:pt idx="21">
                  <c:v>2466.4416447199997</c:v>
                </c:pt>
                <c:pt idx="22">
                  <c:v>2465.4416439300003</c:v>
                </c:pt>
                <c:pt idx="23">
                  <c:v>2464.3416429099998</c:v>
                </c:pt>
                <c:pt idx="24">
                  <c:v>2465.4416421599999</c:v>
                </c:pt>
                <c:pt idx="25">
                  <c:v>2322.0687917400001</c:v>
                </c:pt>
                <c:pt idx="26">
                  <c:v>2322.0687917499999</c:v>
                </c:pt>
                <c:pt idx="27">
                  <c:v>2061.7380494100003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15756</c:v>
                </c:pt>
                <c:pt idx="3">
                  <c:v>12996</c:v>
                </c:pt>
                <c:pt idx="4">
                  <c:v>11556</c:v>
                </c:pt>
                <c:pt idx="5">
                  <c:v>11556</c:v>
                </c:pt>
                <c:pt idx="6">
                  <c:v>11556</c:v>
                </c:pt>
                <c:pt idx="7">
                  <c:v>9471</c:v>
                </c:pt>
                <c:pt idx="8">
                  <c:v>9471</c:v>
                </c:pt>
                <c:pt idx="9">
                  <c:v>9471</c:v>
                </c:pt>
                <c:pt idx="10">
                  <c:v>9471</c:v>
                </c:pt>
                <c:pt idx="11">
                  <c:v>9471</c:v>
                </c:pt>
                <c:pt idx="12">
                  <c:v>5736</c:v>
                </c:pt>
                <c:pt idx="13">
                  <c:v>5736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2422</c:v>
                </c:pt>
                <c:pt idx="20">
                  <c:v>2422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4835</c:v>
                </c:pt>
                <c:pt idx="3">
                  <c:v>4835</c:v>
                </c:pt>
                <c:pt idx="4">
                  <c:v>4835</c:v>
                </c:pt>
                <c:pt idx="5">
                  <c:v>3385</c:v>
                </c:pt>
                <c:pt idx="6">
                  <c:v>3385</c:v>
                </c:pt>
                <c:pt idx="7">
                  <c:v>2805</c:v>
                </c:pt>
                <c:pt idx="8">
                  <c:v>2805</c:v>
                </c:pt>
                <c:pt idx="9">
                  <c:v>2805</c:v>
                </c:pt>
                <c:pt idx="10">
                  <c:v>2805</c:v>
                </c:pt>
                <c:pt idx="11">
                  <c:v>2805</c:v>
                </c:pt>
                <c:pt idx="12">
                  <c:v>2805</c:v>
                </c:pt>
                <c:pt idx="13">
                  <c:v>2805</c:v>
                </c:pt>
                <c:pt idx="14">
                  <c:v>2805</c:v>
                </c:pt>
                <c:pt idx="15">
                  <c:v>2805</c:v>
                </c:pt>
                <c:pt idx="16">
                  <c:v>2805</c:v>
                </c:pt>
                <c:pt idx="17">
                  <c:v>2805</c:v>
                </c:pt>
                <c:pt idx="18">
                  <c:v>2805</c:v>
                </c:pt>
                <c:pt idx="19">
                  <c:v>2805</c:v>
                </c:pt>
                <c:pt idx="20">
                  <c:v>1120</c:v>
                </c:pt>
                <c:pt idx="21">
                  <c:v>1120</c:v>
                </c:pt>
                <c:pt idx="22">
                  <c:v>1120</c:v>
                </c:pt>
                <c:pt idx="23">
                  <c:v>1120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8305.3590010299995</c:v>
                </c:pt>
                <c:pt idx="2">
                  <c:v>8305.3590010299995</c:v>
                </c:pt>
                <c:pt idx="3">
                  <c:v>8305.3590015199989</c:v>
                </c:pt>
                <c:pt idx="4">
                  <c:v>8305.3590015199989</c:v>
                </c:pt>
                <c:pt idx="5">
                  <c:v>8305.3590073100004</c:v>
                </c:pt>
                <c:pt idx="6">
                  <c:v>8305.3590073100004</c:v>
                </c:pt>
                <c:pt idx="7">
                  <c:v>8103.9579044800012</c:v>
                </c:pt>
                <c:pt idx="8">
                  <c:v>8103.9579044800012</c:v>
                </c:pt>
                <c:pt idx="9">
                  <c:v>7827.097904440001</c:v>
                </c:pt>
                <c:pt idx="10">
                  <c:v>7365.0979070800004</c:v>
                </c:pt>
                <c:pt idx="11">
                  <c:v>7248.0979070800004</c:v>
                </c:pt>
                <c:pt idx="12">
                  <c:v>7132.5426807800004</c:v>
                </c:pt>
                <c:pt idx="13">
                  <c:v>7407.1963631299996</c:v>
                </c:pt>
                <c:pt idx="14">
                  <c:v>7454.3760635099998</c:v>
                </c:pt>
                <c:pt idx="15">
                  <c:v>7454.3760635099998</c:v>
                </c:pt>
                <c:pt idx="16">
                  <c:v>7221.4425968800015</c:v>
                </c:pt>
                <c:pt idx="17">
                  <c:v>7320.35563912</c:v>
                </c:pt>
                <c:pt idx="18">
                  <c:v>7320.35563912</c:v>
                </c:pt>
                <c:pt idx="19">
                  <c:v>8360.084924230001</c:v>
                </c:pt>
                <c:pt idx="20">
                  <c:v>12648.289991850001</c:v>
                </c:pt>
                <c:pt idx="21">
                  <c:v>11329.790995190002</c:v>
                </c:pt>
                <c:pt idx="22">
                  <c:v>11805.888684910002</c:v>
                </c:pt>
                <c:pt idx="23">
                  <c:v>11102.88872397</c:v>
                </c:pt>
                <c:pt idx="24">
                  <c:v>12735.608626930001</c:v>
                </c:pt>
                <c:pt idx="25">
                  <c:v>12735.60863223</c:v>
                </c:pt>
                <c:pt idx="26">
                  <c:v>13773.307687930001</c:v>
                </c:pt>
                <c:pt idx="27">
                  <c:v>15888.565072529998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7208.1200000699992</c:v>
                </c:pt>
                <c:pt idx="5">
                  <c:v>7208.1200000699992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1558.5600524500001</c:v>
                </c:pt>
                <c:pt idx="1">
                  <c:v>1557.4600578499999</c:v>
                </c:pt>
                <c:pt idx="2">
                  <c:v>3087.4625564300004</c:v>
                </c:pt>
                <c:pt idx="3">
                  <c:v>4447.4625661999999</c:v>
                </c:pt>
                <c:pt idx="4">
                  <c:v>5373.5360214100001</c:v>
                </c:pt>
                <c:pt idx="5">
                  <c:v>5990.8497473999996</c:v>
                </c:pt>
                <c:pt idx="6">
                  <c:v>5990.8497597899996</c:v>
                </c:pt>
                <c:pt idx="7">
                  <c:v>6501.1808420700008</c:v>
                </c:pt>
                <c:pt idx="8">
                  <c:v>6501.1808600600007</c:v>
                </c:pt>
                <c:pt idx="9">
                  <c:v>6502.280873220001</c:v>
                </c:pt>
                <c:pt idx="10">
                  <c:v>6608.6644198099984</c:v>
                </c:pt>
                <c:pt idx="11">
                  <c:v>6746.2906819</c:v>
                </c:pt>
                <c:pt idx="12">
                  <c:v>8403.8338882699991</c:v>
                </c:pt>
                <c:pt idx="13">
                  <c:v>8667.8390915399996</c:v>
                </c:pt>
                <c:pt idx="14">
                  <c:v>10595.671638150001</c:v>
                </c:pt>
                <c:pt idx="15">
                  <c:v>10596.77163852</c:v>
                </c:pt>
                <c:pt idx="16">
                  <c:v>12108.500201890001</c:v>
                </c:pt>
                <c:pt idx="17">
                  <c:v>13380.054349739999</c:v>
                </c:pt>
                <c:pt idx="18">
                  <c:v>13380.054349739999</c:v>
                </c:pt>
                <c:pt idx="19">
                  <c:v>13497.04295526</c:v>
                </c:pt>
                <c:pt idx="20">
                  <c:v>13772.717310799999</c:v>
                </c:pt>
                <c:pt idx="21">
                  <c:v>13773.717435159999</c:v>
                </c:pt>
                <c:pt idx="22">
                  <c:v>13916.09254184</c:v>
                </c:pt>
                <c:pt idx="23">
                  <c:v>15349.437834779999</c:v>
                </c:pt>
                <c:pt idx="24">
                  <c:v>15894.270304979998</c:v>
                </c:pt>
                <c:pt idx="25">
                  <c:v>17508.416049830001</c:v>
                </c:pt>
                <c:pt idx="26">
                  <c:v>20036.785621840005</c:v>
                </c:pt>
                <c:pt idx="27">
                  <c:v>20097.660448319999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747.79032257064785</c:v>
                </c:pt>
                <c:pt idx="1">
                  <c:v>781.93664785489352</c:v>
                </c:pt>
                <c:pt idx="2">
                  <c:v>816.07225001742563</c:v>
                </c:pt>
                <c:pt idx="3">
                  <c:v>854.346039651556</c:v>
                </c:pt>
                <c:pt idx="4">
                  <c:v>897.74483300116265</c:v>
                </c:pt>
                <c:pt idx="5">
                  <c:v>945.52622858123925</c:v>
                </c:pt>
                <c:pt idx="6">
                  <c:v>988.81801865601233</c:v>
                </c:pt>
                <c:pt idx="7">
                  <c:v>1032.3588466287126</c:v>
                </c:pt>
                <c:pt idx="8">
                  <c:v>1259.2426372368282</c:v>
                </c:pt>
                <c:pt idx="9">
                  <c:v>1547.9893786548785</c:v>
                </c:pt>
                <c:pt idx="10">
                  <c:v>1733.0137494018447</c:v>
                </c:pt>
                <c:pt idx="11">
                  <c:v>1928.3464665527538</c:v>
                </c:pt>
                <c:pt idx="12">
                  <c:v>2060.9044869163477</c:v>
                </c:pt>
                <c:pt idx="13">
                  <c:v>2140.8465569730311</c:v>
                </c:pt>
                <c:pt idx="14">
                  <c:v>2213.557223359654</c:v>
                </c:pt>
                <c:pt idx="15">
                  <c:v>2288.1359592432059</c:v>
                </c:pt>
                <c:pt idx="16">
                  <c:v>2354.849334992336</c:v>
                </c:pt>
                <c:pt idx="17">
                  <c:v>2429.1164713110079</c:v>
                </c:pt>
                <c:pt idx="18">
                  <c:v>2489.0602410001902</c:v>
                </c:pt>
                <c:pt idx="19">
                  <c:v>2547.5281061462192</c:v>
                </c:pt>
                <c:pt idx="20">
                  <c:v>2625.4745799249577</c:v>
                </c:pt>
                <c:pt idx="21">
                  <c:v>2704.1183967701563</c:v>
                </c:pt>
                <c:pt idx="22">
                  <c:v>2778.3964524849748</c:v>
                </c:pt>
                <c:pt idx="23">
                  <c:v>2918.5105418295179</c:v>
                </c:pt>
                <c:pt idx="24">
                  <c:v>3059.1064346469111</c:v>
                </c:pt>
                <c:pt idx="25">
                  <c:v>3230.4424686546563</c:v>
                </c:pt>
                <c:pt idx="26">
                  <c:v>3427.2591866675598</c:v>
                </c:pt>
                <c:pt idx="27">
                  <c:v>3427.2591866675598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400</c:v>
                </c:pt>
                <c:pt idx="6">
                  <c:v>799.99999987000001</c:v>
                </c:pt>
                <c:pt idx="7">
                  <c:v>1200</c:v>
                </c:pt>
                <c:pt idx="8">
                  <c:v>1600.0000011</c:v>
                </c:pt>
                <c:pt idx="9">
                  <c:v>2000.00000161</c:v>
                </c:pt>
                <c:pt idx="10">
                  <c:v>2666.66666799</c:v>
                </c:pt>
                <c:pt idx="11">
                  <c:v>3333.3333349099998</c:v>
                </c:pt>
                <c:pt idx="12">
                  <c:v>3999.9972690499999</c:v>
                </c:pt>
                <c:pt idx="13">
                  <c:v>5000.0000014999996</c:v>
                </c:pt>
                <c:pt idx="14">
                  <c:v>6000.0000036900001</c:v>
                </c:pt>
                <c:pt idx="15">
                  <c:v>7000.0000035100002</c:v>
                </c:pt>
                <c:pt idx="16">
                  <c:v>8000.0000033400011</c:v>
                </c:pt>
                <c:pt idx="17">
                  <c:v>9000.0000031899999</c:v>
                </c:pt>
                <c:pt idx="18">
                  <c:v>9000.0000031899999</c:v>
                </c:pt>
                <c:pt idx="19">
                  <c:v>9000.0000059200011</c:v>
                </c:pt>
                <c:pt idx="20">
                  <c:v>9000.000006100001</c:v>
                </c:pt>
                <c:pt idx="21">
                  <c:v>9000.0000114400009</c:v>
                </c:pt>
                <c:pt idx="22">
                  <c:v>9000.0000290099979</c:v>
                </c:pt>
                <c:pt idx="23">
                  <c:v>9000.000038350001</c:v>
                </c:pt>
                <c:pt idx="24">
                  <c:v>9507.1487208100007</c:v>
                </c:pt>
                <c:pt idx="25">
                  <c:v>11095.61356774</c:v>
                </c:pt>
                <c:pt idx="26">
                  <c:v>12391.955036740001</c:v>
                </c:pt>
                <c:pt idx="27">
                  <c:v>12391.955036789999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10570.40345003</c:v>
                </c:pt>
                <c:pt idx="1">
                  <c:v>12612.880859110002</c:v>
                </c:pt>
                <c:pt idx="2">
                  <c:v>13868.073486329997</c:v>
                </c:pt>
                <c:pt idx="3">
                  <c:v>15410.00683518</c:v>
                </c:pt>
                <c:pt idx="4">
                  <c:v>17295.614647679999</c:v>
                </c:pt>
                <c:pt idx="5">
                  <c:v>18833.218069279996</c:v>
                </c:pt>
                <c:pt idx="6">
                  <c:v>19105.633882399998</c:v>
                </c:pt>
                <c:pt idx="7">
                  <c:v>19694.034908019996</c:v>
                </c:pt>
                <c:pt idx="8">
                  <c:v>20087.176707639999</c:v>
                </c:pt>
                <c:pt idx="9">
                  <c:v>20522.551493659998</c:v>
                </c:pt>
                <c:pt idx="10">
                  <c:v>22176.1102842</c:v>
                </c:pt>
                <c:pt idx="11">
                  <c:v>24264.499835400002</c:v>
                </c:pt>
                <c:pt idx="12">
                  <c:v>30375.701893560003</c:v>
                </c:pt>
                <c:pt idx="13">
                  <c:v>31490.559019209995</c:v>
                </c:pt>
                <c:pt idx="14">
                  <c:v>32076.931627030001</c:v>
                </c:pt>
                <c:pt idx="15">
                  <c:v>33658.620426790003</c:v>
                </c:pt>
                <c:pt idx="16">
                  <c:v>33732.21147858</c:v>
                </c:pt>
                <c:pt idx="17">
                  <c:v>34252.181682120005</c:v>
                </c:pt>
                <c:pt idx="18">
                  <c:v>34203.881690530005</c:v>
                </c:pt>
                <c:pt idx="19">
                  <c:v>39242.87190649</c:v>
                </c:pt>
                <c:pt idx="20">
                  <c:v>40922.06880062</c:v>
                </c:pt>
                <c:pt idx="21">
                  <c:v>41374.165637940001</c:v>
                </c:pt>
                <c:pt idx="22">
                  <c:v>43228.12102282</c:v>
                </c:pt>
                <c:pt idx="23">
                  <c:v>46241.164071369996</c:v>
                </c:pt>
                <c:pt idx="24">
                  <c:v>52396.508219319992</c:v>
                </c:pt>
                <c:pt idx="25">
                  <c:v>61355.185511270014</c:v>
                </c:pt>
                <c:pt idx="26">
                  <c:v>63590.583698930001</c:v>
                </c:pt>
                <c:pt idx="27">
                  <c:v>62800.833700130002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8490.7548113299999</c:v>
                </c:pt>
                <c:pt idx="1">
                  <c:v>8632.3488364799996</c:v>
                </c:pt>
                <c:pt idx="2">
                  <c:v>8644.7581244699995</c:v>
                </c:pt>
                <c:pt idx="3">
                  <c:v>9055.7504502799984</c:v>
                </c:pt>
                <c:pt idx="4">
                  <c:v>9053.3464540999994</c:v>
                </c:pt>
                <c:pt idx="5">
                  <c:v>9813.9443183799958</c:v>
                </c:pt>
                <c:pt idx="6">
                  <c:v>11944.13706911</c:v>
                </c:pt>
                <c:pt idx="7">
                  <c:v>11941.585086599998</c:v>
                </c:pt>
                <c:pt idx="8">
                  <c:v>11935.45709378</c:v>
                </c:pt>
                <c:pt idx="9">
                  <c:v>11935.457106679998</c:v>
                </c:pt>
                <c:pt idx="10">
                  <c:v>11935.457124099998</c:v>
                </c:pt>
                <c:pt idx="11">
                  <c:v>11935.457141810002</c:v>
                </c:pt>
                <c:pt idx="12">
                  <c:v>12811.652056859999</c:v>
                </c:pt>
                <c:pt idx="13">
                  <c:v>14454.333963449999</c:v>
                </c:pt>
                <c:pt idx="14">
                  <c:v>16610.195432290002</c:v>
                </c:pt>
                <c:pt idx="15">
                  <c:v>16460.165433410002</c:v>
                </c:pt>
                <c:pt idx="16">
                  <c:v>16460.165434010003</c:v>
                </c:pt>
                <c:pt idx="17">
                  <c:v>17961.125930630005</c:v>
                </c:pt>
                <c:pt idx="18">
                  <c:v>20185.669153000003</c:v>
                </c:pt>
                <c:pt idx="19">
                  <c:v>22091.191253639998</c:v>
                </c:pt>
                <c:pt idx="20">
                  <c:v>26817.592029509997</c:v>
                </c:pt>
                <c:pt idx="21">
                  <c:v>26705.734040059993</c:v>
                </c:pt>
                <c:pt idx="22">
                  <c:v>28642.305589349999</c:v>
                </c:pt>
                <c:pt idx="23">
                  <c:v>33633.679066839999</c:v>
                </c:pt>
                <c:pt idx="24">
                  <c:v>39049.906816680006</c:v>
                </c:pt>
                <c:pt idx="25">
                  <c:v>48165.410812559996</c:v>
                </c:pt>
                <c:pt idx="26">
                  <c:v>55610.109424799994</c:v>
                </c:pt>
                <c:pt idx="27">
                  <c:v>54937.305425630002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21135.636284630004</c:v>
                </c:pt>
                <c:pt idx="1">
                  <c:v>22972.946878039998</c:v>
                </c:pt>
                <c:pt idx="2">
                  <c:v>24864.568327700003</c:v>
                </c:pt>
                <c:pt idx="3">
                  <c:v>26729.688411299998</c:v>
                </c:pt>
                <c:pt idx="4">
                  <c:v>28562.240355200003</c:v>
                </c:pt>
                <c:pt idx="5">
                  <c:v>30114.0019479</c:v>
                </c:pt>
                <c:pt idx="6">
                  <c:v>31394.022766000002</c:v>
                </c:pt>
                <c:pt idx="7">
                  <c:v>32759.537530399997</c:v>
                </c:pt>
                <c:pt idx="8">
                  <c:v>34417.3662979</c:v>
                </c:pt>
                <c:pt idx="9">
                  <c:v>36106.390538600004</c:v>
                </c:pt>
                <c:pt idx="10">
                  <c:v>37777.903816700004</c:v>
                </c:pt>
                <c:pt idx="11">
                  <c:v>39431.796199600001</c:v>
                </c:pt>
                <c:pt idx="12">
                  <c:v>40949.535267200008</c:v>
                </c:pt>
                <c:pt idx="13">
                  <c:v>42401.557024599999</c:v>
                </c:pt>
                <c:pt idx="14">
                  <c:v>43816.950708499993</c:v>
                </c:pt>
                <c:pt idx="15">
                  <c:v>45188.861988299999</c:v>
                </c:pt>
                <c:pt idx="16">
                  <c:v>46520.024987600002</c:v>
                </c:pt>
                <c:pt idx="17">
                  <c:v>47729.757799899999</c:v>
                </c:pt>
                <c:pt idx="18">
                  <c:v>48926.112195000002</c:v>
                </c:pt>
                <c:pt idx="19">
                  <c:v>50157.143203099993</c:v>
                </c:pt>
                <c:pt idx="20">
                  <c:v>51392.672025099993</c:v>
                </c:pt>
                <c:pt idx="21">
                  <c:v>52876.1727465</c:v>
                </c:pt>
                <c:pt idx="22">
                  <c:v>54475.2121376</c:v>
                </c:pt>
                <c:pt idx="23">
                  <c:v>56111.716106300002</c:v>
                </c:pt>
                <c:pt idx="24">
                  <c:v>57713.8182007</c:v>
                </c:pt>
                <c:pt idx="25">
                  <c:v>59295.270451099997</c:v>
                </c:pt>
                <c:pt idx="26">
                  <c:v>60844.102224699993</c:v>
                </c:pt>
                <c:pt idx="27">
                  <c:v>60844.102224699993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42928.234375110638</c:v>
                </c:pt>
                <c:pt idx="1">
                  <c:v>43047.501706774885</c:v>
                </c:pt>
                <c:pt idx="2">
                  <c:v>44034.098807527414</c:v>
                </c:pt>
                <c:pt idx="3">
                  <c:v>42830.441607411551</c:v>
                </c:pt>
                <c:pt idx="4">
                  <c:v>42944.907855981161</c:v>
                </c:pt>
                <c:pt idx="5">
                  <c:v>42380.409983331243</c:v>
                </c:pt>
                <c:pt idx="6">
                  <c:v>42716.564785816008</c:v>
                </c:pt>
                <c:pt idx="7">
                  <c:v>39975.755118088717</c:v>
                </c:pt>
                <c:pt idx="8">
                  <c:v>40632.352865576824</c:v>
                </c:pt>
                <c:pt idx="9">
                  <c:v>41145.692734564873</c:v>
                </c:pt>
                <c:pt idx="10">
                  <c:v>41551.855978591841</c:v>
                </c:pt>
                <c:pt idx="11">
                  <c:v>42424.040600362758</c:v>
                </c:pt>
                <c:pt idx="12">
                  <c:v>40284.431659716349</c:v>
                </c:pt>
                <c:pt idx="13">
                  <c:v>41293.213755743032</c:v>
                </c:pt>
                <c:pt idx="14">
                  <c:v>43120.341123759652</c:v>
                </c:pt>
                <c:pt idx="15">
                  <c:v>44098.374918073205</c:v>
                </c:pt>
                <c:pt idx="16">
                  <c:v>46187.85857729234</c:v>
                </c:pt>
                <c:pt idx="17">
                  <c:v>47134.089749731007</c:v>
                </c:pt>
                <c:pt idx="18">
                  <c:v>48122.869507590192</c:v>
                </c:pt>
                <c:pt idx="19">
                  <c:v>48751.177952446218</c:v>
                </c:pt>
                <c:pt idx="20">
                  <c:v>52225.788886814953</c:v>
                </c:pt>
                <c:pt idx="21">
                  <c:v>51940.069568800158</c:v>
                </c:pt>
                <c:pt idx="22">
                  <c:v>52410.745426854977</c:v>
                </c:pt>
                <c:pt idx="23">
                  <c:v>53651.778828049522</c:v>
                </c:pt>
                <c:pt idx="24">
                  <c:v>56984.526767626914</c:v>
                </c:pt>
                <c:pt idx="25">
                  <c:v>58681.663912624652</c:v>
                </c:pt>
                <c:pt idx="26">
                  <c:v>63519.779126767564</c:v>
                </c:pt>
                <c:pt idx="27">
                  <c:v>65929.558701897564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77477.088706448209</c:v>
                </c:pt>
                <c:pt idx="1">
                  <c:v>73408.230763449712</c:v>
                </c:pt>
                <c:pt idx="2">
                  <c:v>69425.047072446876</c:v>
                </c:pt>
                <c:pt idx="3">
                  <c:v>63603.325311421722</c:v>
                </c:pt>
                <c:pt idx="4">
                  <c:v>58079.142935403979</c:v>
                </c:pt>
                <c:pt idx="5">
                  <c:v>56745.298752889736</c:v>
                </c:pt>
                <c:pt idx="6">
                  <c:v>55017.048934913371</c:v>
                </c:pt>
                <c:pt idx="7">
                  <c:v>53922.893269526794</c:v>
                </c:pt>
                <c:pt idx="8">
                  <c:v>57006.223610546127</c:v>
                </c:pt>
                <c:pt idx="9">
                  <c:v>57732.296484736515</c:v>
                </c:pt>
                <c:pt idx="10">
                  <c:v>58544.491088661576</c:v>
                </c:pt>
                <c:pt idx="11">
                  <c:v>57864.602338515724</c:v>
                </c:pt>
                <c:pt idx="12">
                  <c:v>35640.35636030075</c:v>
                </c:pt>
                <c:pt idx="13">
                  <c:v>37502.156154782402</c:v>
                </c:pt>
                <c:pt idx="14">
                  <c:v>34793.396408835797</c:v>
                </c:pt>
                <c:pt idx="15">
                  <c:v>33114.538903754692</c:v>
                </c:pt>
                <c:pt idx="16">
                  <c:v>30997.225731371975</c:v>
                </c:pt>
                <c:pt idx="17">
                  <c:v>23765.512955734754</c:v>
                </c:pt>
                <c:pt idx="18">
                  <c:v>24027.947061301795</c:v>
                </c:pt>
                <c:pt idx="19">
                  <c:v>14792.962093917376</c:v>
                </c:pt>
                <c:pt idx="20">
                  <c:v>15071.323635040957</c:v>
                </c:pt>
                <c:pt idx="21">
                  <c:v>14148.717495543588</c:v>
                </c:pt>
                <c:pt idx="22">
                  <c:v>11982.503847802893</c:v>
                </c:pt>
                <c:pt idx="23">
                  <c:v>9960.0511893262592</c:v>
                </c:pt>
                <c:pt idx="24">
                  <c:v>10095.451733329073</c:v>
                </c:pt>
                <c:pt idx="25">
                  <c:v>10231.439176242817</c:v>
                </c:pt>
                <c:pt idx="26">
                  <c:v>10120.720522922446</c:v>
                </c:pt>
                <c:pt idx="27">
                  <c:v>9807.6225755190371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34660.962227736876</c:v>
                </c:pt>
                <c:pt idx="1">
                  <c:v>30350.528148812096</c:v>
                </c:pt>
                <c:pt idx="2">
                  <c:v>34052.396658070764</c:v>
                </c:pt>
                <c:pt idx="3">
                  <c:v>34100.010151674142</c:v>
                </c:pt>
                <c:pt idx="4">
                  <c:v>33758.112726849111</c:v>
                </c:pt>
                <c:pt idx="5">
                  <c:v>24106.081795699389</c:v>
                </c:pt>
                <c:pt idx="6">
                  <c:v>23594.470774619756</c:v>
                </c:pt>
                <c:pt idx="7">
                  <c:v>19596.154681677966</c:v>
                </c:pt>
                <c:pt idx="8">
                  <c:v>19959.198866978735</c:v>
                </c:pt>
                <c:pt idx="9">
                  <c:v>19874.725828811133</c:v>
                </c:pt>
                <c:pt idx="10">
                  <c:v>19879.388955397921</c:v>
                </c:pt>
                <c:pt idx="11">
                  <c:v>19827.341061503219</c:v>
                </c:pt>
                <c:pt idx="12">
                  <c:v>18790.192560201645</c:v>
                </c:pt>
                <c:pt idx="13">
                  <c:v>19551.253276572188</c:v>
                </c:pt>
                <c:pt idx="14">
                  <c:v>19088.656815343671</c:v>
                </c:pt>
                <c:pt idx="15">
                  <c:v>18812.733557966942</c:v>
                </c:pt>
                <c:pt idx="16">
                  <c:v>17797.480037078578</c:v>
                </c:pt>
                <c:pt idx="17">
                  <c:v>17243.287763772896</c:v>
                </c:pt>
                <c:pt idx="18">
                  <c:v>17307.689256533602</c:v>
                </c:pt>
                <c:pt idx="19">
                  <c:v>17975.470287029275</c:v>
                </c:pt>
                <c:pt idx="20">
                  <c:v>7221.9179665270949</c:v>
                </c:pt>
                <c:pt idx="21">
                  <c:v>6785.0390176447172</c:v>
                </c:pt>
                <c:pt idx="22">
                  <c:v>7055.0786538847951</c:v>
                </c:pt>
                <c:pt idx="23">
                  <c:v>6762.8491838642622</c:v>
                </c:pt>
                <c:pt idx="24">
                  <c:v>6938.9241816815565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1496.3479317531185</c:v>
                </c:pt>
                <c:pt idx="1">
                  <c:v>1405.8502769716702</c:v>
                </c:pt>
                <c:pt idx="2">
                  <c:v>1021.354293551964</c:v>
                </c:pt>
                <c:pt idx="3">
                  <c:v>1050.3880070031494</c:v>
                </c:pt>
                <c:pt idx="4">
                  <c:v>1086.9099083949452</c:v>
                </c:pt>
                <c:pt idx="5">
                  <c:v>1110.2688109810847</c:v>
                </c:pt>
                <c:pt idx="6">
                  <c:v>1087.9981708874393</c:v>
                </c:pt>
                <c:pt idx="7">
                  <c:v>1435.3700194678954</c:v>
                </c:pt>
                <c:pt idx="8">
                  <c:v>1652.8071842686254</c:v>
                </c:pt>
                <c:pt idx="9">
                  <c:v>1800.1226441020542</c:v>
                </c:pt>
                <c:pt idx="10">
                  <c:v>1782.3614064793903</c:v>
                </c:pt>
                <c:pt idx="11">
                  <c:v>2623.9343400025641</c:v>
                </c:pt>
                <c:pt idx="12">
                  <c:v>3857.0970498609095</c:v>
                </c:pt>
                <c:pt idx="13">
                  <c:v>3884.5571781438562</c:v>
                </c:pt>
                <c:pt idx="14">
                  <c:v>4761.0718086244997</c:v>
                </c:pt>
                <c:pt idx="15">
                  <c:v>4603.8370933335063</c:v>
                </c:pt>
                <c:pt idx="16">
                  <c:v>3191.5921404660903</c:v>
                </c:pt>
                <c:pt idx="17">
                  <c:v>3432.0299326758127</c:v>
                </c:pt>
                <c:pt idx="18">
                  <c:v>4293.3753225857372</c:v>
                </c:pt>
                <c:pt idx="19">
                  <c:v>4552.3446245413143</c:v>
                </c:pt>
                <c:pt idx="20">
                  <c:v>3514.9231499813245</c:v>
                </c:pt>
                <c:pt idx="21">
                  <c:v>3284.1662251624166</c:v>
                </c:pt>
                <c:pt idx="22">
                  <c:v>466.93593067326964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60.720011565410012</c:v>
                </c:pt>
                <c:pt idx="1">
                  <c:v>49.311009595354996</c:v>
                </c:pt>
                <c:pt idx="2">
                  <c:v>5.5032295317550002</c:v>
                </c:pt>
                <c:pt idx="3">
                  <c:v>36.433099946505003</c:v>
                </c:pt>
                <c:pt idx="4">
                  <c:v>27.054061376025</c:v>
                </c:pt>
                <c:pt idx="5">
                  <c:v>33.679414257625012</c:v>
                </c:pt>
                <c:pt idx="6">
                  <c:v>26.511560027215005</c:v>
                </c:pt>
                <c:pt idx="7">
                  <c:v>100.69258920496496</c:v>
                </c:pt>
                <c:pt idx="8">
                  <c:v>143.39107912766988</c:v>
                </c:pt>
                <c:pt idx="9">
                  <c:v>274.03695528175956</c:v>
                </c:pt>
                <c:pt idx="10">
                  <c:v>131.35223898331483</c:v>
                </c:pt>
                <c:pt idx="11">
                  <c:v>337.91681147401971</c:v>
                </c:pt>
                <c:pt idx="12">
                  <c:v>307.23659423173467</c:v>
                </c:pt>
                <c:pt idx="13">
                  <c:v>1285.6101581247092</c:v>
                </c:pt>
                <c:pt idx="14">
                  <c:v>1205.1831966244599</c:v>
                </c:pt>
                <c:pt idx="15">
                  <c:v>1406.0960728683899</c:v>
                </c:pt>
                <c:pt idx="16">
                  <c:v>911.70503184484937</c:v>
                </c:pt>
                <c:pt idx="17">
                  <c:v>1732.6312209436946</c:v>
                </c:pt>
                <c:pt idx="18">
                  <c:v>2724.9414283236506</c:v>
                </c:pt>
                <c:pt idx="19">
                  <c:v>3968.9698861482543</c:v>
                </c:pt>
                <c:pt idx="20">
                  <c:v>5405.6325306907756</c:v>
                </c:pt>
                <c:pt idx="21">
                  <c:v>4293.7219183920124</c:v>
                </c:pt>
                <c:pt idx="22">
                  <c:v>8447.8805981152054</c:v>
                </c:pt>
                <c:pt idx="23">
                  <c:v>11059.993352678264</c:v>
                </c:pt>
                <c:pt idx="24">
                  <c:v>10080.420779537621</c:v>
                </c:pt>
                <c:pt idx="25">
                  <c:v>12293.504151736528</c:v>
                </c:pt>
                <c:pt idx="26">
                  <c:v>22410.859494414217</c:v>
                </c:pt>
                <c:pt idx="27">
                  <c:v>17034.457772974081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15778.081591678143</c:v>
                </c:pt>
                <c:pt idx="1">
                  <c:v>14963.536839462338</c:v>
                </c:pt>
                <c:pt idx="2">
                  <c:v>12760.363171976274</c:v>
                </c:pt>
                <c:pt idx="3">
                  <c:v>13818.06136148626</c:v>
                </c:pt>
                <c:pt idx="4">
                  <c:v>13944.781670694767</c:v>
                </c:pt>
                <c:pt idx="5">
                  <c:v>14036.513273679739</c:v>
                </c:pt>
                <c:pt idx="6">
                  <c:v>13109.416355253983</c:v>
                </c:pt>
                <c:pt idx="7">
                  <c:v>14081.803087908174</c:v>
                </c:pt>
                <c:pt idx="8">
                  <c:v>11618.624094145163</c:v>
                </c:pt>
                <c:pt idx="9">
                  <c:v>14901.436622993153</c:v>
                </c:pt>
                <c:pt idx="10">
                  <c:v>14193.074192915821</c:v>
                </c:pt>
                <c:pt idx="11">
                  <c:v>14424.582472047792</c:v>
                </c:pt>
                <c:pt idx="12">
                  <c:v>16601.18508374388</c:v>
                </c:pt>
                <c:pt idx="13">
                  <c:v>14814.057346368812</c:v>
                </c:pt>
                <c:pt idx="14">
                  <c:v>14928.143506603283</c:v>
                </c:pt>
                <c:pt idx="15">
                  <c:v>15123.560221268273</c:v>
                </c:pt>
                <c:pt idx="16">
                  <c:v>12550.431188505609</c:v>
                </c:pt>
                <c:pt idx="17">
                  <c:v>13356.123228752924</c:v>
                </c:pt>
                <c:pt idx="18">
                  <c:v>13657.189900785437</c:v>
                </c:pt>
                <c:pt idx="19">
                  <c:v>11122.082719202739</c:v>
                </c:pt>
                <c:pt idx="20">
                  <c:v>14616.208163083542</c:v>
                </c:pt>
                <c:pt idx="21">
                  <c:v>14470.44652188066</c:v>
                </c:pt>
                <c:pt idx="22">
                  <c:v>13310.15751407996</c:v>
                </c:pt>
                <c:pt idx="23">
                  <c:v>14686.218875771719</c:v>
                </c:pt>
                <c:pt idx="24">
                  <c:v>13185.760011994975</c:v>
                </c:pt>
                <c:pt idx="25">
                  <c:v>13400.022320434531</c:v>
                </c:pt>
                <c:pt idx="26">
                  <c:v>14478.666761055636</c:v>
                </c:pt>
                <c:pt idx="27">
                  <c:v>10554.239733584565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1866.0953830168608</c:v>
                </c:pt>
                <c:pt idx="1">
                  <c:v>2416.2959619572703</c:v>
                </c:pt>
                <c:pt idx="2">
                  <c:v>4726.0219010035835</c:v>
                </c:pt>
                <c:pt idx="3">
                  <c:v>5498.1240714144187</c:v>
                </c:pt>
                <c:pt idx="4">
                  <c:v>6779.0873886100435</c:v>
                </c:pt>
                <c:pt idx="5">
                  <c:v>7835.8879755198841</c:v>
                </c:pt>
                <c:pt idx="6">
                  <c:v>8466.4315801103803</c:v>
                </c:pt>
                <c:pt idx="7">
                  <c:v>8406.4300545312926</c:v>
                </c:pt>
                <c:pt idx="8">
                  <c:v>8245.2110718058793</c:v>
                </c:pt>
                <c:pt idx="9">
                  <c:v>7584.7205045522587</c:v>
                </c:pt>
                <c:pt idx="10">
                  <c:v>7783.3131503206159</c:v>
                </c:pt>
                <c:pt idx="11">
                  <c:v>8536.3104913604329</c:v>
                </c:pt>
                <c:pt idx="12">
                  <c:v>14115.108114983077</c:v>
                </c:pt>
                <c:pt idx="13">
                  <c:v>14514.68542171628</c:v>
                </c:pt>
                <c:pt idx="14">
                  <c:v>17897.13151758604</c:v>
                </c:pt>
                <c:pt idx="15">
                  <c:v>18875.033613547603</c:v>
                </c:pt>
                <c:pt idx="16">
                  <c:v>20649.869905123109</c:v>
                </c:pt>
                <c:pt idx="17">
                  <c:v>22033.31622565231</c:v>
                </c:pt>
                <c:pt idx="18">
                  <c:v>22454.804513025068</c:v>
                </c:pt>
                <c:pt idx="19">
                  <c:v>21548.798995063677</c:v>
                </c:pt>
                <c:pt idx="20">
                  <c:v>21614.466800825503</c:v>
                </c:pt>
                <c:pt idx="21">
                  <c:v>21511.458566359976</c:v>
                </c:pt>
                <c:pt idx="22">
                  <c:v>23027.409526718995</c:v>
                </c:pt>
                <c:pt idx="23">
                  <c:v>25968.363119768113</c:v>
                </c:pt>
                <c:pt idx="24">
                  <c:v>28692.174258422227</c:v>
                </c:pt>
                <c:pt idx="25">
                  <c:v>32938.243427049565</c:v>
                </c:pt>
                <c:pt idx="26">
                  <c:v>36797.909058616344</c:v>
                </c:pt>
                <c:pt idx="27">
                  <c:v>39312.61908727885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1.479155E-6</c:v>
                </c:pt>
                <c:pt idx="1">
                  <c:v>1.5100050000000018E-6</c:v>
                </c:pt>
                <c:pt idx="2">
                  <c:v>1.5838999999999998E-6</c:v>
                </c:pt>
                <c:pt idx="3">
                  <c:v>1.01816261503001</c:v>
                </c:pt>
                <c:pt idx="4">
                  <c:v>0.18830395662499999</c:v>
                </c:pt>
                <c:pt idx="5">
                  <c:v>1.9015900000000013E-6</c:v>
                </c:pt>
                <c:pt idx="6">
                  <c:v>1.9970399999999995E-6</c:v>
                </c:pt>
                <c:pt idx="7">
                  <c:v>0.21253530551500022</c:v>
                </c:pt>
                <c:pt idx="8">
                  <c:v>0.42310109570999865</c:v>
                </c:pt>
                <c:pt idx="9">
                  <c:v>3.1812014809599813</c:v>
                </c:pt>
                <c:pt idx="10">
                  <c:v>1.1456452115799944</c:v>
                </c:pt>
                <c:pt idx="11">
                  <c:v>1.2940764451799978</c:v>
                </c:pt>
                <c:pt idx="12">
                  <c:v>2.672463225895009</c:v>
                </c:pt>
                <c:pt idx="13">
                  <c:v>9.6971428527850172</c:v>
                </c:pt>
                <c:pt idx="14">
                  <c:v>5.7053578633100122</c:v>
                </c:pt>
                <c:pt idx="15">
                  <c:v>4.4121749794449974</c:v>
                </c:pt>
                <c:pt idx="16">
                  <c:v>3.9597341048200003</c:v>
                </c:pt>
                <c:pt idx="17">
                  <c:v>1.3582622172700001</c:v>
                </c:pt>
                <c:pt idx="18">
                  <c:v>4.2792750860699966</c:v>
                </c:pt>
                <c:pt idx="19">
                  <c:v>21.402104503760011</c:v>
                </c:pt>
                <c:pt idx="20">
                  <c:v>21.657674035720017</c:v>
                </c:pt>
                <c:pt idx="21">
                  <c:v>4.5400874388100112</c:v>
                </c:pt>
                <c:pt idx="22">
                  <c:v>20.980322123500002</c:v>
                </c:pt>
                <c:pt idx="23">
                  <c:v>45.416047421920062</c:v>
                </c:pt>
                <c:pt idx="24">
                  <c:v>24.430010968985041</c:v>
                </c:pt>
                <c:pt idx="25">
                  <c:v>6.4476164882650178</c:v>
                </c:pt>
                <c:pt idx="26">
                  <c:v>145.34690154755998</c:v>
                </c:pt>
                <c:pt idx="27">
                  <c:v>21.175359049550003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136.65718171315507</c:v>
                </c:pt>
                <c:pt idx="1">
                  <c:v>257.63694704619007</c:v>
                </c:pt>
                <c:pt idx="2">
                  <c:v>327.41816627423009</c:v>
                </c:pt>
                <c:pt idx="3">
                  <c:v>484.01853392573997</c:v>
                </c:pt>
                <c:pt idx="4">
                  <c:v>679.10728273124494</c:v>
                </c:pt>
                <c:pt idx="5">
                  <c:v>884.44767800083991</c:v>
                </c:pt>
                <c:pt idx="6">
                  <c:v>1291.1594981042649</c:v>
                </c:pt>
                <c:pt idx="7">
                  <c:v>1469.1506150488399</c:v>
                </c:pt>
                <c:pt idx="8">
                  <c:v>1851.7501463296549</c:v>
                </c:pt>
                <c:pt idx="9">
                  <c:v>2066.2988800144558</c:v>
                </c:pt>
                <c:pt idx="10">
                  <c:v>2621.0741170734009</c:v>
                </c:pt>
                <c:pt idx="11">
                  <c:v>3384.2631572276646</c:v>
                </c:pt>
                <c:pt idx="12">
                  <c:v>3836.1807695658908</c:v>
                </c:pt>
                <c:pt idx="13">
                  <c:v>4605.7333449120915</c:v>
                </c:pt>
                <c:pt idx="14">
                  <c:v>5464.3826468773159</c:v>
                </c:pt>
                <c:pt idx="15">
                  <c:v>6721.9966621772401</c:v>
                </c:pt>
                <c:pt idx="16">
                  <c:v>7223.8042708498087</c:v>
                </c:pt>
                <c:pt idx="17">
                  <c:v>8011.6762371230507</c:v>
                </c:pt>
                <c:pt idx="18">
                  <c:v>9310.527840060804</c:v>
                </c:pt>
                <c:pt idx="19">
                  <c:v>10053.905118313649</c:v>
                </c:pt>
                <c:pt idx="20">
                  <c:v>10296.237108604366</c:v>
                </c:pt>
                <c:pt idx="21">
                  <c:v>11111.513706836713</c:v>
                </c:pt>
                <c:pt idx="22">
                  <c:v>12877.426412084211</c:v>
                </c:pt>
                <c:pt idx="23">
                  <c:v>14773.5672123073</c:v>
                </c:pt>
                <c:pt idx="24">
                  <c:v>16827.774615576222</c:v>
                </c:pt>
                <c:pt idx="25">
                  <c:v>18593.916516839792</c:v>
                </c:pt>
                <c:pt idx="26">
                  <c:v>19183.60428530414</c:v>
                </c:pt>
                <c:pt idx="27">
                  <c:v>20075.213603984976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295.94691677451397</c:v>
                </c:pt>
                <c:pt idx="1">
                  <c:v>378.73009655474698</c:v>
                </c:pt>
                <c:pt idx="2">
                  <c:v>483.27107158147959</c:v>
                </c:pt>
                <c:pt idx="3">
                  <c:v>611.29484392731842</c:v>
                </c:pt>
                <c:pt idx="4">
                  <c:v>752.76710354096394</c:v>
                </c:pt>
                <c:pt idx="5">
                  <c:v>885.41721786679204</c:v>
                </c:pt>
                <c:pt idx="6">
                  <c:v>1033.7159813584565</c:v>
                </c:pt>
                <c:pt idx="7">
                  <c:v>1196.4564042716568</c:v>
                </c:pt>
                <c:pt idx="8">
                  <c:v>1398.4530756867496</c:v>
                </c:pt>
                <c:pt idx="9">
                  <c:v>1638.2749079118428</c:v>
                </c:pt>
                <c:pt idx="10">
                  <c:v>1901.6316178690338</c:v>
                </c:pt>
                <c:pt idx="11">
                  <c:v>2165.9275105730985</c:v>
                </c:pt>
                <c:pt idx="12">
                  <c:v>2444.9046586565082</c:v>
                </c:pt>
                <c:pt idx="13">
                  <c:v>2678.2460749450838</c:v>
                </c:pt>
                <c:pt idx="14">
                  <c:v>2928.1965570925654</c:v>
                </c:pt>
                <c:pt idx="15">
                  <c:v>3143.7676558248713</c:v>
                </c:pt>
                <c:pt idx="16">
                  <c:v>3355.8881709981833</c:v>
                </c:pt>
                <c:pt idx="17">
                  <c:v>3491.6339317451138</c:v>
                </c:pt>
                <c:pt idx="18">
                  <c:v>3639.1328242978302</c:v>
                </c:pt>
                <c:pt idx="19">
                  <c:v>3752.0718118545128</c:v>
                </c:pt>
                <c:pt idx="20">
                  <c:v>3848.4174140410223</c:v>
                </c:pt>
                <c:pt idx="21">
                  <c:v>3889.8426061047285</c:v>
                </c:pt>
                <c:pt idx="22">
                  <c:v>3920.2191560196843</c:v>
                </c:pt>
                <c:pt idx="23">
                  <c:v>3955.5400779215042</c:v>
                </c:pt>
                <c:pt idx="24">
                  <c:v>3957.9263306359371</c:v>
                </c:pt>
                <c:pt idx="25">
                  <c:v>3932.6321059689258</c:v>
                </c:pt>
                <c:pt idx="26">
                  <c:v>3896.2275363681274</c:v>
                </c:pt>
                <c:pt idx="27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1453.0352204295045</c:v>
                </c:pt>
                <c:pt idx="6">
                  <c:v>2864.3065368353937</c:v>
                </c:pt>
                <c:pt idx="7">
                  <c:v>4703.3924497694661</c:v>
                </c:pt>
                <c:pt idx="8">
                  <c:v>5760.4163705276524</c:v>
                </c:pt>
                <c:pt idx="9">
                  <c:v>7336.9853299975712</c:v>
                </c:pt>
                <c:pt idx="10">
                  <c:v>10157.243115747449</c:v>
                </c:pt>
                <c:pt idx="11">
                  <c:v>11754.698756388076</c:v>
                </c:pt>
                <c:pt idx="12">
                  <c:v>16357.481209570622</c:v>
                </c:pt>
                <c:pt idx="13">
                  <c:v>17975.832375910551</c:v>
                </c:pt>
                <c:pt idx="14">
                  <c:v>22442.54355450704</c:v>
                </c:pt>
                <c:pt idx="15">
                  <c:v>26068.663178346782</c:v>
                </c:pt>
                <c:pt idx="16">
                  <c:v>29721.775614865397</c:v>
                </c:pt>
                <c:pt idx="17">
                  <c:v>33574.495249287393</c:v>
                </c:pt>
                <c:pt idx="18">
                  <c:v>35788.850251909076</c:v>
                </c:pt>
                <c:pt idx="19">
                  <c:v>32878.140876987563</c:v>
                </c:pt>
                <c:pt idx="20">
                  <c:v>33653.715764166889</c:v>
                </c:pt>
                <c:pt idx="21">
                  <c:v>35343.556251518756</c:v>
                </c:pt>
                <c:pt idx="22">
                  <c:v>33206.101127244932</c:v>
                </c:pt>
                <c:pt idx="23">
                  <c:v>37887.61749313883</c:v>
                </c:pt>
                <c:pt idx="24">
                  <c:v>35269.397145841307</c:v>
                </c:pt>
                <c:pt idx="25">
                  <c:v>42131.080138765159</c:v>
                </c:pt>
                <c:pt idx="26">
                  <c:v>45529.657247024159</c:v>
                </c:pt>
                <c:pt idx="27">
                  <c:v>46260.61862536057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30347.829211531374</c:v>
                </c:pt>
                <c:pt idx="1">
                  <c:v>39275.877650852199</c:v>
                </c:pt>
                <c:pt idx="2">
                  <c:v>41091.557498793525</c:v>
                </c:pt>
                <c:pt idx="3">
                  <c:v>45794.679185110479</c:v>
                </c:pt>
                <c:pt idx="4">
                  <c:v>52145.275407663758</c:v>
                </c:pt>
                <c:pt idx="5">
                  <c:v>60151.434906645525</c:v>
                </c:pt>
                <c:pt idx="6">
                  <c:v>60514.836522600599</c:v>
                </c:pt>
                <c:pt idx="7">
                  <c:v>61830.053976084913</c:v>
                </c:pt>
                <c:pt idx="8">
                  <c:v>62872.486267768589</c:v>
                </c:pt>
                <c:pt idx="9">
                  <c:v>66302.914317641567</c:v>
                </c:pt>
                <c:pt idx="10">
                  <c:v>71497.162730577023</c:v>
                </c:pt>
                <c:pt idx="11">
                  <c:v>76636.686307816475</c:v>
                </c:pt>
                <c:pt idx="12">
                  <c:v>98070.299204429815</c:v>
                </c:pt>
                <c:pt idx="13">
                  <c:v>98910.897014835951</c:v>
                </c:pt>
                <c:pt idx="14">
                  <c:v>98370.849632539932</c:v>
                </c:pt>
                <c:pt idx="15">
                  <c:v>102562.6617645357</c:v>
                </c:pt>
                <c:pt idx="16">
                  <c:v>109087.74494265355</c:v>
                </c:pt>
                <c:pt idx="17">
                  <c:v>111917.92112768807</c:v>
                </c:pt>
                <c:pt idx="18">
                  <c:v>107984.69635828456</c:v>
                </c:pt>
                <c:pt idx="19">
                  <c:v>122006.42602157805</c:v>
                </c:pt>
                <c:pt idx="20">
                  <c:v>130574.31453022826</c:v>
                </c:pt>
                <c:pt idx="21">
                  <c:v>130652.07554042719</c:v>
                </c:pt>
                <c:pt idx="22">
                  <c:v>134666.98722970055</c:v>
                </c:pt>
                <c:pt idx="23">
                  <c:v>142445.99944489545</c:v>
                </c:pt>
                <c:pt idx="24">
                  <c:v>157138.93922552935</c:v>
                </c:pt>
                <c:pt idx="25">
                  <c:v>176725.91734799618</c:v>
                </c:pt>
                <c:pt idx="26">
                  <c:v>177087.33151013384</c:v>
                </c:pt>
                <c:pt idx="27">
                  <c:v>184280.15833815851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15409.910866400303</c:v>
                </c:pt>
                <c:pt idx="1">
                  <c:v>14459.074914532011</c:v>
                </c:pt>
                <c:pt idx="2">
                  <c:v>16099.234109970273</c:v>
                </c:pt>
                <c:pt idx="3">
                  <c:v>17092.160323313921</c:v>
                </c:pt>
                <c:pt idx="4">
                  <c:v>17286.609387080967</c:v>
                </c:pt>
                <c:pt idx="5">
                  <c:v>19316.86814072245</c:v>
                </c:pt>
                <c:pt idx="6">
                  <c:v>22523.849859654845</c:v>
                </c:pt>
                <c:pt idx="7">
                  <c:v>23533.113373528904</c:v>
                </c:pt>
                <c:pt idx="8">
                  <c:v>23266.765917607554</c:v>
                </c:pt>
                <c:pt idx="9">
                  <c:v>21265.967779668674</c:v>
                </c:pt>
                <c:pt idx="10">
                  <c:v>22760.863648047114</c:v>
                </c:pt>
                <c:pt idx="11">
                  <c:v>24184.992601231392</c:v>
                </c:pt>
                <c:pt idx="12">
                  <c:v>27323.319457154128</c:v>
                </c:pt>
                <c:pt idx="13">
                  <c:v>31042.190615813837</c:v>
                </c:pt>
                <c:pt idx="14">
                  <c:v>36266.229710592474</c:v>
                </c:pt>
                <c:pt idx="15">
                  <c:v>34797.53298857691</c:v>
                </c:pt>
                <c:pt idx="16">
                  <c:v>37141.567171180388</c:v>
                </c:pt>
                <c:pt idx="17">
                  <c:v>40721.087161892261</c:v>
                </c:pt>
                <c:pt idx="18">
                  <c:v>45082.232046033569</c:v>
                </c:pt>
                <c:pt idx="19">
                  <c:v>47653.38395907505</c:v>
                </c:pt>
                <c:pt idx="20">
                  <c:v>50084.575727577707</c:v>
                </c:pt>
                <c:pt idx="21">
                  <c:v>53905.575255567768</c:v>
                </c:pt>
                <c:pt idx="22">
                  <c:v>60517.275124425818</c:v>
                </c:pt>
                <c:pt idx="23">
                  <c:v>71106.301661314617</c:v>
                </c:pt>
                <c:pt idx="24">
                  <c:v>81869.700513154676</c:v>
                </c:pt>
                <c:pt idx="25">
                  <c:v>101787.10541800219</c:v>
                </c:pt>
                <c:pt idx="26">
                  <c:v>113640.60922930775</c:v>
                </c:pt>
                <c:pt idx="27">
                  <c:v>118059.91382931042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25819.915416199998</c:v>
                </c:pt>
                <c:pt idx="1">
                  <c:v>28223.190692100001</c:v>
                </c:pt>
                <c:pt idx="2">
                  <c:v>30542.350687500006</c:v>
                </c:pt>
                <c:pt idx="3">
                  <c:v>32937.933185100002</c:v>
                </c:pt>
                <c:pt idx="4">
                  <c:v>35381.065577199995</c:v>
                </c:pt>
                <c:pt idx="5">
                  <c:v>37542.811363899993</c:v>
                </c:pt>
                <c:pt idx="6">
                  <c:v>39378.453902000001</c:v>
                </c:pt>
                <c:pt idx="7">
                  <c:v>41206.294453399998</c:v>
                </c:pt>
                <c:pt idx="8">
                  <c:v>43389.084496300005</c:v>
                </c:pt>
                <c:pt idx="9">
                  <c:v>45659.383230799998</c:v>
                </c:pt>
                <c:pt idx="10">
                  <c:v>47946.777551899999</c:v>
                </c:pt>
                <c:pt idx="11">
                  <c:v>50260.124346800003</c:v>
                </c:pt>
                <c:pt idx="12">
                  <c:v>52581.942944599992</c:v>
                </c:pt>
                <c:pt idx="13">
                  <c:v>54619.515073900002</c:v>
                </c:pt>
                <c:pt idx="14">
                  <c:v>56591.845131699993</c:v>
                </c:pt>
                <c:pt idx="15">
                  <c:v>58563.521284399998</c:v>
                </c:pt>
                <c:pt idx="16">
                  <c:v>60607.143536499992</c:v>
                </c:pt>
                <c:pt idx="17">
                  <c:v>62314.787046999998</c:v>
                </c:pt>
                <c:pt idx="18">
                  <c:v>63930.966935799996</c:v>
                </c:pt>
                <c:pt idx="19">
                  <c:v>65616.858106200001</c:v>
                </c:pt>
                <c:pt idx="20">
                  <c:v>67468.195409799999</c:v>
                </c:pt>
                <c:pt idx="21">
                  <c:v>69241.978446699984</c:v>
                </c:pt>
                <c:pt idx="22">
                  <c:v>71261.225574700002</c:v>
                </c:pt>
                <c:pt idx="23">
                  <c:v>73441.19499270001</c:v>
                </c:pt>
                <c:pt idx="24">
                  <c:v>75784.42196349999</c:v>
                </c:pt>
                <c:pt idx="25">
                  <c:v>77835.365724600008</c:v>
                </c:pt>
                <c:pt idx="26">
                  <c:v>79875.145281900011</c:v>
                </c:pt>
                <c:pt idx="27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-3194.9826489766547</c:v>
                </c:pt>
                <c:pt idx="1">
                  <c:v>-4292.2083839052439</c:v>
                </c:pt>
                <c:pt idx="2">
                  <c:v>-7161.4395897902741</c:v>
                </c:pt>
                <c:pt idx="3">
                  <c:v>-7920.0828572513647</c:v>
                </c:pt>
                <c:pt idx="4">
                  <c:v>-9323.0302069502904</c:v>
                </c:pt>
                <c:pt idx="5">
                  <c:v>-10998.508567753985</c:v>
                </c:pt>
                <c:pt idx="6">
                  <c:v>-12284.917857061015</c:v>
                </c:pt>
                <c:pt idx="7">
                  <c:v>-11975.643028320468</c:v>
                </c:pt>
                <c:pt idx="8">
                  <c:v>-11683.707786963672</c:v>
                </c:pt>
                <c:pt idx="9">
                  <c:v>-10680.660583628331</c:v>
                </c:pt>
                <c:pt idx="10">
                  <c:v>-10929.000902004609</c:v>
                </c:pt>
                <c:pt idx="11">
                  <c:v>-12159.459718600559</c:v>
                </c:pt>
                <c:pt idx="12">
                  <c:v>-18891.52650740026</c:v>
                </c:pt>
                <c:pt idx="13">
                  <c:v>-19600.104808742359</c:v>
                </c:pt>
                <c:pt idx="14">
                  <c:v>-23929.243320104077</c:v>
                </c:pt>
                <c:pt idx="15">
                  <c:v>-24992.257398217705</c:v>
                </c:pt>
                <c:pt idx="16">
                  <c:v>-27305.103511074962</c:v>
                </c:pt>
                <c:pt idx="17">
                  <c:v>-29123.770135427163</c:v>
                </c:pt>
                <c:pt idx="18">
                  <c:v>-29436.695370893347</c:v>
                </c:pt>
                <c:pt idx="19">
                  <c:v>-28266.78291674779</c:v>
                </c:pt>
                <c:pt idx="20">
                  <c:v>-28563.110582992118</c:v>
                </c:pt>
                <c:pt idx="21">
                  <c:v>-28168.526057992298</c:v>
                </c:pt>
                <c:pt idx="22">
                  <c:v>-30203.786206466404</c:v>
                </c:pt>
                <c:pt idx="23">
                  <c:v>-34589.772923281795</c:v>
                </c:pt>
                <c:pt idx="24">
                  <c:v>-37529.602131163287</c:v>
                </c:pt>
                <c:pt idx="25">
                  <c:v>-43528.655850325835</c:v>
                </c:pt>
                <c:pt idx="26">
                  <c:v>-47689.673223342361</c:v>
                </c:pt>
                <c:pt idx="27">
                  <c:v>-51482.892054019794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-160.75726732025501</c:v>
                </c:pt>
                <c:pt idx="1">
                  <c:v>-303.13983692639516</c:v>
                </c:pt>
                <c:pt idx="2">
                  <c:v>-385.0922918665251</c:v>
                </c:pt>
                <c:pt idx="3">
                  <c:v>-569.55752755611013</c:v>
                </c:pt>
                <c:pt idx="4">
                  <c:v>-798.69055564155519</c:v>
                </c:pt>
                <c:pt idx="5">
                  <c:v>-1040.4238555017851</c:v>
                </c:pt>
                <c:pt idx="6">
                  <c:v>-1518.8610689259051</c:v>
                </c:pt>
                <c:pt idx="7">
                  <c:v>-1739.6095504275097</c:v>
                </c:pt>
                <c:pt idx="8">
                  <c:v>-2207.7404986053698</c:v>
                </c:pt>
                <c:pt idx="9">
                  <c:v>-2477.1601859220195</c:v>
                </c:pt>
                <c:pt idx="10">
                  <c:v>-3166.8759801041547</c:v>
                </c:pt>
                <c:pt idx="11">
                  <c:v>-4104.1176846061508</c:v>
                </c:pt>
                <c:pt idx="12">
                  <c:v>-4674.2686782884848</c:v>
                </c:pt>
                <c:pt idx="13">
                  <c:v>-5620.945105965</c:v>
                </c:pt>
                <c:pt idx="14">
                  <c:v>-6709.417002850987</c:v>
                </c:pt>
                <c:pt idx="15">
                  <c:v>-8252.9551010250307</c:v>
                </c:pt>
                <c:pt idx="16">
                  <c:v>-8915.145488769549</c:v>
                </c:pt>
                <c:pt idx="17">
                  <c:v>-9919.0827046330487</c:v>
                </c:pt>
                <c:pt idx="18">
                  <c:v>-11562.72803943269</c:v>
                </c:pt>
                <c:pt idx="19">
                  <c:v>-12458.483408275495</c:v>
                </c:pt>
                <c:pt idx="20">
                  <c:v>-12799.424312566765</c:v>
                </c:pt>
                <c:pt idx="21">
                  <c:v>-13885.498477793335</c:v>
                </c:pt>
                <c:pt idx="22">
                  <c:v>-16075.954725105159</c:v>
                </c:pt>
                <c:pt idx="23">
                  <c:v>-18571.353139316765</c:v>
                </c:pt>
                <c:pt idx="24">
                  <c:v>-21098.545816041016</c:v>
                </c:pt>
                <c:pt idx="25">
                  <c:v>-23435.822267286512</c:v>
                </c:pt>
                <c:pt idx="26">
                  <c:v>-24066.14537247883</c:v>
                </c:pt>
                <c:pt idx="27">
                  <c:v>-25382.891785789652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-349.28411101334569</c:v>
                </c:pt>
                <c:pt idx="1">
                  <c:v>-446.39954422044156</c:v>
                </c:pt>
                <c:pt idx="2">
                  <c:v>-570.49595041697216</c:v>
                </c:pt>
                <c:pt idx="3">
                  <c:v>-719.29270753188348</c:v>
                </c:pt>
                <c:pt idx="4">
                  <c:v>-884.69029955260157</c:v>
                </c:pt>
                <c:pt idx="5">
                  <c:v>-1041.6914148235787</c:v>
                </c:pt>
                <c:pt idx="6">
                  <c:v>-1217.6684216312185</c:v>
                </c:pt>
                <c:pt idx="7">
                  <c:v>-1406.1863987315869</c:v>
                </c:pt>
                <c:pt idx="8">
                  <c:v>-1644.8930096685631</c:v>
                </c:pt>
                <c:pt idx="9">
                  <c:v>-1925.7700902882982</c:v>
                </c:pt>
                <c:pt idx="10">
                  <c:v>-2234.1904237861809</c:v>
                </c:pt>
                <c:pt idx="11">
                  <c:v>-2546.9674334032511</c:v>
                </c:pt>
                <c:pt idx="12">
                  <c:v>-2875.8624653128486</c:v>
                </c:pt>
                <c:pt idx="13">
                  <c:v>-3154.7898697657297</c:v>
                </c:pt>
                <c:pt idx="14">
                  <c:v>-3437.9916610445111</c:v>
                </c:pt>
                <c:pt idx="15">
                  <c:v>-3692.0685259001366</c:v>
                </c:pt>
                <c:pt idx="16">
                  <c:v>-3938.2372618681102</c:v>
                </c:pt>
                <c:pt idx="17">
                  <c:v>-4118.9792394553315</c:v>
                </c:pt>
                <c:pt idx="18">
                  <c:v>-4274.1939178953662</c:v>
                </c:pt>
                <c:pt idx="19">
                  <c:v>-4418.0549580551397</c:v>
                </c:pt>
                <c:pt idx="20">
                  <c:v>-4514.6006181784787</c:v>
                </c:pt>
                <c:pt idx="21">
                  <c:v>-4568.8309473145782</c:v>
                </c:pt>
                <c:pt idx="22">
                  <c:v>-4607.0770558557551</c:v>
                </c:pt>
                <c:pt idx="23">
                  <c:v>-4658.1074753199537</c:v>
                </c:pt>
                <c:pt idx="24">
                  <c:v>-4651.2747905605702</c:v>
                </c:pt>
                <c:pt idx="25">
                  <c:v>-4616.946751539389</c:v>
                </c:pt>
                <c:pt idx="26">
                  <c:v>-4573.4445005727266</c:v>
                </c:pt>
                <c:pt idx="27">
                  <c:v>-4659.6840260153404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-4068.8579429984966</c:v>
                </c:pt>
                <c:pt idx="2">
                  <c:v>-8052.0416340013326</c:v>
                </c:pt>
                <c:pt idx="3">
                  <c:v>-13873.763395026486</c:v>
                </c:pt>
                <c:pt idx="4">
                  <c:v>-19397.945771044229</c:v>
                </c:pt>
                <c:pt idx="5">
                  <c:v>-20731.789953558473</c:v>
                </c:pt>
                <c:pt idx="6">
                  <c:v>-22460.039771534837</c:v>
                </c:pt>
                <c:pt idx="7">
                  <c:v>-23554.195436921415</c:v>
                </c:pt>
                <c:pt idx="8">
                  <c:v>-20470.865095902082</c:v>
                </c:pt>
                <c:pt idx="9">
                  <c:v>-19744.792221711694</c:v>
                </c:pt>
                <c:pt idx="10">
                  <c:v>-18932.597617786632</c:v>
                </c:pt>
                <c:pt idx="11">
                  <c:v>-19612.486367932484</c:v>
                </c:pt>
                <c:pt idx="12">
                  <c:v>-41836.732346147459</c:v>
                </c:pt>
                <c:pt idx="13">
                  <c:v>-39974.932551665806</c:v>
                </c:pt>
                <c:pt idx="14">
                  <c:v>-42683.692297612411</c:v>
                </c:pt>
                <c:pt idx="15">
                  <c:v>-44362.549802693517</c:v>
                </c:pt>
                <c:pt idx="16">
                  <c:v>-46479.862975076234</c:v>
                </c:pt>
                <c:pt idx="17">
                  <c:v>-53711.575750713455</c:v>
                </c:pt>
                <c:pt idx="18">
                  <c:v>-53449.141645146417</c:v>
                </c:pt>
                <c:pt idx="19">
                  <c:v>-62684.126612530832</c:v>
                </c:pt>
                <c:pt idx="20">
                  <c:v>-62405.765071407252</c:v>
                </c:pt>
                <c:pt idx="21">
                  <c:v>-63328.371210904617</c:v>
                </c:pt>
                <c:pt idx="22">
                  <c:v>-65494.584858645314</c:v>
                </c:pt>
                <c:pt idx="23">
                  <c:v>-67517.037517121949</c:v>
                </c:pt>
                <c:pt idx="24">
                  <c:v>-67381.636973119137</c:v>
                </c:pt>
                <c:pt idx="25">
                  <c:v>-67245.649530205395</c:v>
                </c:pt>
                <c:pt idx="26">
                  <c:v>-67356.368183525759</c:v>
                </c:pt>
                <c:pt idx="27">
                  <c:v>-67669.46613092917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-4310.4340789247799</c:v>
                </c:pt>
                <c:pt idx="2">
                  <c:v>-608.56556966611242</c:v>
                </c:pt>
                <c:pt idx="3">
                  <c:v>-560.9520760627347</c:v>
                </c:pt>
                <c:pt idx="4">
                  <c:v>-902.84950088776532</c:v>
                </c:pt>
                <c:pt idx="5">
                  <c:v>-10554.880432037487</c:v>
                </c:pt>
                <c:pt idx="6">
                  <c:v>-11066.49145311712</c:v>
                </c:pt>
                <c:pt idx="7">
                  <c:v>-15064.80754605891</c:v>
                </c:pt>
                <c:pt idx="8">
                  <c:v>-14701.763360758141</c:v>
                </c:pt>
                <c:pt idx="9">
                  <c:v>-14786.236398925743</c:v>
                </c:pt>
                <c:pt idx="10">
                  <c:v>-14781.573272338956</c:v>
                </c:pt>
                <c:pt idx="11">
                  <c:v>-14833.621166233657</c:v>
                </c:pt>
                <c:pt idx="12">
                  <c:v>-15870.769667535231</c:v>
                </c:pt>
                <c:pt idx="13">
                  <c:v>-15109.708951164688</c:v>
                </c:pt>
                <c:pt idx="14">
                  <c:v>-15572.305412393205</c:v>
                </c:pt>
                <c:pt idx="15">
                  <c:v>-15848.228669769935</c:v>
                </c:pt>
                <c:pt idx="16">
                  <c:v>-16863.482190658298</c:v>
                </c:pt>
                <c:pt idx="17">
                  <c:v>-17417.67446396398</c:v>
                </c:pt>
                <c:pt idx="18">
                  <c:v>-17353.272971203274</c:v>
                </c:pt>
                <c:pt idx="19">
                  <c:v>-16685.491940707601</c:v>
                </c:pt>
                <c:pt idx="20">
                  <c:v>-27439.044261209783</c:v>
                </c:pt>
                <c:pt idx="21">
                  <c:v>-27875.923210092158</c:v>
                </c:pt>
                <c:pt idx="22">
                  <c:v>-27605.883573852079</c:v>
                </c:pt>
                <c:pt idx="23">
                  <c:v>-27898.113043872614</c:v>
                </c:pt>
                <c:pt idx="24">
                  <c:v>-27722.038046055321</c:v>
                </c:pt>
                <c:pt idx="25">
                  <c:v>-34660.962227736876</c:v>
                </c:pt>
                <c:pt idx="26">
                  <c:v>-34660.962227736876</c:v>
                </c:pt>
                <c:pt idx="27">
                  <c:v>-34660.962227736876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-90.497654781448318</c:v>
                </c:pt>
                <c:pt idx="2">
                  <c:v>-474.99363820115445</c:v>
                </c:pt>
                <c:pt idx="3">
                  <c:v>-445.9599247499691</c:v>
                </c:pt>
                <c:pt idx="4">
                  <c:v>-409.43802335817327</c:v>
                </c:pt>
                <c:pt idx="5">
                  <c:v>-386.07912077203378</c:v>
                </c:pt>
                <c:pt idx="6">
                  <c:v>-408.34976086567917</c:v>
                </c:pt>
                <c:pt idx="7">
                  <c:v>-60.977912285223056</c:v>
                </c:pt>
                <c:pt idx="8">
                  <c:v>156.45925251550693</c:v>
                </c:pt>
                <c:pt idx="9">
                  <c:v>303.77471234893574</c:v>
                </c:pt>
                <c:pt idx="10">
                  <c:v>286.01347472627185</c:v>
                </c:pt>
                <c:pt idx="11">
                  <c:v>1127.5864082494456</c:v>
                </c:pt>
                <c:pt idx="12">
                  <c:v>2360.7491181077912</c:v>
                </c:pt>
                <c:pt idx="13">
                  <c:v>2388.2092463907375</c:v>
                </c:pt>
                <c:pt idx="14">
                  <c:v>3264.7238768713814</c:v>
                </c:pt>
                <c:pt idx="15">
                  <c:v>3107.4891615803881</c:v>
                </c:pt>
                <c:pt idx="16">
                  <c:v>1695.2442087129718</c:v>
                </c:pt>
                <c:pt idx="17">
                  <c:v>1935.6820009226942</c:v>
                </c:pt>
                <c:pt idx="18">
                  <c:v>2797.0273908326189</c:v>
                </c:pt>
                <c:pt idx="19">
                  <c:v>3055.996692788196</c:v>
                </c:pt>
                <c:pt idx="20">
                  <c:v>2018.575218228206</c:v>
                </c:pt>
                <c:pt idx="21">
                  <c:v>1787.8182934092981</c:v>
                </c:pt>
                <c:pt idx="22">
                  <c:v>-1029.4120010798488</c:v>
                </c:pt>
                <c:pt idx="23">
                  <c:v>-1496.3479317531185</c:v>
                </c:pt>
                <c:pt idx="24">
                  <c:v>-1496.3479317531185</c:v>
                </c:pt>
                <c:pt idx="25">
                  <c:v>-1496.3479317531185</c:v>
                </c:pt>
                <c:pt idx="26">
                  <c:v>-1496.3479317531185</c:v>
                </c:pt>
                <c:pt idx="27">
                  <c:v>-1496.3479317531185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-11.409001970055016</c:v>
                </c:pt>
                <c:pt idx="2">
                  <c:v>-55.216782033655008</c:v>
                </c:pt>
                <c:pt idx="3">
                  <c:v>-24.286911618905009</c:v>
                </c:pt>
                <c:pt idx="4">
                  <c:v>-33.665950189385015</c:v>
                </c:pt>
                <c:pt idx="5">
                  <c:v>-27.040597307784999</c:v>
                </c:pt>
                <c:pt idx="6">
                  <c:v>-34.208451538195007</c:v>
                </c:pt>
                <c:pt idx="7">
                  <c:v>39.972577639554949</c:v>
                </c:pt>
                <c:pt idx="8">
                  <c:v>82.671067562259879</c:v>
                </c:pt>
                <c:pt idx="9">
                  <c:v>213.31694371634956</c:v>
                </c:pt>
                <c:pt idx="10">
                  <c:v>70.632227417904829</c:v>
                </c:pt>
                <c:pt idx="11">
                  <c:v>277.19679990860971</c:v>
                </c:pt>
                <c:pt idx="12">
                  <c:v>246.51658266632467</c:v>
                </c:pt>
                <c:pt idx="13">
                  <c:v>1224.8901465592992</c:v>
                </c:pt>
                <c:pt idx="14">
                  <c:v>1144.4631850590499</c:v>
                </c:pt>
                <c:pt idx="15">
                  <c:v>1345.3760613029799</c:v>
                </c:pt>
                <c:pt idx="16">
                  <c:v>850.98502027943937</c:v>
                </c:pt>
                <c:pt idx="17">
                  <c:v>1671.9112093782846</c:v>
                </c:pt>
                <c:pt idx="18">
                  <c:v>2664.2214167582406</c:v>
                </c:pt>
                <c:pt idx="19">
                  <c:v>3908.2498745828443</c:v>
                </c:pt>
                <c:pt idx="20">
                  <c:v>5344.9125191253652</c:v>
                </c:pt>
                <c:pt idx="21">
                  <c:v>4233.001906826602</c:v>
                </c:pt>
                <c:pt idx="22">
                  <c:v>8387.160586549795</c:v>
                </c:pt>
                <c:pt idx="23">
                  <c:v>10999.273341112854</c:v>
                </c:pt>
                <c:pt idx="24">
                  <c:v>10019.70076797221</c:v>
                </c:pt>
                <c:pt idx="25">
                  <c:v>12232.784140171118</c:v>
                </c:pt>
                <c:pt idx="26">
                  <c:v>22350.139482848808</c:v>
                </c:pt>
                <c:pt idx="27">
                  <c:v>16973.737761408673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-814.54475221580469</c:v>
                </c:pt>
                <c:pt idx="2">
                  <c:v>-3017.7184197018687</c:v>
                </c:pt>
                <c:pt idx="3">
                  <c:v>-1960.0202301918835</c:v>
                </c:pt>
                <c:pt idx="4">
                  <c:v>-1833.2999209833761</c:v>
                </c:pt>
                <c:pt idx="5">
                  <c:v>-1741.5683179984044</c:v>
                </c:pt>
                <c:pt idx="6">
                  <c:v>-2668.66523642416</c:v>
                </c:pt>
                <c:pt idx="7">
                  <c:v>-1696.2785037699687</c:v>
                </c:pt>
                <c:pt idx="8">
                  <c:v>-4159.4574975329797</c:v>
                </c:pt>
                <c:pt idx="9">
                  <c:v>-876.64496868499009</c:v>
                </c:pt>
                <c:pt idx="10">
                  <c:v>-1585.0073987623218</c:v>
                </c:pt>
                <c:pt idx="11">
                  <c:v>-1353.4991196303508</c:v>
                </c:pt>
                <c:pt idx="12">
                  <c:v>823.10349206573665</c:v>
                </c:pt>
                <c:pt idx="13">
                  <c:v>-964.02424530933058</c:v>
                </c:pt>
                <c:pt idx="14">
                  <c:v>-849.93808507486028</c:v>
                </c:pt>
                <c:pt idx="15">
                  <c:v>-654.52137040986963</c:v>
                </c:pt>
                <c:pt idx="16">
                  <c:v>-3227.6504031725344</c:v>
                </c:pt>
                <c:pt idx="17">
                  <c:v>-2421.9583629252193</c:v>
                </c:pt>
                <c:pt idx="18">
                  <c:v>-2120.8916908927058</c:v>
                </c:pt>
                <c:pt idx="19">
                  <c:v>-4655.9988724754039</c:v>
                </c:pt>
                <c:pt idx="20">
                  <c:v>-1161.8734285946011</c:v>
                </c:pt>
                <c:pt idx="21">
                  <c:v>-1307.6350697974831</c:v>
                </c:pt>
                <c:pt idx="22">
                  <c:v>-2467.9240775981834</c:v>
                </c:pt>
                <c:pt idx="23">
                  <c:v>-1091.8627159064235</c:v>
                </c:pt>
                <c:pt idx="24">
                  <c:v>-2592.3215796831682</c:v>
                </c:pt>
                <c:pt idx="25">
                  <c:v>-2378.0592712436119</c:v>
                </c:pt>
                <c:pt idx="26">
                  <c:v>-1299.414830622507</c:v>
                </c:pt>
                <c:pt idx="27">
                  <c:v>-5223.8418580935777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550.20057894040951</c:v>
                </c:pt>
                <c:pt idx="2">
                  <c:v>2859.9265179867225</c:v>
                </c:pt>
                <c:pt idx="3">
                  <c:v>3632.0286883975577</c:v>
                </c:pt>
                <c:pt idx="4">
                  <c:v>4912.9920055931825</c:v>
                </c:pt>
                <c:pt idx="5">
                  <c:v>5969.7925925030231</c:v>
                </c:pt>
                <c:pt idx="6">
                  <c:v>6600.3361970935193</c:v>
                </c:pt>
                <c:pt idx="7">
                  <c:v>6540.3346715144316</c:v>
                </c:pt>
                <c:pt idx="8">
                  <c:v>6379.1156887890183</c:v>
                </c:pt>
                <c:pt idx="9">
                  <c:v>5718.6251215353977</c:v>
                </c:pt>
                <c:pt idx="10">
                  <c:v>5917.217767303755</c:v>
                </c:pt>
                <c:pt idx="11">
                  <c:v>6670.215108343572</c:v>
                </c:pt>
                <c:pt idx="12">
                  <c:v>12249.012731966217</c:v>
                </c:pt>
                <c:pt idx="13">
                  <c:v>12648.59003869942</c:v>
                </c:pt>
                <c:pt idx="14">
                  <c:v>16031.03613456918</c:v>
                </c:pt>
                <c:pt idx="15">
                  <c:v>17008.938230530741</c:v>
                </c:pt>
                <c:pt idx="16">
                  <c:v>18783.774522106247</c:v>
                </c:pt>
                <c:pt idx="17">
                  <c:v>20167.220842635448</c:v>
                </c:pt>
                <c:pt idx="18">
                  <c:v>20588.709130008207</c:v>
                </c:pt>
                <c:pt idx="19">
                  <c:v>19682.703612046815</c:v>
                </c:pt>
                <c:pt idx="20">
                  <c:v>19748.371417808641</c:v>
                </c:pt>
                <c:pt idx="21">
                  <c:v>19645.363183343114</c:v>
                </c:pt>
                <c:pt idx="22">
                  <c:v>21161.314143702133</c:v>
                </c:pt>
                <c:pt idx="23">
                  <c:v>24102.267736751252</c:v>
                </c:pt>
                <c:pt idx="24">
                  <c:v>26826.078875405365</c:v>
                </c:pt>
                <c:pt idx="25">
                  <c:v>31072.148044032703</c:v>
                </c:pt>
                <c:pt idx="26">
                  <c:v>34931.813675599486</c:v>
                </c:pt>
                <c:pt idx="27">
                  <c:v>37446.523704261992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3.0850000000001788E-8</c:v>
                </c:pt>
                <c:pt idx="2">
                  <c:v>1.0474499999999979E-7</c:v>
                </c:pt>
                <c:pt idx="3">
                  <c:v>1.01816113587501</c:v>
                </c:pt>
                <c:pt idx="4">
                  <c:v>0.18830247746999998</c:v>
                </c:pt>
                <c:pt idx="5">
                  <c:v>4.2243500000000136E-7</c:v>
                </c:pt>
                <c:pt idx="6">
                  <c:v>5.1788499999999953E-7</c:v>
                </c:pt>
                <c:pt idx="7">
                  <c:v>0.21253382636000021</c:v>
                </c:pt>
                <c:pt idx="8">
                  <c:v>0.42309961655499867</c:v>
                </c:pt>
                <c:pt idx="9">
                  <c:v>3.1812000018049815</c:v>
                </c:pt>
                <c:pt idx="10">
                  <c:v>1.1456437324249944</c:v>
                </c:pt>
                <c:pt idx="11">
                  <c:v>1.2940749660249977</c:v>
                </c:pt>
                <c:pt idx="12">
                  <c:v>2.6724617467400091</c:v>
                </c:pt>
                <c:pt idx="13">
                  <c:v>9.6971413736300178</c:v>
                </c:pt>
                <c:pt idx="14">
                  <c:v>5.7053563841550119</c:v>
                </c:pt>
                <c:pt idx="15">
                  <c:v>4.4121735002899971</c:v>
                </c:pt>
                <c:pt idx="16">
                  <c:v>3.9597326256650005</c:v>
                </c:pt>
                <c:pt idx="17">
                  <c:v>1.358260738115</c:v>
                </c:pt>
                <c:pt idx="18">
                  <c:v>4.2792736069149964</c:v>
                </c:pt>
                <c:pt idx="19">
                  <c:v>21.402103024605012</c:v>
                </c:pt>
                <c:pt idx="20">
                  <c:v>21.657672556565018</c:v>
                </c:pt>
                <c:pt idx="21">
                  <c:v>4.5400859596550109</c:v>
                </c:pt>
                <c:pt idx="22">
                  <c:v>20.980320644345003</c:v>
                </c:pt>
                <c:pt idx="23">
                  <c:v>45.416045942765059</c:v>
                </c:pt>
                <c:pt idx="24">
                  <c:v>24.430009489830042</c:v>
                </c:pt>
                <c:pt idx="25">
                  <c:v>6.4476150091100175</c:v>
                </c:pt>
                <c:pt idx="26">
                  <c:v>145.34690006840498</c:v>
                </c:pt>
                <c:pt idx="27">
                  <c:v>21.175357570395004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120.979765333035</c:v>
                </c:pt>
                <c:pt idx="2">
                  <c:v>190.76098456107502</c:v>
                </c:pt>
                <c:pt idx="3">
                  <c:v>347.3613522125849</c:v>
                </c:pt>
                <c:pt idx="4">
                  <c:v>542.45010101808987</c:v>
                </c:pt>
                <c:pt idx="5">
                  <c:v>747.79049628768485</c:v>
                </c:pt>
                <c:pt idx="6">
                  <c:v>1154.5023163911098</c:v>
                </c:pt>
                <c:pt idx="7">
                  <c:v>1332.4934333356848</c:v>
                </c:pt>
                <c:pt idx="8">
                  <c:v>1715.0929646164998</c:v>
                </c:pt>
                <c:pt idx="9">
                  <c:v>1929.6416983013007</c:v>
                </c:pt>
                <c:pt idx="10">
                  <c:v>2484.4169353602456</c:v>
                </c:pt>
                <c:pt idx="11">
                  <c:v>3247.6059755145097</c:v>
                </c:pt>
                <c:pt idx="12">
                  <c:v>3699.5235878527355</c:v>
                </c:pt>
                <c:pt idx="13">
                  <c:v>4469.0761631989362</c:v>
                </c:pt>
                <c:pt idx="14">
                  <c:v>5327.7254651641606</c:v>
                </c:pt>
                <c:pt idx="15">
                  <c:v>6585.3394804640848</c:v>
                </c:pt>
                <c:pt idx="16">
                  <c:v>7087.1470891366534</c:v>
                </c:pt>
                <c:pt idx="17">
                  <c:v>7875.0190554098954</c:v>
                </c:pt>
                <c:pt idx="18">
                  <c:v>9173.8706583476487</c:v>
                </c:pt>
                <c:pt idx="19">
                  <c:v>9917.2479366004936</c:v>
                </c:pt>
                <c:pt idx="20">
                  <c:v>10159.579926891211</c:v>
                </c:pt>
                <c:pt idx="21">
                  <c:v>10974.856525123558</c:v>
                </c:pt>
                <c:pt idx="22">
                  <c:v>12740.769230371056</c:v>
                </c:pt>
                <c:pt idx="23">
                  <c:v>14636.910030594145</c:v>
                </c:pt>
                <c:pt idx="24">
                  <c:v>16691.117433863066</c:v>
                </c:pt>
                <c:pt idx="25">
                  <c:v>18457.259335126637</c:v>
                </c:pt>
                <c:pt idx="26">
                  <c:v>19046.947103590985</c:v>
                </c:pt>
                <c:pt idx="27">
                  <c:v>19938.55642227182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1453.0352204295045</c:v>
                </c:pt>
                <c:pt idx="6">
                  <c:v>2864.3065368353937</c:v>
                </c:pt>
                <c:pt idx="7">
                  <c:v>4703.3924497694661</c:v>
                </c:pt>
                <c:pt idx="8">
                  <c:v>5760.4163705276524</c:v>
                </c:pt>
                <c:pt idx="9">
                  <c:v>7336.9853299975712</c:v>
                </c:pt>
                <c:pt idx="10">
                  <c:v>10157.243115747449</c:v>
                </c:pt>
                <c:pt idx="11">
                  <c:v>11754.698756388076</c:v>
                </c:pt>
                <c:pt idx="12">
                  <c:v>16357.481209570622</c:v>
                </c:pt>
                <c:pt idx="13">
                  <c:v>17975.832375910551</c:v>
                </c:pt>
                <c:pt idx="14">
                  <c:v>22442.54355450704</c:v>
                </c:pt>
                <c:pt idx="15">
                  <c:v>26068.663178346782</c:v>
                </c:pt>
                <c:pt idx="16">
                  <c:v>29721.775614865397</c:v>
                </c:pt>
                <c:pt idx="17">
                  <c:v>33574.495249287393</c:v>
                </c:pt>
                <c:pt idx="18">
                  <c:v>35788.850251909076</c:v>
                </c:pt>
                <c:pt idx="19">
                  <c:v>32878.140876987563</c:v>
                </c:pt>
                <c:pt idx="20">
                  <c:v>33653.715764166889</c:v>
                </c:pt>
                <c:pt idx="21">
                  <c:v>35343.556251518756</c:v>
                </c:pt>
                <c:pt idx="22">
                  <c:v>33206.101127244932</c:v>
                </c:pt>
                <c:pt idx="23">
                  <c:v>37887.61749313883</c:v>
                </c:pt>
                <c:pt idx="24">
                  <c:v>35269.397145841307</c:v>
                </c:pt>
                <c:pt idx="25">
                  <c:v>42131.080138765159</c:v>
                </c:pt>
                <c:pt idx="26">
                  <c:v>45529.657247024159</c:v>
                </c:pt>
                <c:pt idx="27">
                  <c:v>46260.61862536057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8928.0484393208244</c:v>
                </c:pt>
                <c:pt idx="2">
                  <c:v>10743.728287262151</c:v>
                </c:pt>
                <c:pt idx="3">
                  <c:v>15446.849973579105</c:v>
                </c:pt>
                <c:pt idx="4">
                  <c:v>21797.446196132383</c:v>
                </c:pt>
                <c:pt idx="5">
                  <c:v>29803.605695114151</c:v>
                </c:pt>
                <c:pt idx="6">
                  <c:v>30167.007311069225</c:v>
                </c:pt>
                <c:pt idx="7">
                  <c:v>31482.224764553539</c:v>
                </c:pt>
                <c:pt idx="8">
                  <c:v>32524.657056237214</c:v>
                </c:pt>
                <c:pt idx="9">
                  <c:v>35955.085106110193</c:v>
                </c:pt>
                <c:pt idx="10">
                  <c:v>41149.333519045649</c:v>
                </c:pt>
                <c:pt idx="11">
                  <c:v>46288.857096285101</c:v>
                </c:pt>
                <c:pt idx="12">
                  <c:v>67722.469992898434</c:v>
                </c:pt>
                <c:pt idx="13">
                  <c:v>68563.067803304584</c:v>
                </c:pt>
                <c:pt idx="14">
                  <c:v>68023.02042100855</c:v>
                </c:pt>
                <c:pt idx="15">
                  <c:v>72214.832553004322</c:v>
                </c:pt>
                <c:pt idx="16">
                  <c:v>78739.915731122164</c:v>
                </c:pt>
                <c:pt idx="17">
                  <c:v>81570.0919161567</c:v>
                </c:pt>
                <c:pt idx="18">
                  <c:v>77636.867146753182</c:v>
                </c:pt>
                <c:pt idx="19">
                  <c:v>91658.596810046671</c:v>
                </c:pt>
                <c:pt idx="20">
                  <c:v>100226.48531869688</c:v>
                </c:pt>
                <c:pt idx="21">
                  <c:v>100304.24632889582</c:v>
                </c:pt>
                <c:pt idx="22">
                  <c:v>104319.15801816917</c:v>
                </c:pt>
                <c:pt idx="23">
                  <c:v>112098.17023336407</c:v>
                </c:pt>
                <c:pt idx="24">
                  <c:v>126791.11001399797</c:v>
                </c:pt>
                <c:pt idx="25">
                  <c:v>146378.08813646479</c:v>
                </c:pt>
                <c:pt idx="26">
                  <c:v>146739.50229860246</c:v>
                </c:pt>
                <c:pt idx="27">
                  <c:v>153932.32912662713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-950.83595186829189</c:v>
                </c:pt>
                <c:pt idx="2">
                  <c:v>689.32324356997015</c:v>
                </c:pt>
                <c:pt idx="3">
                  <c:v>1682.2494569136179</c:v>
                </c:pt>
                <c:pt idx="4">
                  <c:v>1876.6985206806639</c:v>
                </c:pt>
                <c:pt idx="5">
                  <c:v>3906.957274322147</c:v>
                </c:pt>
                <c:pt idx="6">
                  <c:v>7113.9389932545419</c:v>
                </c:pt>
                <c:pt idx="7">
                  <c:v>8123.2025071286007</c:v>
                </c:pt>
                <c:pt idx="8">
                  <c:v>7856.8550512072507</c:v>
                </c:pt>
                <c:pt idx="9">
                  <c:v>5856.0569132683704</c:v>
                </c:pt>
                <c:pt idx="10">
                  <c:v>7350.9527816468108</c:v>
                </c:pt>
                <c:pt idx="11">
                  <c:v>8775.0817348310884</c:v>
                </c:pt>
                <c:pt idx="12">
                  <c:v>11913.408590753825</c:v>
                </c:pt>
                <c:pt idx="13">
                  <c:v>15632.279749413534</c:v>
                </c:pt>
                <c:pt idx="14">
                  <c:v>20856.31884419217</c:v>
                </c:pt>
                <c:pt idx="15">
                  <c:v>19387.622122176606</c:v>
                </c:pt>
                <c:pt idx="16">
                  <c:v>21731.656304780085</c:v>
                </c:pt>
                <c:pt idx="17">
                  <c:v>25311.176295491958</c:v>
                </c:pt>
                <c:pt idx="18">
                  <c:v>29672.321179633265</c:v>
                </c:pt>
                <c:pt idx="19">
                  <c:v>32243.473092674747</c:v>
                </c:pt>
                <c:pt idx="20">
                  <c:v>34674.6648611774</c:v>
                </c:pt>
                <c:pt idx="21">
                  <c:v>38495.664389167461</c:v>
                </c:pt>
                <c:pt idx="22">
                  <c:v>45107.364258025511</c:v>
                </c:pt>
                <c:pt idx="23">
                  <c:v>55696.390794914318</c:v>
                </c:pt>
                <c:pt idx="24">
                  <c:v>66459.789646754376</c:v>
                </c:pt>
                <c:pt idx="25">
                  <c:v>86377.19455160189</c:v>
                </c:pt>
                <c:pt idx="26">
                  <c:v>98230.698362907453</c:v>
                </c:pt>
                <c:pt idx="27">
                  <c:v>102650.00296291012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2403.2752759000032</c:v>
                </c:pt>
                <c:pt idx="2">
                  <c:v>4722.435271300008</c:v>
                </c:pt>
                <c:pt idx="3">
                  <c:v>7118.0177689000047</c:v>
                </c:pt>
                <c:pt idx="4">
                  <c:v>9561.1501609999978</c:v>
                </c:pt>
                <c:pt idx="5">
                  <c:v>11722.895947699995</c:v>
                </c:pt>
                <c:pt idx="6">
                  <c:v>13558.538485800003</c:v>
                </c:pt>
                <c:pt idx="7">
                  <c:v>15386.3790372</c:v>
                </c:pt>
                <c:pt idx="8">
                  <c:v>17569.169080100008</c:v>
                </c:pt>
                <c:pt idx="9">
                  <c:v>19839.467814600001</c:v>
                </c:pt>
                <c:pt idx="10">
                  <c:v>22126.862135700001</c:v>
                </c:pt>
                <c:pt idx="11">
                  <c:v>24440.208930600005</c:v>
                </c:pt>
                <c:pt idx="12">
                  <c:v>26762.027528399994</c:v>
                </c:pt>
                <c:pt idx="13">
                  <c:v>28799.599657700004</c:v>
                </c:pt>
                <c:pt idx="14">
                  <c:v>30771.929715499995</c:v>
                </c:pt>
                <c:pt idx="15">
                  <c:v>32743.6058682</c:v>
                </c:pt>
                <c:pt idx="16">
                  <c:v>34787.228120299995</c:v>
                </c:pt>
                <c:pt idx="17">
                  <c:v>36494.8716308</c:v>
                </c:pt>
                <c:pt idx="18">
                  <c:v>38111.051519599998</c:v>
                </c:pt>
                <c:pt idx="19">
                  <c:v>39796.942690000003</c:v>
                </c:pt>
                <c:pt idx="20">
                  <c:v>41648.279993600001</c:v>
                </c:pt>
                <c:pt idx="21">
                  <c:v>43422.063030499987</c:v>
                </c:pt>
                <c:pt idx="22">
                  <c:v>45441.310158500004</c:v>
                </c:pt>
                <c:pt idx="23">
                  <c:v>47621.279576500012</c:v>
                </c:pt>
                <c:pt idx="24">
                  <c:v>49964.506547299992</c:v>
                </c:pt>
                <c:pt idx="25">
                  <c:v>52015.45030840001</c:v>
                </c:pt>
                <c:pt idx="26">
                  <c:v>54055.229865700014</c:v>
                </c:pt>
                <c:pt idx="27">
                  <c:v>54055.229865700014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72.357875819070301</c:v>
                </c:pt>
                <c:pt idx="1">
                  <c:v>407.87309050886711</c:v>
                </c:pt>
                <c:pt idx="2">
                  <c:v>750.71545844803802</c:v>
                </c:pt>
                <c:pt idx="3">
                  <c:v>1031.6507408692887</c:v>
                </c:pt>
                <c:pt idx="4">
                  <c:v>1524.8200787800206</c:v>
                </c:pt>
                <c:pt idx="5">
                  <c:v>2002.5189732723798</c:v>
                </c:pt>
                <c:pt idx="6">
                  <c:v>2339.7730222871901</c:v>
                </c:pt>
                <c:pt idx="7">
                  <c:v>2570.4368482393752</c:v>
                </c:pt>
                <c:pt idx="8">
                  <c:v>2725.0118199996109</c:v>
                </c:pt>
                <c:pt idx="9">
                  <c:v>2887.1618259987981</c:v>
                </c:pt>
                <c:pt idx="10">
                  <c:v>3310.7177097611502</c:v>
                </c:pt>
                <c:pt idx="11">
                  <c:v>3820.5593831450669</c:v>
                </c:pt>
                <c:pt idx="12">
                  <c:v>5167.5708736516126</c:v>
                </c:pt>
                <c:pt idx="13">
                  <c:v>5774.1547213676276</c:v>
                </c:pt>
                <c:pt idx="14">
                  <c:v>6428.5271789012413</c:v>
                </c:pt>
                <c:pt idx="15">
                  <c:v>6964.6477202840606</c:v>
                </c:pt>
                <c:pt idx="16">
                  <c:v>7405.8442900466907</c:v>
                </c:pt>
                <c:pt idx="17">
                  <c:v>7979.5552014651457</c:v>
                </c:pt>
                <c:pt idx="18">
                  <c:v>8136.0863875787127</c:v>
                </c:pt>
                <c:pt idx="19">
                  <c:v>9135.9089320434123</c:v>
                </c:pt>
                <c:pt idx="20">
                  <c:v>10279.63020549266</c:v>
                </c:pt>
                <c:pt idx="21">
                  <c:v>10502.640632213395</c:v>
                </c:pt>
                <c:pt idx="22">
                  <c:v>11131.213025363671</c:v>
                </c:pt>
                <c:pt idx="23">
                  <c:v>12145.043317219461</c:v>
                </c:pt>
                <c:pt idx="24">
                  <c:v>13861.384213387377</c:v>
                </c:pt>
                <c:pt idx="25">
                  <c:v>16188.589923381252</c:v>
                </c:pt>
                <c:pt idx="26">
                  <c:v>17506.665574887804</c:v>
                </c:pt>
                <c:pt idx="27">
                  <c:v>17553.685237588732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2726.9864137351592</c:v>
                </c:pt>
                <c:pt idx="1">
                  <c:v>2782.8783396381223</c:v>
                </c:pt>
                <c:pt idx="2">
                  <c:v>2922.3394181493318</c:v>
                </c:pt>
                <c:pt idx="3">
                  <c:v>3167.2182088189857</c:v>
                </c:pt>
                <c:pt idx="4">
                  <c:v>2979.8517632787302</c:v>
                </c:pt>
                <c:pt idx="5">
                  <c:v>2893.0040750171097</c:v>
                </c:pt>
                <c:pt idx="6">
                  <c:v>2770.7971253322312</c:v>
                </c:pt>
                <c:pt idx="7">
                  <c:v>3052.1500429415487</c:v>
                </c:pt>
                <c:pt idx="8">
                  <c:v>2684.7045147591816</c:v>
                </c:pt>
                <c:pt idx="9">
                  <c:v>2762.8637510310991</c:v>
                </c:pt>
                <c:pt idx="10">
                  <c:v>2919.2901008167378</c:v>
                </c:pt>
                <c:pt idx="11">
                  <c:v>3068.4333542599948</c:v>
                </c:pt>
                <c:pt idx="12">
                  <c:v>3749.7221319299879</c:v>
                </c:pt>
                <c:pt idx="13">
                  <c:v>3361.8891069757788</c:v>
                </c:pt>
                <c:pt idx="14">
                  <c:v>3655.3854650700691</c:v>
                </c:pt>
                <c:pt idx="15">
                  <c:v>3785.230148014115</c:v>
                </c:pt>
                <c:pt idx="16">
                  <c:v>3993.0321470578301</c:v>
                </c:pt>
                <c:pt idx="17">
                  <c:v>4337.3815080719678</c:v>
                </c:pt>
                <c:pt idx="18">
                  <c:v>4138.833261305037</c:v>
                </c:pt>
                <c:pt idx="19">
                  <c:v>4488.7770179458757</c:v>
                </c:pt>
                <c:pt idx="20">
                  <c:v>4474.0301670933868</c:v>
                </c:pt>
                <c:pt idx="21">
                  <c:v>4242.3460408714809</c:v>
                </c:pt>
                <c:pt idx="22">
                  <c:v>4291.1197450673108</c:v>
                </c:pt>
                <c:pt idx="23">
                  <c:v>4481.4778930268794</c:v>
                </c:pt>
                <c:pt idx="24">
                  <c:v>4803.8896751420871</c:v>
                </c:pt>
                <c:pt idx="25">
                  <c:v>5496.7570246990163</c:v>
                </c:pt>
                <c:pt idx="26">
                  <c:v>5855.039410129245</c:v>
                </c:pt>
                <c:pt idx="27">
                  <c:v>5823.9651850064483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2123.7655920321017</c:v>
                </c:pt>
                <c:pt idx="1">
                  <c:v>1981.0393396328909</c:v>
                </c:pt>
                <c:pt idx="2">
                  <c:v>1897.3717030156615</c:v>
                </c:pt>
                <c:pt idx="3">
                  <c:v>1703.6899267233955</c:v>
                </c:pt>
                <c:pt idx="4">
                  <c:v>1681.7051656235828</c:v>
                </c:pt>
                <c:pt idx="5">
                  <c:v>1668.9939189982601</c:v>
                </c:pt>
                <c:pt idx="6">
                  <c:v>1619.3792951445894</c:v>
                </c:pt>
                <c:pt idx="7">
                  <c:v>1622.386904734233</c:v>
                </c:pt>
                <c:pt idx="8">
                  <c:v>1737.9407883662027</c:v>
                </c:pt>
                <c:pt idx="9">
                  <c:v>1776.5053877423525</c:v>
                </c:pt>
                <c:pt idx="10">
                  <c:v>1775.0225247265212</c:v>
                </c:pt>
                <c:pt idx="11">
                  <c:v>1846.8352878011185</c:v>
                </c:pt>
                <c:pt idx="12">
                  <c:v>1291.2530343226229</c:v>
                </c:pt>
                <c:pt idx="13">
                  <c:v>1468.079143541858</c:v>
                </c:pt>
                <c:pt idx="14">
                  <c:v>1443.5958567429002</c:v>
                </c:pt>
                <c:pt idx="15">
                  <c:v>1408.9835540080592</c:v>
                </c:pt>
                <c:pt idx="16">
                  <c:v>1179.6269209666771</c:v>
                </c:pt>
                <c:pt idx="17">
                  <c:v>1093.6661567924862</c:v>
                </c:pt>
                <c:pt idx="18">
                  <c:v>1298.9696845743383</c:v>
                </c:pt>
                <c:pt idx="19">
                  <c:v>1339.5479252563264</c:v>
                </c:pt>
                <c:pt idx="20">
                  <c:v>1337.5436472296212</c:v>
                </c:pt>
                <c:pt idx="21">
                  <c:v>1167.9463392337366</c:v>
                </c:pt>
                <c:pt idx="22">
                  <c:v>1445.6738842740092</c:v>
                </c:pt>
                <c:pt idx="23">
                  <c:v>1723.6638519876406</c:v>
                </c:pt>
                <c:pt idx="24">
                  <c:v>1624.1375465032102</c:v>
                </c:pt>
                <c:pt idx="25">
                  <c:v>1862.1972831844478</c:v>
                </c:pt>
                <c:pt idx="26">
                  <c:v>3328.8003139243692</c:v>
                </c:pt>
                <c:pt idx="27">
                  <c:v>2583.9021010502815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626.96024911882068</c:v>
                </c:pt>
                <c:pt idx="1">
                  <c:v>586.40881614110651</c:v>
                </c:pt>
                <c:pt idx="2">
                  <c:v>563.6926182060065</c:v>
                </c:pt>
                <c:pt idx="3">
                  <c:v>545.169777105496</c:v>
                </c:pt>
                <c:pt idx="4">
                  <c:v>520.06835751298843</c:v>
                </c:pt>
                <c:pt idx="5">
                  <c:v>475.6153284818206</c:v>
                </c:pt>
                <c:pt idx="6">
                  <c:v>460.86506475607393</c:v>
                </c:pt>
                <c:pt idx="7">
                  <c:v>449.67449401137765</c:v>
                </c:pt>
                <c:pt idx="8">
                  <c:v>447.89798314034852</c:v>
                </c:pt>
                <c:pt idx="9">
                  <c:v>475.7735280621755</c:v>
                </c:pt>
                <c:pt idx="10">
                  <c:v>473.41016982548626</c:v>
                </c:pt>
                <c:pt idx="11">
                  <c:v>480.91918966369059</c:v>
                </c:pt>
                <c:pt idx="12">
                  <c:v>402.13143950945971</c:v>
                </c:pt>
                <c:pt idx="13">
                  <c:v>408.66786170934193</c:v>
                </c:pt>
                <c:pt idx="14">
                  <c:v>404.52786572724244</c:v>
                </c:pt>
                <c:pt idx="15">
                  <c:v>396.2387793188667</c:v>
                </c:pt>
                <c:pt idx="16">
                  <c:v>346.77104487421764</c:v>
                </c:pt>
                <c:pt idx="17">
                  <c:v>326.43813745176044</c:v>
                </c:pt>
                <c:pt idx="18">
                  <c:v>343.60319994888039</c:v>
                </c:pt>
                <c:pt idx="19">
                  <c:v>292.61088754551935</c:v>
                </c:pt>
                <c:pt idx="20">
                  <c:v>268.97663704455613</c:v>
                </c:pt>
                <c:pt idx="21">
                  <c:v>247.95716620164853</c:v>
                </c:pt>
                <c:pt idx="22">
                  <c:v>224.66534702083612</c:v>
                </c:pt>
                <c:pt idx="23">
                  <c:v>226.87940861698976</c:v>
                </c:pt>
                <c:pt idx="24">
                  <c:v>211.58049352637212</c:v>
                </c:pt>
                <c:pt idx="25">
                  <c:v>195.76508843132083</c:v>
                </c:pt>
                <c:pt idx="26">
                  <c:v>226.82860065379481</c:v>
                </c:pt>
                <c:pt idx="27">
                  <c:v>176.96405495100799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1.0757749249999999E-6</c:v>
                </c:pt>
                <c:pt idx="1">
                  <c:v>1.1165873649999996E-6</c:v>
                </c:pt>
                <c:pt idx="2">
                  <c:v>1.1743894199999988E-6</c:v>
                </c:pt>
                <c:pt idx="3">
                  <c:v>12.919857651431279</c:v>
                </c:pt>
                <c:pt idx="4">
                  <c:v>2.4167470592056519</c:v>
                </c:pt>
                <c:pt idx="5">
                  <c:v>1.3878597699999994E-6</c:v>
                </c:pt>
                <c:pt idx="6">
                  <c:v>1.4611981050000001E-6</c:v>
                </c:pt>
                <c:pt idx="7">
                  <c:v>6.5606730858107243</c:v>
                </c:pt>
                <c:pt idx="8">
                  <c:v>0.12693167450759488</c:v>
                </c:pt>
                <c:pt idx="9">
                  <c:v>1.7814725503174533</c:v>
                </c:pt>
                <c:pt idx="10">
                  <c:v>9.7405000203442658</c:v>
                </c:pt>
                <c:pt idx="11">
                  <c:v>14.469137045714286</c:v>
                </c:pt>
                <c:pt idx="12">
                  <c:v>17.306649873866334</c:v>
                </c:pt>
                <c:pt idx="13">
                  <c:v>22.996728133011416</c:v>
                </c:pt>
                <c:pt idx="14">
                  <c:v>48.512872352983486</c:v>
                </c:pt>
                <c:pt idx="15">
                  <c:v>3.5688788011128318</c:v>
                </c:pt>
                <c:pt idx="16">
                  <c:v>1.1879214738619448</c:v>
                </c:pt>
                <c:pt idx="17">
                  <c:v>0.40747996874434511</c:v>
                </c:pt>
                <c:pt idx="18">
                  <c:v>1.2837839015183954</c:v>
                </c:pt>
                <c:pt idx="19">
                  <c:v>6.4206328060946047</c:v>
                </c:pt>
                <c:pt idx="20">
                  <c:v>6.4973037494185499</c:v>
                </c:pt>
                <c:pt idx="21">
                  <c:v>6.3251819708618156</c:v>
                </c:pt>
                <c:pt idx="22">
                  <c:v>6.2941019923379038</c:v>
                </c:pt>
                <c:pt idx="23">
                  <c:v>13.624819871753692</c:v>
                </c:pt>
                <c:pt idx="24">
                  <c:v>8.9111638388943337</c:v>
                </c:pt>
                <c:pt idx="25">
                  <c:v>1.9342912428658006</c:v>
                </c:pt>
                <c:pt idx="26">
                  <c:v>43.604077110662374</c:v>
                </c:pt>
                <c:pt idx="27">
                  <c:v>6.3526147282591001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0.26727999264242491</c:v>
                </c:pt>
                <c:pt idx="3">
                  <c:v>34.286463949305222</c:v>
                </c:pt>
                <c:pt idx="4">
                  <c:v>1.3531386000000044E-7</c:v>
                </c:pt>
                <c:pt idx="5">
                  <c:v>1.5384932500000093E-7</c:v>
                </c:pt>
                <c:pt idx="6">
                  <c:v>1.6153987499999968E-7</c:v>
                </c:pt>
                <c:pt idx="7">
                  <c:v>3.7010635000000335E-7</c:v>
                </c:pt>
                <c:pt idx="8">
                  <c:v>5.4042828000000173E-7</c:v>
                </c:pt>
                <c:pt idx="9">
                  <c:v>6.079549500000018E-7</c:v>
                </c:pt>
                <c:pt idx="10">
                  <c:v>6.6956540229050385E-2</c:v>
                </c:pt>
                <c:pt idx="11">
                  <c:v>2.4170909251302253</c:v>
                </c:pt>
                <c:pt idx="12">
                  <c:v>56.483425770359624</c:v>
                </c:pt>
                <c:pt idx="13">
                  <c:v>100.0130383006063</c:v>
                </c:pt>
                <c:pt idx="14">
                  <c:v>139.18305277688538</c:v>
                </c:pt>
                <c:pt idx="15">
                  <c:v>181.82235585167831</c:v>
                </c:pt>
                <c:pt idx="16">
                  <c:v>224.16247194524485</c:v>
                </c:pt>
                <c:pt idx="17">
                  <c:v>237.69676421603779</c:v>
                </c:pt>
                <c:pt idx="18">
                  <c:v>239.49926607809186</c:v>
                </c:pt>
                <c:pt idx="19">
                  <c:v>271.08973731216071</c:v>
                </c:pt>
                <c:pt idx="20">
                  <c:v>325.09607488559897</c:v>
                </c:pt>
                <c:pt idx="21">
                  <c:v>350.54159003555571</c:v>
                </c:pt>
                <c:pt idx="22">
                  <c:v>403.50562827887524</c:v>
                </c:pt>
                <c:pt idx="23">
                  <c:v>494.69041535893314</c:v>
                </c:pt>
                <c:pt idx="24">
                  <c:v>612.15289348463193</c:v>
                </c:pt>
                <c:pt idx="25">
                  <c:v>862.03607090838807</c:v>
                </c:pt>
                <c:pt idx="26">
                  <c:v>1057.1687417168057</c:v>
                </c:pt>
                <c:pt idx="27">
                  <c:v>1098.1788550645476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336.05301629860378</c:v>
                </c:pt>
                <c:pt idx="5">
                  <c:v>336.05301629860378</c:v>
                </c:pt>
                <c:pt idx="6">
                  <c:v>336.05301629860378</c:v>
                </c:pt>
                <c:pt idx="7">
                  <c:v>423.41575070422107</c:v>
                </c:pt>
                <c:pt idx="8">
                  <c:v>423.41575070422107</c:v>
                </c:pt>
                <c:pt idx="9">
                  <c:v>423.41575070422107</c:v>
                </c:pt>
                <c:pt idx="10">
                  <c:v>423.41575070422107</c:v>
                </c:pt>
                <c:pt idx="11">
                  <c:v>423.41575070422107</c:v>
                </c:pt>
                <c:pt idx="12">
                  <c:v>680.53152951221568</c:v>
                </c:pt>
                <c:pt idx="13">
                  <c:v>767.06552651635673</c:v>
                </c:pt>
                <c:pt idx="14">
                  <c:v>767.06552651635673</c:v>
                </c:pt>
                <c:pt idx="15">
                  <c:v>1088.5465768390036</c:v>
                </c:pt>
                <c:pt idx="16">
                  <c:v>1088.5465768390036</c:v>
                </c:pt>
                <c:pt idx="17">
                  <c:v>1088.5465768390036</c:v>
                </c:pt>
                <c:pt idx="18">
                  <c:v>1088.5465768390036</c:v>
                </c:pt>
                <c:pt idx="19">
                  <c:v>1088.5465768390036</c:v>
                </c:pt>
                <c:pt idx="20">
                  <c:v>1088.5465768390036</c:v>
                </c:pt>
                <c:pt idx="21">
                  <c:v>1088.5465768390036</c:v>
                </c:pt>
                <c:pt idx="22">
                  <c:v>1088.5465768390036</c:v>
                </c:pt>
                <c:pt idx="23">
                  <c:v>1088.5465768390036</c:v>
                </c:pt>
                <c:pt idx="24">
                  <c:v>1088.5465768390036</c:v>
                </c:pt>
                <c:pt idx="25">
                  <c:v>1088.5465768390036</c:v>
                </c:pt>
                <c:pt idx="26">
                  <c:v>1088.5465768390036</c:v>
                </c:pt>
                <c:pt idx="27">
                  <c:v>1088.5465768390036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-1450</c:v>
                </c:pt>
                <c:pt idx="6">
                  <c:v>-1450</c:v>
                </c:pt>
                <c:pt idx="7">
                  <c:v>-2030</c:v>
                </c:pt>
                <c:pt idx="8">
                  <c:v>-2030</c:v>
                </c:pt>
                <c:pt idx="9">
                  <c:v>-2030</c:v>
                </c:pt>
                <c:pt idx="10">
                  <c:v>-2030</c:v>
                </c:pt>
                <c:pt idx="11">
                  <c:v>-2030</c:v>
                </c:pt>
                <c:pt idx="12">
                  <c:v>-2030</c:v>
                </c:pt>
                <c:pt idx="13">
                  <c:v>-2030</c:v>
                </c:pt>
                <c:pt idx="14">
                  <c:v>-2030</c:v>
                </c:pt>
                <c:pt idx="15">
                  <c:v>-2030</c:v>
                </c:pt>
                <c:pt idx="16">
                  <c:v>-2030</c:v>
                </c:pt>
                <c:pt idx="17">
                  <c:v>-2030</c:v>
                </c:pt>
                <c:pt idx="18">
                  <c:v>-2030</c:v>
                </c:pt>
                <c:pt idx="19">
                  <c:v>-2030</c:v>
                </c:pt>
                <c:pt idx="20">
                  <c:v>-3715</c:v>
                </c:pt>
                <c:pt idx="21">
                  <c:v>-3715</c:v>
                </c:pt>
                <c:pt idx="22">
                  <c:v>-3715</c:v>
                </c:pt>
                <c:pt idx="23">
                  <c:v>-3715</c:v>
                </c:pt>
                <c:pt idx="24">
                  <c:v>-3715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9.7999999999999993E-7</c:v>
                </c:pt>
                <c:pt idx="2">
                  <c:v>9.7999999999999993E-7</c:v>
                </c:pt>
                <c:pt idx="3">
                  <c:v>1.4699999999999999E-6</c:v>
                </c:pt>
                <c:pt idx="4">
                  <c:v>1.4699999999999999E-6</c:v>
                </c:pt>
                <c:pt idx="5">
                  <c:v>7.2599999999999999E-6</c:v>
                </c:pt>
                <c:pt idx="6">
                  <c:v>7.2599999999999999E-6</c:v>
                </c:pt>
                <c:pt idx="7">
                  <c:v>181.09890443</c:v>
                </c:pt>
                <c:pt idx="8">
                  <c:v>181.09890443</c:v>
                </c:pt>
                <c:pt idx="9">
                  <c:v>181.09890443</c:v>
                </c:pt>
                <c:pt idx="10">
                  <c:v>181.09890708</c:v>
                </c:pt>
                <c:pt idx="11">
                  <c:v>181.09890708</c:v>
                </c:pt>
                <c:pt idx="12">
                  <c:v>195.54368077999999</c:v>
                </c:pt>
                <c:pt idx="13">
                  <c:v>470.19736312999999</c:v>
                </c:pt>
                <c:pt idx="14">
                  <c:v>517.37707008000007</c:v>
                </c:pt>
                <c:pt idx="15">
                  <c:v>517.37707008000007</c:v>
                </c:pt>
                <c:pt idx="16">
                  <c:v>724.44360345000007</c:v>
                </c:pt>
                <c:pt idx="17">
                  <c:v>943.35664569000005</c:v>
                </c:pt>
                <c:pt idx="18">
                  <c:v>943.35664569000005</c:v>
                </c:pt>
                <c:pt idx="19">
                  <c:v>2077.0859307999999</c:v>
                </c:pt>
                <c:pt idx="20">
                  <c:v>6365.2909984200005</c:v>
                </c:pt>
                <c:pt idx="21">
                  <c:v>6365.2910037200008</c:v>
                </c:pt>
                <c:pt idx="22">
                  <c:v>6841.3886934400016</c:v>
                </c:pt>
                <c:pt idx="23">
                  <c:v>6841.3887325000005</c:v>
                </c:pt>
                <c:pt idx="24">
                  <c:v>9058.1086354600011</c:v>
                </c:pt>
                <c:pt idx="25">
                  <c:v>9058.1086407600033</c:v>
                </c:pt>
                <c:pt idx="26">
                  <c:v>10614.80769646</c:v>
                </c:pt>
                <c:pt idx="27">
                  <c:v>13134.065081060002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390.00000000000006</c:v>
                </c:pt>
                <c:pt idx="5">
                  <c:v>390.00000000000006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6.6660000000000002E-5</c:v>
                </c:pt>
                <c:pt idx="6">
                  <c:v>7.2449999999999999E-5</c:v>
                </c:pt>
                <c:pt idx="7">
                  <c:v>2.6476999999999995E-4</c:v>
                </c:pt>
                <c:pt idx="8">
                  <c:v>2.7357E-4</c:v>
                </c:pt>
                <c:pt idx="9">
                  <c:v>2.7375000000000001E-4</c:v>
                </c:pt>
                <c:pt idx="10">
                  <c:v>2.9179999999999999E-4</c:v>
                </c:pt>
                <c:pt idx="11">
                  <c:v>37.238046560000001</c:v>
                </c:pt>
                <c:pt idx="12">
                  <c:v>715.32615742999997</c:v>
                </c:pt>
                <c:pt idx="13">
                  <c:v>979.33130312999992</c:v>
                </c:pt>
                <c:pt idx="14">
                  <c:v>1389.2746106700001</c:v>
                </c:pt>
                <c:pt idx="15">
                  <c:v>1389.27461103</c:v>
                </c:pt>
                <c:pt idx="16">
                  <c:v>1901.7203140199997</c:v>
                </c:pt>
                <c:pt idx="17">
                  <c:v>2096.8362583299995</c:v>
                </c:pt>
                <c:pt idx="18">
                  <c:v>2096.8362583299995</c:v>
                </c:pt>
                <c:pt idx="19">
                  <c:v>2213.8248638499999</c:v>
                </c:pt>
                <c:pt idx="20">
                  <c:v>2488.39927184</c:v>
                </c:pt>
                <c:pt idx="21">
                  <c:v>2488.3993227199999</c:v>
                </c:pt>
                <c:pt idx="22">
                  <c:v>3231.7766707599994</c:v>
                </c:pt>
                <c:pt idx="23">
                  <c:v>4012.6433817799998</c:v>
                </c:pt>
                <c:pt idx="24">
                  <c:v>5481.3488883200016</c:v>
                </c:pt>
                <c:pt idx="25">
                  <c:v>5602.7057800600014</c:v>
                </c:pt>
                <c:pt idx="26">
                  <c:v>5735.5970683599999</c:v>
                </c:pt>
                <c:pt idx="27">
                  <c:v>6056.7994754800011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4.7460000000000003E-5</c:v>
                </c:pt>
                <c:pt idx="1">
                  <c:v>5.2030000000000002E-5</c:v>
                </c:pt>
                <c:pt idx="2">
                  <c:v>850.0025498199999</c:v>
                </c:pt>
                <c:pt idx="3">
                  <c:v>850.00255857000002</c:v>
                </c:pt>
                <c:pt idx="4">
                  <c:v>1774.9760130300001</c:v>
                </c:pt>
                <c:pt idx="5">
                  <c:v>2250.0168219299999</c:v>
                </c:pt>
                <c:pt idx="6">
                  <c:v>2250.0168285300001</c:v>
                </c:pt>
                <c:pt idx="7">
                  <c:v>2250.0169761400002</c:v>
                </c:pt>
                <c:pt idx="8">
                  <c:v>2250.0169853299999</c:v>
                </c:pt>
                <c:pt idx="9">
                  <c:v>2250.0169983100004</c:v>
                </c:pt>
                <c:pt idx="10">
                  <c:v>2357.50052684</c:v>
                </c:pt>
                <c:pt idx="11">
                  <c:v>2357.5005512000002</c:v>
                </c:pt>
                <c:pt idx="12">
                  <c:v>3338.0556466899998</c:v>
                </c:pt>
                <c:pt idx="13">
                  <c:v>3338.0557042600008</c:v>
                </c:pt>
                <c:pt idx="14">
                  <c:v>4855.9449433299997</c:v>
                </c:pt>
                <c:pt idx="15">
                  <c:v>4855.9449433399996</c:v>
                </c:pt>
                <c:pt idx="16">
                  <c:v>5856.3278036999982</c:v>
                </c:pt>
                <c:pt idx="17">
                  <c:v>5968.8764408699999</c:v>
                </c:pt>
                <c:pt idx="18">
                  <c:v>5968.8764408699999</c:v>
                </c:pt>
                <c:pt idx="19">
                  <c:v>5968.8764408699999</c:v>
                </c:pt>
                <c:pt idx="20">
                  <c:v>5968.8764408699999</c:v>
                </c:pt>
                <c:pt idx="21">
                  <c:v>5968.8765179100001</c:v>
                </c:pt>
                <c:pt idx="22">
                  <c:v>5968.8766925499995</c:v>
                </c:pt>
                <c:pt idx="23">
                  <c:v>6622.4552806199999</c:v>
                </c:pt>
                <c:pt idx="24">
                  <c:v>6622.4554559599992</c:v>
                </c:pt>
                <c:pt idx="25">
                  <c:v>8258.617236439999</c:v>
                </c:pt>
                <c:pt idx="26">
                  <c:v>10654.09552384</c:v>
                </c:pt>
                <c:pt idx="27">
                  <c:v>10654.098792660001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268.00000498999998</c:v>
                </c:pt>
                <c:pt idx="1">
                  <c:v>268.00000582000001</c:v>
                </c:pt>
                <c:pt idx="2">
                  <c:v>268.00000661000001</c:v>
                </c:pt>
                <c:pt idx="3">
                  <c:v>268.00000763000003</c:v>
                </c:pt>
                <c:pt idx="4">
                  <c:v>269.10000838000002</c:v>
                </c:pt>
                <c:pt idx="5">
                  <c:v>412.47285880999999</c:v>
                </c:pt>
                <c:pt idx="6">
                  <c:v>412.47285880999999</c:v>
                </c:pt>
                <c:pt idx="7">
                  <c:v>922.80360116000008</c:v>
                </c:pt>
                <c:pt idx="8">
                  <c:v>922.80360116000008</c:v>
                </c:pt>
                <c:pt idx="9">
                  <c:v>923.90360116000011</c:v>
                </c:pt>
                <c:pt idx="10">
                  <c:v>923.90360117</c:v>
                </c:pt>
                <c:pt idx="11">
                  <c:v>1024.29208414</c:v>
                </c:pt>
                <c:pt idx="12">
                  <c:v>1024.2920841499999</c:v>
                </c:pt>
                <c:pt idx="13">
                  <c:v>1024.2920841499999</c:v>
                </c:pt>
                <c:pt idx="14">
                  <c:v>1024.2920841499999</c:v>
                </c:pt>
                <c:pt idx="15">
                  <c:v>1025.3920841500001</c:v>
                </c:pt>
                <c:pt idx="16">
                  <c:v>1025.3920841700001</c:v>
                </c:pt>
                <c:pt idx="17">
                  <c:v>1989.2816505400001</c:v>
                </c:pt>
                <c:pt idx="18">
                  <c:v>1989.2816505400001</c:v>
                </c:pt>
                <c:pt idx="19">
                  <c:v>1989.2816505400001</c:v>
                </c:pt>
                <c:pt idx="20">
                  <c:v>1990.38165054</c:v>
                </c:pt>
                <c:pt idx="21">
                  <c:v>1992.4816505399999</c:v>
                </c:pt>
                <c:pt idx="22">
                  <c:v>1993.5816505399998</c:v>
                </c:pt>
                <c:pt idx="23">
                  <c:v>1993.5816505399998</c:v>
                </c:pt>
                <c:pt idx="24">
                  <c:v>1994.6816505400002</c:v>
                </c:pt>
                <c:pt idx="25">
                  <c:v>1994.6816505400002</c:v>
                </c:pt>
                <c:pt idx="26">
                  <c:v>1994.6816505500001</c:v>
                </c:pt>
                <c:pt idx="27">
                  <c:v>1994.6816505500001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30.859009479206787</c:v>
                </c:pt>
                <c:pt idx="1">
                  <c:v>63.804478678098434</c:v>
                </c:pt>
                <c:pt idx="2">
                  <c:v>97.950803962344196</c:v>
                </c:pt>
                <c:pt idx="3">
                  <c:v>132.08640612487619</c:v>
                </c:pt>
                <c:pt idx="4">
                  <c:v>170.36019575900659</c:v>
                </c:pt>
                <c:pt idx="5">
                  <c:v>213.75898910861326</c:v>
                </c:pt>
                <c:pt idx="6">
                  <c:v>261.54038468868987</c:v>
                </c:pt>
                <c:pt idx="7">
                  <c:v>304.83217476346289</c:v>
                </c:pt>
                <c:pt idx="8">
                  <c:v>348.3730027361633</c:v>
                </c:pt>
                <c:pt idx="9">
                  <c:v>575.25679334427878</c:v>
                </c:pt>
                <c:pt idx="10">
                  <c:v>864.00353476232908</c:v>
                </c:pt>
                <c:pt idx="11">
                  <c:v>1049.0279055092954</c:v>
                </c:pt>
                <c:pt idx="12">
                  <c:v>1244.3606226602046</c:v>
                </c:pt>
                <c:pt idx="13">
                  <c:v>1376.9186430237983</c:v>
                </c:pt>
                <c:pt idx="14">
                  <c:v>1456.8607130804821</c:v>
                </c:pt>
                <c:pt idx="15">
                  <c:v>1529.5713794671053</c:v>
                </c:pt>
                <c:pt idx="16">
                  <c:v>1604.1501153506567</c:v>
                </c:pt>
                <c:pt idx="17">
                  <c:v>1670.8634910997866</c:v>
                </c:pt>
                <c:pt idx="18">
                  <c:v>1745.1306274184585</c:v>
                </c:pt>
                <c:pt idx="19">
                  <c:v>1805.0743971076413</c:v>
                </c:pt>
                <c:pt idx="20">
                  <c:v>1863.5422622536698</c:v>
                </c:pt>
                <c:pt idx="21">
                  <c:v>1941.4887360324085</c:v>
                </c:pt>
                <c:pt idx="22">
                  <c:v>2020.1325528776069</c:v>
                </c:pt>
                <c:pt idx="23">
                  <c:v>2094.4106085924254</c:v>
                </c:pt>
                <c:pt idx="24">
                  <c:v>2234.5246979369686</c:v>
                </c:pt>
                <c:pt idx="25">
                  <c:v>2375.1205907543617</c:v>
                </c:pt>
                <c:pt idx="26">
                  <c:v>2546.4566247621074</c:v>
                </c:pt>
                <c:pt idx="27">
                  <c:v>2743.2733427750113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88.641999999999996</c:v>
                </c:pt>
                <c:pt idx="1">
                  <c:v>174.863</c:v>
                </c:pt>
                <c:pt idx="2">
                  <c:v>282.32200001000001</c:v>
                </c:pt>
                <c:pt idx="3">
                  <c:v>440.39100000000002</c:v>
                </c:pt>
                <c:pt idx="4">
                  <c:v>635.38500001</c:v>
                </c:pt>
                <c:pt idx="5">
                  <c:v>855.79200000000003</c:v>
                </c:pt>
                <c:pt idx="6">
                  <c:v>1148.65500002</c:v>
                </c:pt>
                <c:pt idx="7">
                  <c:v>1428.3745248700002</c:v>
                </c:pt>
                <c:pt idx="8">
                  <c:v>1858.0884637600002</c:v>
                </c:pt>
                <c:pt idx="9">
                  <c:v>2358.44157821</c:v>
                </c:pt>
                <c:pt idx="10">
                  <c:v>2935.1969022600001</c:v>
                </c:pt>
                <c:pt idx="11">
                  <c:v>3591.4225447899994</c:v>
                </c:pt>
                <c:pt idx="12">
                  <c:v>4312.26760371</c:v>
                </c:pt>
                <c:pt idx="13">
                  <c:v>5087.4487440599996</c:v>
                </c:pt>
                <c:pt idx="14">
                  <c:v>5932.2531986900003</c:v>
                </c:pt>
                <c:pt idx="15">
                  <c:v>6834.6082567500007</c:v>
                </c:pt>
                <c:pt idx="16">
                  <c:v>7722.9834434700015</c:v>
                </c:pt>
                <c:pt idx="17">
                  <c:v>8614.480289500003</c:v>
                </c:pt>
                <c:pt idx="18">
                  <c:v>9543.316277670001</c:v>
                </c:pt>
                <c:pt idx="19">
                  <c:v>10496.438966750002</c:v>
                </c:pt>
                <c:pt idx="20">
                  <c:v>11454.224004180001</c:v>
                </c:pt>
                <c:pt idx="21">
                  <c:v>12407.359741620001</c:v>
                </c:pt>
                <c:pt idx="22">
                  <c:v>13374.784747560003</c:v>
                </c:pt>
                <c:pt idx="23">
                  <c:v>14354.358727410001</c:v>
                </c:pt>
                <c:pt idx="24">
                  <c:v>15368.958401010001</c:v>
                </c:pt>
                <c:pt idx="25">
                  <c:v>16400.613761850003</c:v>
                </c:pt>
                <c:pt idx="26">
                  <c:v>17475.843630270003</c:v>
                </c:pt>
                <c:pt idx="27">
                  <c:v>17709.490994320004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-1368.3600066199999</c:v>
                </c:pt>
                <c:pt idx="15">
                  <c:v>-1368.3600066199999</c:v>
                </c:pt>
                <c:pt idx="16">
                  <c:v>-1808.3600066199999</c:v>
                </c:pt>
                <c:pt idx="17">
                  <c:v>-1928.3600066199999</c:v>
                </c:pt>
                <c:pt idx="18">
                  <c:v>-1928.3600066199999</c:v>
                </c:pt>
                <c:pt idx="19">
                  <c:v>-2022.3600066199999</c:v>
                </c:pt>
                <c:pt idx="20">
                  <c:v>-2022.3600066199999</c:v>
                </c:pt>
                <c:pt idx="21">
                  <c:v>-3340.8590085800006</c:v>
                </c:pt>
                <c:pt idx="22">
                  <c:v>-3340.8590085800006</c:v>
                </c:pt>
                <c:pt idx="23">
                  <c:v>-4043.8590085799997</c:v>
                </c:pt>
                <c:pt idx="24">
                  <c:v>-4627.8590085799997</c:v>
                </c:pt>
                <c:pt idx="25">
                  <c:v>-4627.8590085799997</c:v>
                </c:pt>
                <c:pt idx="26">
                  <c:v>-5146.8590085799997</c:v>
                </c:pt>
                <c:pt idx="27">
                  <c:v>-5550.8590085800006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-4.7460000087178735E-5</c:v>
                </c:pt>
                <c:pt idx="21">
                  <c:v>-5.0190000234900246E-5</c:v>
                </c:pt>
                <c:pt idx="22">
                  <c:v>-600.00246539999989</c:v>
                </c:pt>
                <c:pt idx="23">
                  <c:v>-600.00247052999998</c:v>
                </c:pt>
                <c:pt idx="24">
                  <c:v>-1524.97568146</c:v>
                </c:pt>
                <c:pt idx="25">
                  <c:v>-1524.9757584100003</c:v>
                </c:pt>
                <c:pt idx="26">
                  <c:v>-1524.9757621100002</c:v>
                </c:pt>
                <c:pt idx="27">
                  <c:v>-1524.9758692299999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-5.5000049899999688</c:v>
                </c:pt>
                <c:pt idx="21">
                  <c:v>-6.6000058200000566</c:v>
                </c:pt>
                <c:pt idx="22">
                  <c:v>-8.7000066099998872</c:v>
                </c:pt>
                <c:pt idx="23">
                  <c:v>-9.8000076300000121</c:v>
                </c:pt>
                <c:pt idx="24">
                  <c:v>-9.8000083800000386</c:v>
                </c:pt>
                <c:pt idx="25">
                  <c:v>-153.17285879999989</c:v>
                </c:pt>
                <c:pt idx="26">
                  <c:v>-153.17285879999989</c:v>
                </c:pt>
                <c:pt idx="27">
                  <c:v>-413.50360113999983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77477.088706448209</c:v>
                </c:pt>
                <c:pt idx="1">
                  <c:v>53922.893269526794</c:v>
                </c:pt>
                <c:pt idx="2">
                  <c:v>23765.512955734754</c:v>
                </c:pt>
                <c:pt idx="3">
                  <c:v>9807.6225755190371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34660.962227736876</c:v>
                </c:pt>
                <c:pt idx="1">
                  <c:v>19596.154681677966</c:v>
                </c:pt>
                <c:pt idx="2">
                  <c:v>17243.287763772896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1496.3479317531185</c:v>
                </c:pt>
                <c:pt idx="1">
                  <c:v>1435.3700194678954</c:v>
                </c:pt>
                <c:pt idx="2">
                  <c:v>3432.0299326758127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60.720011565410012</c:v>
                </c:pt>
                <c:pt idx="1">
                  <c:v>100.69258920496496</c:v>
                </c:pt>
                <c:pt idx="2">
                  <c:v>1732.6312209436946</c:v>
                </c:pt>
                <c:pt idx="3">
                  <c:v>17034.457772974081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15778.081591678143</c:v>
                </c:pt>
                <c:pt idx="1">
                  <c:v>14081.803087908174</c:v>
                </c:pt>
                <c:pt idx="2">
                  <c:v>13356.123228752924</c:v>
                </c:pt>
                <c:pt idx="3">
                  <c:v>10554.239733584565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1866.0953830168608</c:v>
                </c:pt>
                <c:pt idx="1">
                  <c:v>8406.4300545312926</c:v>
                </c:pt>
                <c:pt idx="2">
                  <c:v>22033.31622565231</c:v>
                </c:pt>
                <c:pt idx="3">
                  <c:v>39312.61908727885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1.479155E-6</c:v>
                </c:pt>
                <c:pt idx="1">
                  <c:v>0.21253530551500022</c:v>
                </c:pt>
                <c:pt idx="2">
                  <c:v>1.3582622172700001</c:v>
                </c:pt>
                <c:pt idx="3">
                  <c:v>21.175359049550003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136.65718171315507</c:v>
                </c:pt>
                <c:pt idx="1">
                  <c:v>1469.1506150488399</c:v>
                </c:pt>
                <c:pt idx="2">
                  <c:v>8011.6762371230507</c:v>
                </c:pt>
                <c:pt idx="3">
                  <c:v>20075.213603984976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295.94691677451397</c:v>
                </c:pt>
                <c:pt idx="1">
                  <c:v>1196.4564042716568</c:v>
                </c:pt>
                <c:pt idx="2">
                  <c:v>3491.6339317451138</c:v>
                </c:pt>
                <c:pt idx="3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4703.3924497694661</c:v>
                </c:pt>
                <c:pt idx="2">
                  <c:v>33574.495249287393</c:v>
                </c:pt>
                <c:pt idx="3">
                  <c:v>46260.61862536057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30347.829211531374</c:v>
                </c:pt>
                <c:pt idx="1">
                  <c:v>61830.053976084913</c:v>
                </c:pt>
                <c:pt idx="2">
                  <c:v>111917.92112768807</c:v>
                </c:pt>
                <c:pt idx="3">
                  <c:v>184280.15833815851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15409.910866400303</c:v>
                </c:pt>
                <c:pt idx="1">
                  <c:v>23533.113373528904</c:v>
                </c:pt>
                <c:pt idx="2">
                  <c:v>40721.087161892261</c:v>
                </c:pt>
                <c:pt idx="3">
                  <c:v>118059.91382931042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25819.915416199998</c:v>
                </c:pt>
                <c:pt idx="1">
                  <c:v>41206.294453399998</c:v>
                </c:pt>
                <c:pt idx="2">
                  <c:v>62314.787046999998</c:v>
                </c:pt>
                <c:pt idx="3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160.00026477</c:v>
                </c:pt>
                <c:pt idx="2">
                  <c:v>2256.83625833</c:v>
                </c:pt>
                <c:pt idx="3">
                  <c:v>6216.7994754800002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650.00004746000013</c:v>
                </c:pt>
                <c:pt idx="1">
                  <c:v>2900.0169761400002</c:v>
                </c:pt>
                <c:pt idx="2">
                  <c:v>6618.8764408700008</c:v>
                </c:pt>
                <c:pt idx="3">
                  <c:v>9779.1229234300008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748.56000499000004</c:v>
                </c:pt>
                <c:pt idx="1">
                  <c:v>1401.1636011600001</c:v>
                </c:pt>
                <c:pt idx="2">
                  <c:v>2464.34165054</c:v>
                </c:pt>
                <c:pt idx="3">
                  <c:v>2061.7380494100003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147.50499999000002</c:v>
                </c:pt>
                <c:pt idx="1">
                  <c:v>1487.2375248600003</c:v>
                </c:pt>
                <c:pt idx="2">
                  <c:v>8673.3432894899997</c:v>
                </c:pt>
                <c:pt idx="3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917.14650000000006</c:v>
                </c:pt>
                <c:pt idx="1">
                  <c:v>3609.2434999999996</c:v>
                </c:pt>
                <c:pt idx="2">
                  <c:v>10166.712499999998</c:v>
                </c:pt>
                <c:pt idx="3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10350.586350663762</c:v>
                </c:pt>
                <c:pt idx="1">
                  <c:v>11502.254590722012</c:v>
                </c:pt>
                <c:pt idx="2">
                  <c:v>12600.143773924043</c:v>
                </c:pt>
                <c:pt idx="3">
                  <c:v>14309.038734897711</c:v>
                </c:pt>
                <c:pt idx="4">
                  <c:v>15199.895689277495</c:v>
                </c:pt>
                <c:pt idx="5">
                  <c:v>12253.311413907451</c:v>
                </c:pt>
                <c:pt idx="6">
                  <c:v>12268.532891035211</c:v>
                </c:pt>
                <c:pt idx="7">
                  <c:v>9871.5418985559372</c:v>
                </c:pt>
                <c:pt idx="8">
                  <c:v>9971.2343797961184</c:v>
                </c:pt>
                <c:pt idx="9">
                  <c:v>9918.0114772829111</c:v>
                </c:pt>
                <c:pt idx="10">
                  <c:v>10554.543846829201</c:v>
                </c:pt>
                <c:pt idx="11">
                  <c:v>9694.8049721669595</c:v>
                </c:pt>
                <c:pt idx="12">
                  <c:v>14981.655771724018</c:v>
                </c:pt>
                <c:pt idx="13">
                  <c:v>14365.219855426043</c:v>
                </c:pt>
                <c:pt idx="14">
                  <c:v>14761.564652289289</c:v>
                </c:pt>
                <c:pt idx="15">
                  <c:v>18395.966201993273</c:v>
                </c:pt>
                <c:pt idx="16">
                  <c:v>18278.900523821063</c:v>
                </c:pt>
                <c:pt idx="17">
                  <c:v>21015.741332832149</c:v>
                </c:pt>
                <c:pt idx="18">
                  <c:v>22438.517282490986</c:v>
                </c:pt>
                <c:pt idx="19">
                  <c:v>19740.91603347284</c:v>
                </c:pt>
                <c:pt idx="20">
                  <c:v>19797.729382797152</c:v>
                </c:pt>
                <c:pt idx="21">
                  <c:v>20488.768709898504</c:v>
                </c:pt>
                <c:pt idx="22">
                  <c:v>17392.182075225355</c:v>
                </c:pt>
                <c:pt idx="23">
                  <c:v>19308.390147935308</c:v>
                </c:pt>
                <c:pt idx="24">
                  <c:v>18650.793267729117</c:v>
                </c:pt>
                <c:pt idx="25">
                  <c:v>17185.321811657341</c:v>
                </c:pt>
                <c:pt idx="26">
                  <c:v>17099.795433448555</c:v>
                </c:pt>
                <c:pt idx="27">
                  <c:v>17184.723918134157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-873.88453872337004</c:v>
                </c:pt>
                <c:pt idx="1">
                  <c:v>-1206.3271705345551</c:v>
                </c:pt>
                <c:pt idx="2">
                  <c:v>-3297.2203087725688</c:v>
                </c:pt>
                <c:pt idx="3">
                  <c:v>-1959.8175275530452</c:v>
                </c:pt>
                <c:pt idx="4">
                  <c:v>-2696.212008769086</c:v>
                </c:pt>
                <c:pt idx="5">
                  <c:v>-2686.2139962326651</c:v>
                </c:pt>
                <c:pt idx="6">
                  <c:v>-2811.4923112648394</c:v>
                </c:pt>
                <c:pt idx="7">
                  <c:v>-3586.8397514481403</c:v>
                </c:pt>
                <c:pt idx="8">
                  <c:v>-4450.475087485358</c:v>
                </c:pt>
                <c:pt idx="9">
                  <c:v>-4319.3812072249048</c:v>
                </c:pt>
                <c:pt idx="10">
                  <c:v>-3966.2738726033053</c:v>
                </c:pt>
                <c:pt idx="11">
                  <c:v>-5094.8225942971894</c:v>
                </c:pt>
                <c:pt idx="12">
                  <c:v>-2940.2946352353752</c:v>
                </c:pt>
                <c:pt idx="13">
                  <c:v>-5108.8117260645813</c:v>
                </c:pt>
                <c:pt idx="14">
                  <c:v>-4343.9512880773727</c:v>
                </c:pt>
                <c:pt idx="15">
                  <c:v>-9079.3135342755231</c:v>
                </c:pt>
                <c:pt idx="16">
                  <c:v>-9530.7777676017977</c:v>
                </c:pt>
                <c:pt idx="17">
                  <c:v>-7567.1433779286481</c:v>
                </c:pt>
                <c:pt idx="18">
                  <c:v>-7428.3659084376277</c:v>
                </c:pt>
                <c:pt idx="19">
                  <c:v>-9489.940851645928</c:v>
                </c:pt>
                <c:pt idx="20">
                  <c:v>-9702.187173719165</c:v>
                </c:pt>
                <c:pt idx="21">
                  <c:v>-9182.1063281779134</c:v>
                </c:pt>
                <c:pt idx="22">
                  <c:v>-10902.161510925423</c:v>
                </c:pt>
                <c:pt idx="23">
                  <c:v>-9326.1192897862365</c:v>
                </c:pt>
                <c:pt idx="24">
                  <c:v>-11005.276538794407</c:v>
                </c:pt>
                <c:pt idx="25">
                  <c:v>-12690.704596685431</c:v>
                </c:pt>
                <c:pt idx="26">
                  <c:v>-13576.198524987723</c:v>
                </c:pt>
                <c:pt idx="27">
                  <c:v>-13500.467863403861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9476.7018119403911</c:v>
                </c:pt>
                <c:pt idx="1">
                  <c:v>10295.927420187458</c:v>
                </c:pt>
                <c:pt idx="2">
                  <c:v>9302.9234651514744</c:v>
                </c:pt>
                <c:pt idx="3">
                  <c:v>12349.221207344666</c:v>
                </c:pt>
                <c:pt idx="4">
                  <c:v>12503.683680508409</c:v>
                </c:pt>
                <c:pt idx="5">
                  <c:v>9567.0974176747859</c:v>
                </c:pt>
                <c:pt idx="6">
                  <c:v>9457.0405797703716</c:v>
                </c:pt>
                <c:pt idx="7">
                  <c:v>6284.7021471077969</c:v>
                </c:pt>
                <c:pt idx="8">
                  <c:v>5520.7592923107604</c:v>
                </c:pt>
                <c:pt idx="9">
                  <c:v>5598.6302700580063</c:v>
                </c:pt>
                <c:pt idx="10">
                  <c:v>6588.2699742258956</c:v>
                </c:pt>
                <c:pt idx="11">
                  <c:v>4599.9823778697701</c:v>
                </c:pt>
                <c:pt idx="12">
                  <c:v>12041.361136488642</c:v>
                </c:pt>
                <c:pt idx="13">
                  <c:v>9256.4081293614618</c:v>
                </c:pt>
                <c:pt idx="14">
                  <c:v>10417.613364211917</c:v>
                </c:pt>
                <c:pt idx="15">
                  <c:v>9316.6526677177499</c:v>
                </c:pt>
                <c:pt idx="16">
                  <c:v>8748.1227562192653</c:v>
                </c:pt>
                <c:pt idx="17">
                  <c:v>13448.5979549035</c:v>
                </c:pt>
                <c:pt idx="18">
                  <c:v>15010.151374053359</c:v>
                </c:pt>
                <c:pt idx="19">
                  <c:v>10250.975181826912</c:v>
                </c:pt>
                <c:pt idx="20">
                  <c:v>10095.542209077987</c:v>
                </c:pt>
                <c:pt idx="21">
                  <c:v>11306.662381720591</c:v>
                </c:pt>
                <c:pt idx="22">
                  <c:v>6490.0205642999317</c:v>
                </c:pt>
                <c:pt idx="23">
                  <c:v>9982.2708581490715</c:v>
                </c:pt>
                <c:pt idx="24">
                  <c:v>7645.51672893471</c:v>
                </c:pt>
                <c:pt idx="25">
                  <c:v>4494.6172149719096</c:v>
                </c:pt>
                <c:pt idx="26">
                  <c:v>3523.5969084608314</c:v>
                </c:pt>
                <c:pt idx="27">
                  <c:v>3684.2560547302965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CDP5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109.68140435792196</c:v>
                </c:pt>
                <c:pt idx="1">
                  <c:v>100.92070571265207</c:v>
                </c:pt>
                <c:pt idx="2">
                  <c:v>101.29416221622273</c:v>
                </c:pt>
                <c:pt idx="3">
                  <c:v>96.287043068654569</c:v>
                </c:pt>
                <c:pt idx="4">
                  <c:v>91.03384583749579</c:v>
                </c:pt>
                <c:pt idx="5">
                  <c:v>77.427956530895287</c:v>
                </c:pt>
                <c:pt idx="6">
                  <c:v>75.315085883632705</c:v>
                </c:pt>
                <c:pt idx="7">
                  <c:v>70.146400127285077</c:v>
                </c:pt>
                <c:pt idx="8">
                  <c:v>73.418925749602664</c:v>
                </c:pt>
                <c:pt idx="9">
                  <c:v>74.129105052624553</c:v>
                </c:pt>
                <c:pt idx="10">
                  <c:v>74.731226423038692</c:v>
                </c:pt>
                <c:pt idx="11">
                  <c:v>74.552095429428832</c:v>
                </c:pt>
                <c:pt idx="12">
                  <c:v>53.696121100526682</c:v>
                </c:pt>
                <c:pt idx="13">
                  <c:v>56.796692128900503</c:v>
                </c:pt>
                <c:pt idx="14">
                  <c:v>54.232411458090631</c:v>
                </c:pt>
                <c:pt idx="15">
                  <c:v>52.527774774937953</c:v>
                </c:pt>
                <c:pt idx="16">
                  <c:v>48.662161001846897</c:v>
                </c:pt>
                <c:pt idx="17">
                  <c:v>42.489257761122488</c:v>
                </c:pt>
                <c:pt idx="18">
                  <c:v>43.757965792653309</c:v>
                </c:pt>
                <c:pt idx="19">
                  <c:v>37.489332450582779</c:v>
                </c:pt>
                <c:pt idx="20">
                  <c:v>26.031411221373233</c:v>
                </c:pt>
                <c:pt idx="21">
                  <c:v>23.985969702526958</c:v>
                </c:pt>
                <c:pt idx="22">
                  <c:v>23.576972104071963</c:v>
                </c:pt>
                <c:pt idx="23">
                  <c:v>22.749630553281037</c:v>
                </c:pt>
                <c:pt idx="24">
                  <c:v>22.497557219337299</c:v>
                </c:pt>
                <c:pt idx="25">
                  <c:v>16.023072553573684</c:v>
                </c:pt>
                <c:pt idx="26">
                  <c:v>21.762521872927213</c:v>
                </c:pt>
                <c:pt idx="27">
                  <c:v>18.315485610689631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110.08802222427676</c:v>
                </c:pt>
                <c:pt idx="1">
                  <c:v>101.35868379284514</c:v>
                </c:pt>
                <c:pt idx="2">
                  <c:v>101.69085363815383</c:v>
                </c:pt>
                <c:pt idx="3">
                  <c:v>96.960259136651203</c:v>
                </c:pt>
                <c:pt idx="4">
                  <c:v>92.656663408910546</c:v>
                </c:pt>
                <c:pt idx="5">
                  <c:v>79.708961837162335</c:v>
                </c:pt>
                <c:pt idx="6">
                  <c:v>77.567907622699863</c:v>
                </c:pt>
                <c:pt idx="7">
                  <c:v>59.28914379451809</c:v>
                </c:pt>
                <c:pt idx="8">
                  <c:v>59.445465241643298</c:v>
                </c:pt>
                <c:pt idx="9">
                  <c:v>60.614452128451475</c:v>
                </c:pt>
                <c:pt idx="10">
                  <c:v>58.178249495255379</c:v>
                </c:pt>
                <c:pt idx="11">
                  <c:v>59.536428686477763</c:v>
                </c:pt>
                <c:pt idx="12">
                  <c:v>43.869633769701522</c:v>
                </c:pt>
                <c:pt idx="13">
                  <c:v>44.807011739538012</c:v>
                </c:pt>
                <c:pt idx="14">
                  <c:v>47.299373760209591</c:v>
                </c:pt>
                <c:pt idx="15">
                  <c:v>49.64533388403801</c:v>
                </c:pt>
                <c:pt idx="16">
                  <c:v>48.128774842533993</c:v>
                </c:pt>
                <c:pt idx="17">
                  <c:v>39.318053698174843</c:v>
                </c:pt>
                <c:pt idx="18">
                  <c:v>39.813808045191962</c:v>
                </c:pt>
                <c:pt idx="19">
                  <c:v>36.933471379686473</c:v>
                </c:pt>
                <c:pt idx="20">
                  <c:v>35.743565391940102</c:v>
                </c:pt>
                <c:pt idx="21">
                  <c:v>35.772279119193321</c:v>
                </c:pt>
                <c:pt idx="22">
                  <c:v>26.619413058861774</c:v>
                </c:pt>
                <c:pt idx="23">
                  <c:v>32.582701065147319</c:v>
                </c:pt>
                <c:pt idx="24">
                  <c:v>33.974932415933317</c:v>
                </c:pt>
                <c:pt idx="25">
                  <c:v>39.999999971858848</c:v>
                </c:pt>
                <c:pt idx="26">
                  <c:v>39.999999975403718</c:v>
                </c:pt>
                <c:pt idx="27">
                  <c:v>39.999999976156616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4.0361255232710393E-6</c:v>
                </c:pt>
                <c:pt idx="1">
                  <c:v>-2.8912059091354023</c:v>
                </c:pt>
                <c:pt idx="2">
                  <c:v>11.011657649292378</c:v>
                </c:pt>
                <c:pt idx="3">
                  <c:v>43.966172656842389</c:v>
                </c:pt>
                <c:pt idx="4">
                  <c:v>56.504592662265992</c:v>
                </c:pt>
                <c:pt idx="5">
                  <c:v>95.577144846447979</c:v>
                </c:pt>
                <c:pt idx="6">
                  <c:v>119.90077632099856</c:v>
                </c:pt>
                <c:pt idx="7">
                  <c:v>947.84319929682556</c:v>
                </c:pt>
                <c:pt idx="8">
                  <c:v>1057.4883191221347</c:v>
                </c:pt>
                <c:pt idx="9">
                  <c:v>1256.5502605128941</c:v>
                </c:pt>
                <c:pt idx="10">
                  <c:v>1475.3612849839833</c:v>
                </c:pt>
                <c:pt idx="11">
                  <c:v>1371.5198544965247</c:v>
                </c:pt>
                <c:pt idx="12">
                  <c:v>1587.5755170366886</c:v>
                </c:pt>
                <c:pt idx="13">
                  <c:v>1851.4233063054596</c:v>
                </c:pt>
                <c:pt idx="14">
                  <c:v>1644.9861740003676</c:v>
                </c:pt>
                <c:pt idx="15">
                  <c:v>1454.0399767642291</c:v>
                </c:pt>
                <c:pt idx="16">
                  <c:v>1600.8128396543925</c:v>
                </c:pt>
                <c:pt idx="17">
                  <c:v>1870.2679320055963</c:v>
                </c:pt>
                <c:pt idx="18">
                  <c:v>2011.621893682398</c:v>
                </c:pt>
                <c:pt idx="19">
                  <c:v>1578.3796561644747</c:v>
                </c:pt>
                <c:pt idx="20">
                  <c:v>1312.524841810776</c:v>
                </c:pt>
                <c:pt idx="21">
                  <c:v>1120.9277705484144</c:v>
                </c:pt>
                <c:pt idx="22">
                  <c:v>1167.118551942438</c:v>
                </c:pt>
                <c:pt idx="23">
                  <c:v>653.4537159378342</c:v>
                </c:pt>
                <c:pt idx="24">
                  <c:v>-236.63653820263221</c:v>
                </c:pt>
                <c:pt idx="25">
                  <c:v>-969.31964619243706</c:v>
                </c:pt>
                <c:pt idx="26">
                  <c:v>-640.36435173958535</c:v>
                </c:pt>
                <c:pt idx="27">
                  <c:v>-796.43271758778019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2.1248450502753259E-7</c:v>
                </c:pt>
                <c:pt idx="1">
                  <c:v>-0.20120560006750748</c:v>
                </c:pt>
                <c:pt idx="2">
                  <c:v>2.2544126022276467</c:v>
                </c:pt>
                <c:pt idx="3">
                  <c:v>7.8783717923015359</c:v>
                </c:pt>
                <c:pt idx="4">
                  <c:v>-6.128159203514457</c:v>
                </c:pt>
                <c:pt idx="5">
                  <c:v>-0.95481894096033648</c:v>
                </c:pt>
                <c:pt idx="6">
                  <c:v>0.49900744307413697</c:v>
                </c:pt>
                <c:pt idx="7">
                  <c:v>191.3845830800156</c:v>
                </c:pt>
                <c:pt idx="8">
                  <c:v>33.728067730553917</c:v>
                </c:pt>
                <c:pt idx="9">
                  <c:v>67.5521589938039</c:v>
                </c:pt>
                <c:pt idx="10">
                  <c:v>200.3254784950521</c:v>
                </c:pt>
                <c:pt idx="11">
                  <c:v>123.40288150992012</c:v>
                </c:pt>
                <c:pt idx="12">
                  <c:v>216.66709416541178</c:v>
                </c:pt>
                <c:pt idx="13">
                  <c:v>158.00614236406795</c:v>
                </c:pt>
                <c:pt idx="14">
                  <c:v>49.956751421791502</c:v>
                </c:pt>
                <c:pt idx="15">
                  <c:v>87.504104818024672</c:v>
                </c:pt>
                <c:pt idx="16">
                  <c:v>190.6004453454255</c:v>
                </c:pt>
                <c:pt idx="17">
                  <c:v>325.53679476352033</c:v>
                </c:pt>
                <c:pt idx="18">
                  <c:v>194.30271426760405</c:v>
                </c:pt>
                <c:pt idx="19">
                  <c:v>137.42003971248957</c:v>
                </c:pt>
                <c:pt idx="20">
                  <c:v>452.26075450229177</c:v>
                </c:pt>
                <c:pt idx="21">
                  <c:v>684.70029175884088</c:v>
                </c:pt>
                <c:pt idx="22">
                  <c:v>645.19030764044817</c:v>
                </c:pt>
                <c:pt idx="23">
                  <c:v>252.52797029032652</c:v>
                </c:pt>
                <c:pt idx="24">
                  <c:v>294.38802811980713</c:v>
                </c:pt>
                <c:pt idx="25">
                  <c:v>231.56620899196622</c:v>
                </c:pt>
                <c:pt idx="26">
                  <c:v>342.26718614405672</c:v>
                </c:pt>
                <c:pt idx="27">
                  <c:v>265.5023855942087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10.792948753164616</c:v>
                </c:pt>
                <c:pt idx="1">
                  <c:v>7.8877701303029895</c:v>
                </c:pt>
                <c:pt idx="2">
                  <c:v>6.6479970441171901</c:v>
                </c:pt>
                <c:pt idx="3">
                  <c:v>14.026933075145585</c:v>
                </c:pt>
                <c:pt idx="4">
                  <c:v>112.24566576941008</c:v>
                </c:pt>
                <c:pt idx="5">
                  <c:v>141.30286983037485</c:v>
                </c:pt>
                <c:pt idx="6">
                  <c:v>134.7818935403044</c:v>
                </c:pt>
                <c:pt idx="7">
                  <c:v>-5.3398774186230726</c:v>
                </c:pt>
                <c:pt idx="8">
                  <c:v>-80.991182907976906</c:v>
                </c:pt>
                <c:pt idx="9">
                  <c:v>25.901722124647581</c:v>
                </c:pt>
                <c:pt idx="10">
                  <c:v>-45.566212707506729</c:v>
                </c:pt>
                <c:pt idx="11">
                  <c:v>20.293010742406359</c:v>
                </c:pt>
                <c:pt idx="12">
                  <c:v>586.92625402608815</c:v>
                </c:pt>
                <c:pt idx="13">
                  <c:v>607.62811021749951</c:v>
                </c:pt>
                <c:pt idx="14">
                  <c:v>803.6879099727978</c:v>
                </c:pt>
                <c:pt idx="15">
                  <c:v>1426.5936415254544</c:v>
                </c:pt>
                <c:pt idx="16">
                  <c:v>1258.9014826750408</c:v>
                </c:pt>
                <c:pt idx="17">
                  <c:v>1805.7370323216928</c:v>
                </c:pt>
                <c:pt idx="18">
                  <c:v>1824.3867148030929</c:v>
                </c:pt>
                <c:pt idx="19">
                  <c:v>2062.9295501024799</c:v>
                </c:pt>
                <c:pt idx="20">
                  <c:v>1748.6256565977828</c:v>
                </c:pt>
                <c:pt idx="21">
                  <c:v>1896.6380891951578</c:v>
                </c:pt>
                <c:pt idx="22">
                  <c:v>2610.8399312983142</c:v>
                </c:pt>
                <c:pt idx="23">
                  <c:v>3732.0221656538342</c:v>
                </c:pt>
                <c:pt idx="24">
                  <c:v>5348.5211689550842</c:v>
                </c:pt>
                <c:pt idx="25">
                  <c:v>6967.8138960718215</c:v>
                </c:pt>
                <c:pt idx="26">
                  <c:v>7509.9287706577661</c:v>
                </c:pt>
                <c:pt idx="27">
                  <c:v>7951.8804301819873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-1.3161726340728346</c:v>
                </c:pt>
                <c:pt idx="1">
                  <c:v>2.5736587910398376</c:v>
                </c:pt>
                <c:pt idx="2">
                  <c:v>-0.34830847440217622</c:v>
                </c:pt>
                <c:pt idx="3">
                  <c:v>-3.5180819483443631</c:v>
                </c:pt>
                <c:pt idx="4">
                  <c:v>14.531242557481105</c:v>
                </c:pt>
                <c:pt idx="5">
                  <c:v>16.892681917523966</c:v>
                </c:pt>
                <c:pt idx="6">
                  <c:v>10.495314229894197</c:v>
                </c:pt>
                <c:pt idx="7">
                  <c:v>-54.02490037130751</c:v>
                </c:pt>
                <c:pt idx="8">
                  <c:v>-53.034678754341265</c:v>
                </c:pt>
                <c:pt idx="9">
                  <c:v>-67.870581045936333</c:v>
                </c:pt>
                <c:pt idx="10">
                  <c:v>-76.852033421123281</c:v>
                </c:pt>
                <c:pt idx="11">
                  <c:v>-65.763076255873202</c:v>
                </c:pt>
                <c:pt idx="12">
                  <c:v>-40.560409074960511</c:v>
                </c:pt>
                <c:pt idx="13">
                  <c:v>-34.194975616353567</c:v>
                </c:pt>
                <c:pt idx="14">
                  <c:v>-19.295328409641282</c:v>
                </c:pt>
                <c:pt idx="15">
                  <c:v>23.490363609831199</c:v>
                </c:pt>
                <c:pt idx="16">
                  <c:v>30.729207979564787</c:v>
                </c:pt>
                <c:pt idx="17">
                  <c:v>21.300657832095109</c:v>
                </c:pt>
                <c:pt idx="18">
                  <c:v>8.9703667167004895</c:v>
                </c:pt>
                <c:pt idx="19">
                  <c:v>56.019138799413575</c:v>
                </c:pt>
                <c:pt idx="20">
                  <c:v>56.200048401758714</c:v>
                </c:pt>
                <c:pt idx="21">
                  <c:v>86.362097624511634</c:v>
                </c:pt>
                <c:pt idx="22">
                  <c:v>89.215857573011689</c:v>
                </c:pt>
                <c:pt idx="23">
                  <c:v>145.1687813666359</c:v>
                </c:pt>
                <c:pt idx="24">
                  <c:v>205.6003195508853</c:v>
                </c:pt>
                <c:pt idx="25">
                  <c:v>305.53180132576858</c:v>
                </c:pt>
                <c:pt idx="26">
                  <c:v>423.19033464975502</c:v>
                </c:pt>
                <c:pt idx="27">
                  <c:v>422.02553310023046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5.4503453500000094E-7</c:v>
                </c:pt>
                <c:pt idx="1">
                  <c:v>5.6528348000000001E-7</c:v>
                </c:pt>
                <c:pt idx="2">
                  <c:v>5.9403817500000068E-7</c:v>
                </c:pt>
                <c:pt idx="3">
                  <c:v>-10.823923112173699</c:v>
                </c:pt>
                <c:pt idx="4">
                  <c:v>13.343204587252492</c:v>
                </c:pt>
                <c:pt idx="5">
                  <c:v>6.0375468479078878</c:v>
                </c:pt>
                <c:pt idx="6">
                  <c:v>3.2860817533921867</c:v>
                </c:pt>
                <c:pt idx="7">
                  <c:v>31.912732077331988</c:v>
                </c:pt>
                <c:pt idx="8">
                  <c:v>6.3562884147836725</c:v>
                </c:pt>
                <c:pt idx="9">
                  <c:v>19.490893478760206</c:v>
                </c:pt>
                <c:pt idx="10">
                  <c:v>52.285116831883336</c:v>
                </c:pt>
                <c:pt idx="11">
                  <c:v>3.9255701481633314</c:v>
                </c:pt>
                <c:pt idx="12">
                  <c:v>-16.982477179747125</c:v>
                </c:pt>
                <c:pt idx="13">
                  <c:v>-1.4521741225077784</c:v>
                </c:pt>
                <c:pt idx="14">
                  <c:v>-45.219910599891847</c:v>
                </c:pt>
                <c:pt idx="15">
                  <c:v>3.2365845383063967E-2</c:v>
                </c:pt>
                <c:pt idx="16">
                  <c:v>1.7593329783845146</c:v>
                </c:pt>
                <c:pt idx="17">
                  <c:v>30.903168178484144</c:v>
                </c:pt>
                <c:pt idx="18">
                  <c:v>33.723816652031843</c:v>
                </c:pt>
                <c:pt idx="19">
                  <c:v>-5.3193205864794848</c:v>
                </c:pt>
                <c:pt idx="20">
                  <c:v>-0.69994257215220745</c:v>
                </c:pt>
                <c:pt idx="21">
                  <c:v>-5.1796691302709972</c:v>
                </c:pt>
                <c:pt idx="22">
                  <c:v>2.5040308659769663</c:v>
                </c:pt>
                <c:pt idx="23">
                  <c:v>-5.1453559492355776</c:v>
                </c:pt>
                <c:pt idx="24">
                  <c:v>2.2907902468427945</c:v>
                </c:pt>
                <c:pt idx="25">
                  <c:v>-1.8723465175697207</c:v>
                </c:pt>
                <c:pt idx="26">
                  <c:v>-41.079296078301965</c:v>
                </c:pt>
                <c:pt idx="27">
                  <c:v>-1.4166982895675402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-0.26727999264242491</c:v>
                </c:pt>
                <c:pt idx="3">
                  <c:v>-34.286463949305222</c:v>
                </c:pt>
                <c:pt idx="4">
                  <c:v>-1.3531386000000044E-7</c:v>
                </c:pt>
                <c:pt idx="5">
                  <c:v>-1.5384932500000093E-7</c:v>
                </c:pt>
                <c:pt idx="6">
                  <c:v>-1.6153987499999968E-7</c:v>
                </c:pt>
                <c:pt idx="7">
                  <c:v>-3.7010635000000335E-7</c:v>
                </c:pt>
                <c:pt idx="8">
                  <c:v>-5.4042828000000173E-7</c:v>
                </c:pt>
                <c:pt idx="9">
                  <c:v>-6.079549500000018E-7</c:v>
                </c:pt>
                <c:pt idx="10">
                  <c:v>-6.6956540229050385E-2</c:v>
                </c:pt>
                <c:pt idx="11">
                  <c:v>-2.4170909251302253</c:v>
                </c:pt>
                <c:pt idx="12">
                  <c:v>-56.483425770359624</c:v>
                </c:pt>
                <c:pt idx="13">
                  <c:v>-100.0130383006063</c:v>
                </c:pt>
                <c:pt idx="14">
                  <c:v>-139.18305277688538</c:v>
                </c:pt>
                <c:pt idx="15">
                  <c:v>-181.82235585167831</c:v>
                </c:pt>
                <c:pt idx="16">
                  <c:v>-224.16247194524485</c:v>
                </c:pt>
                <c:pt idx="17">
                  <c:v>-237.69676421603779</c:v>
                </c:pt>
                <c:pt idx="18">
                  <c:v>-239.49926607809186</c:v>
                </c:pt>
                <c:pt idx="19">
                  <c:v>-271.08973731216071</c:v>
                </c:pt>
                <c:pt idx="20">
                  <c:v>-325.09607488559897</c:v>
                </c:pt>
                <c:pt idx="21">
                  <c:v>-350.54159003555571</c:v>
                </c:pt>
                <c:pt idx="22">
                  <c:v>-403.50562827887524</c:v>
                </c:pt>
                <c:pt idx="23">
                  <c:v>-494.69041535893314</c:v>
                </c:pt>
                <c:pt idx="24">
                  <c:v>-612.15289348463193</c:v>
                </c:pt>
                <c:pt idx="25">
                  <c:v>-862.03607090838807</c:v>
                </c:pt>
                <c:pt idx="26">
                  <c:v>-1057.1687417168057</c:v>
                </c:pt>
                <c:pt idx="27">
                  <c:v>-1098.1788550645476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-336.05301629860378</c:v>
                </c:pt>
                <c:pt idx="5">
                  <c:v>-336.05301629860378</c:v>
                </c:pt>
                <c:pt idx="6">
                  <c:v>-336.05301629860378</c:v>
                </c:pt>
                <c:pt idx="7">
                  <c:v>-423.41575070422107</c:v>
                </c:pt>
                <c:pt idx="8">
                  <c:v>-423.41575070422107</c:v>
                </c:pt>
                <c:pt idx="9">
                  <c:v>-423.41575070422107</c:v>
                </c:pt>
                <c:pt idx="10">
                  <c:v>-423.41575070422107</c:v>
                </c:pt>
                <c:pt idx="11">
                  <c:v>-423.41575070422107</c:v>
                </c:pt>
                <c:pt idx="12">
                  <c:v>-680.53152951221568</c:v>
                </c:pt>
                <c:pt idx="13">
                  <c:v>-767.06552651635673</c:v>
                </c:pt>
                <c:pt idx="14">
                  <c:v>-767.06552651635673</c:v>
                </c:pt>
                <c:pt idx="15">
                  <c:v>-1088.5465768390036</c:v>
                </c:pt>
                <c:pt idx="16">
                  <c:v>-1088.5465768390036</c:v>
                </c:pt>
                <c:pt idx="17">
                  <c:v>-1088.5465768390036</c:v>
                </c:pt>
                <c:pt idx="18">
                  <c:v>-1088.5465768390036</c:v>
                </c:pt>
                <c:pt idx="19">
                  <c:v>-1088.5465768390036</c:v>
                </c:pt>
                <c:pt idx="20">
                  <c:v>-1088.5465768390036</c:v>
                </c:pt>
                <c:pt idx="21">
                  <c:v>-1088.5465768390036</c:v>
                </c:pt>
                <c:pt idx="22">
                  <c:v>-1088.5465768390036</c:v>
                </c:pt>
                <c:pt idx="23">
                  <c:v>-1088.5465768390036</c:v>
                </c:pt>
                <c:pt idx="24">
                  <c:v>-1088.5465768390036</c:v>
                </c:pt>
                <c:pt idx="25">
                  <c:v>-1088.5465768390036</c:v>
                </c:pt>
                <c:pt idx="26">
                  <c:v>-1088.5465768390036</c:v>
                </c:pt>
                <c:pt idx="27">
                  <c:v>-1088.5465768390036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9.4767809127363449</c:v>
                </c:pt>
                <c:pt idx="1">
                  <c:v>7.3690179774233977</c:v>
                </c:pt>
                <c:pt idx="2">
                  <c:v>19.298479422630784</c:v>
                </c:pt>
                <c:pt idx="3">
                  <c:v>17.243008514466219</c:v>
                </c:pt>
                <c:pt idx="4">
                  <c:v>-145.5564700610224</c:v>
                </c:pt>
                <c:pt idx="5">
                  <c:v>-77.197591951158813</c:v>
                </c:pt>
                <c:pt idx="6">
                  <c:v>-67.089943172480218</c:v>
                </c:pt>
                <c:pt idx="7">
                  <c:v>688.35998558991525</c:v>
                </c:pt>
                <c:pt idx="8">
                  <c:v>540.13106236050476</c:v>
                </c:pt>
                <c:pt idx="9">
                  <c:v>878.20870275199343</c:v>
                </c:pt>
                <c:pt idx="10">
                  <c:v>1182.0709269378385</c:v>
                </c:pt>
                <c:pt idx="11">
                  <c:v>1027.5453990117899</c:v>
                </c:pt>
                <c:pt idx="12">
                  <c:v>1596.6110236909051</c:v>
                </c:pt>
                <c:pt idx="13">
                  <c:v>1714.3318443312028</c:v>
                </c:pt>
                <c:pt idx="14">
                  <c:v>1527.8670170921819</c:v>
                </c:pt>
                <c:pt idx="15">
                  <c:v>1721.2915198722403</c:v>
                </c:pt>
                <c:pt idx="16">
                  <c:v>1770.0942598485594</c:v>
                </c:pt>
                <c:pt idx="17">
                  <c:v>2727.5022440463472</c:v>
                </c:pt>
                <c:pt idx="18">
                  <c:v>2744.9596632047319</c:v>
                </c:pt>
                <c:pt idx="19">
                  <c:v>2469.7927500412143</c:v>
                </c:pt>
                <c:pt idx="20">
                  <c:v>2155.268707015854</c:v>
                </c:pt>
                <c:pt idx="21">
                  <c:v>2344.3604131220941</c:v>
                </c:pt>
                <c:pt idx="22">
                  <c:v>3022.8164742023105</c:v>
                </c:pt>
                <c:pt idx="23">
                  <c:v>3194.7902851014583</c:v>
                </c:pt>
                <c:pt idx="24">
                  <c:v>3913.4642983463523</c:v>
                </c:pt>
                <c:pt idx="25">
                  <c:v>4583.1372659321569</c:v>
                </c:pt>
                <c:pt idx="26">
                  <c:v>5448.2273250778817</c:v>
                </c:pt>
                <c:pt idx="27">
                  <c:v>5654.833501095527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-1.590000101714395E-5</c:v>
                </c:pt>
                <c:pt idx="2">
                  <c:v>-1.590000101714395E-5</c:v>
                </c:pt>
                <c:pt idx="3">
                  <c:v>-1.5410001651616767E-5</c:v>
                </c:pt>
                <c:pt idx="4">
                  <c:v>-427.43126986000061</c:v>
                </c:pt>
                <c:pt idx="5">
                  <c:v>-857.4256016599993</c:v>
                </c:pt>
                <c:pt idx="6">
                  <c:v>-857.4256016599993</c:v>
                </c:pt>
                <c:pt idx="7">
                  <c:v>-786.40723572999923</c:v>
                </c:pt>
                <c:pt idx="8">
                  <c:v>-786.40723572999923</c:v>
                </c:pt>
                <c:pt idx="9">
                  <c:v>-786.4072420099983</c:v>
                </c:pt>
                <c:pt idx="10">
                  <c:v>-1024.332831149999</c:v>
                </c:pt>
                <c:pt idx="11">
                  <c:v>-1024.332831149999</c:v>
                </c:pt>
                <c:pt idx="12">
                  <c:v>-1602.4945346199993</c:v>
                </c:pt>
                <c:pt idx="13">
                  <c:v>-1348.3094451700008</c:v>
                </c:pt>
                <c:pt idx="14">
                  <c:v>-1640.4324746900011</c:v>
                </c:pt>
                <c:pt idx="15">
                  <c:v>-1640.4324852900018</c:v>
                </c:pt>
                <c:pt idx="16">
                  <c:v>-2514.9018420699986</c:v>
                </c:pt>
                <c:pt idx="17">
                  <c:v>-2295.9887998300001</c:v>
                </c:pt>
                <c:pt idx="18">
                  <c:v>-2295.9887998300001</c:v>
                </c:pt>
                <c:pt idx="19">
                  <c:v>-1173.4395531699993</c:v>
                </c:pt>
                <c:pt idx="20">
                  <c:v>2001.9954549499998</c:v>
                </c:pt>
                <c:pt idx="21">
                  <c:v>1857.3719308900017</c:v>
                </c:pt>
                <c:pt idx="22">
                  <c:v>2116.0369454400025</c:v>
                </c:pt>
                <c:pt idx="23">
                  <c:v>2116.0369845000005</c:v>
                </c:pt>
                <c:pt idx="24">
                  <c:v>4212.7660296100021</c:v>
                </c:pt>
                <c:pt idx="25">
                  <c:v>4212.7660349100006</c:v>
                </c:pt>
                <c:pt idx="26">
                  <c:v>5769.4650906100014</c:v>
                </c:pt>
                <c:pt idx="27">
                  <c:v>7095.6176657099986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</c:v>
                </c:pt>
                <c:pt idx="5">
                  <c:v>390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-2.2509999780595535E-5</c:v>
                </c:pt>
                <c:pt idx="1">
                  <c:v>-2.4950000124590588E-5</c:v>
                </c:pt>
                <c:pt idx="2">
                  <c:v>5.2102199997534626E-3</c:v>
                </c:pt>
                <c:pt idx="3">
                  <c:v>5.2057499997317791E-3</c:v>
                </c:pt>
                <c:pt idx="4">
                  <c:v>-3.6698199999591452E-2</c:v>
                </c:pt>
                <c:pt idx="5">
                  <c:v>159.47100735000004</c:v>
                </c:pt>
                <c:pt idx="6">
                  <c:v>143.39144023999961</c:v>
                </c:pt>
                <c:pt idx="7">
                  <c:v>-1250.8089507899977</c:v>
                </c:pt>
                <c:pt idx="8">
                  <c:v>-1250.8089642199984</c:v>
                </c:pt>
                <c:pt idx="9">
                  <c:v>-1645.9547600999986</c:v>
                </c:pt>
                <c:pt idx="10">
                  <c:v>-1887.0716079400008</c:v>
                </c:pt>
                <c:pt idx="11">
                  <c:v>-1933.1415829100006</c:v>
                </c:pt>
                <c:pt idx="12">
                  <c:v>-2300.2477511500001</c:v>
                </c:pt>
                <c:pt idx="13">
                  <c:v>-3107.2405893199975</c:v>
                </c:pt>
                <c:pt idx="14">
                  <c:v>-1468.3291711499987</c:v>
                </c:pt>
                <c:pt idx="15">
                  <c:v>-1739.8070719800016</c:v>
                </c:pt>
                <c:pt idx="16">
                  <c:v>-226.9786255199997</c:v>
                </c:pt>
                <c:pt idx="17">
                  <c:v>800.28583916000025</c:v>
                </c:pt>
                <c:pt idx="18">
                  <c:v>482.73634024999956</c:v>
                </c:pt>
                <c:pt idx="19">
                  <c:v>572.19867366000108</c:v>
                </c:pt>
                <c:pt idx="20">
                  <c:v>584.65494967999803</c:v>
                </c:pt>
                <c:pt idx="21">
                  <c:v>584.65489274000174</c:v>
                </c:pt>
                <c:pt idx="22">
                  <c:v>478.56036923999818</c:v>
                </c:pt>
                <c:pt idx="23">
                  <c:v>1913.0055917299997</c:v>
                </c:pt>
                <c:pt idx="24">
                  <c:v>3381.7531635999967</c:v>
                </c:pt>
                <c:pt idx="25">
                  <c:v>4444.83174401</c:v>
                </c:pt>
                <c:pt idx="26">
                  <c:v>6613.7226594400072</c:v>
                </c:pt>
                <c:pt idx="27">
                  <c:v>7700.9148655400004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-1.2999998943996616E-7</c:v>
                </c:pt>
                <c:pt idx="7">
                  <c:v>0</c:v>
                </c:pt>
                <c:pt idx="8">
                  <c:v>-6.5100000483653275E-6</c:v>
                </c:pt>
                <c:pt idx="9">
                  <c:v>-25.196761489999972</c:v>
                </c:pt>
                <c:pt idx="10">
                  <c:v>-471.48801059000016</c:v>
                </c:pt>
                <c:pt idx="11">
                  <c:v>-471.4864211199997</c:v>
                </c:pt>
                <c:pt idx="12">
                  <c:v>-471.48915364999993</c:v>
                </c:pt>
                <c:pt idx="13">
                  <c:v>-471.48642122000092</c:v>
                </c:pt>
                <c:pt idx="14">
                  <c:v>-471.48641887000031</c:v>
                </c:pt>
                <c:pt idx="15">
                  <c:v>-471.4864188900001</c:v>
                </c:pt>
                <c:pt idx="16">
                  <c:v>-1116.5584310899994</c:v>
                </c:pt>
                <c:pt idx="17">
                  <c:v>-1116.5584313399995</c:v>
                </c:pt>
                <c:pt idx="18">
                  <c:v>-1349.2658687700005</c:v>
                </c:pt>
                <c:pt idx="19">
                  <c:v>-2039.7496169399983</c:v>
                </c:pt>
                <c:pt idx="20">
                  <c:v>-4293.6527666499987</c:v>
                </c:pt>
                <c:pt idx="21">
                  <c:v>-4293.6527620799989</c:v>
                </c:pt>
                <c:pt idx="22">
                  <c:v>-4293.6527445400025</c:v>
                </c:pt>
                <c:pt idx="23">
                  <c:v>-4310.7873199699989</c:v>
                </c:pt>
                <c:pt idx="24">
                  <c:v>-5455.1757534399985</c:v>
                </c:pt>
                <c:pt idx="25">
                  <c:v>-7349.3087052700012</c:v>
                </c:pt>
                <c:pt idx="26">
                  <c:v>-7754.1652346600022</c:v>
                </c:pt>
                <c:pt idx="27">
                  <c:v>-7754.1652346499995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-1.2390000847517513E-5</c:v>
                </c:pt>
                <c:pt idx="1">
                  <c:v>21.594487729998946</c:v>
                </c:pt>
                <c:pt idx="2">
                  <c:v>-68.671007650003958</c:v>
                </c:pt>
                <c:pt idx="3">
                  <c:v>-245.85276755999985</c:v>
                </c:pt>
                <c:pt idx="4">
                  <c:v>920.28580082999906</c:v>
                </c:pt>
                <c:pt idx="5">
                  <c:v>869.72673935000057</c:v>
                </c:pt>
                <c:pt idx="6">
                  <c:v>465.79429637000067</c:v>
                </c:pt>
                <c:pt idx="7">
                  <c:v>-3674.8164246700035</c:v>
                </c:pt>
                <c:pt idx="8">
                  <c:v>-4369.3974814899993</c:v>
                </c:pt>
                <c:pt idx="9">
                  <c:v>-5285.1946238700039</c:v>
                </c:pt>
                <c:pt idx="10">
                  <c:v>-5743.2310363200013</c:v>
                </c:pt>
                <c:pt idx="11">
                  <c:v>-4988.2415090799987</c:v>
                </c:pt>
                <c:pt idx="12">
                  <c:v>-2864.4778568699949</c:v>
                </c:pt>
                <c:pt idx="13">
                  <c:v>-3485.4268003500001</c:v>
                </c:pt>
                <c:pt idx="14">
                  <c:v>-2981.7842785599969</c:v>
                </c:pt>
                <c:pt idx="15">
                  <c:v>-877.95364136999706</c:v>
                </c:pt>
                <c:pt idx="16">
                  <c:v>-1038.0229249399999</c:v>
                </c:pt>
                <c:pt idx="17">
                  <c:v>-720.75247612999374</c:v>
                </c:pt>
                <c:pt idx="18">
                  <c:v>-1408.5393864399957</c:v>
                </c:pt>
                <c:pt idx="19">
                  <c:v>2451.492554440003</c:v>
                </c:pt>
                <c:pt idx="20">
                  <c:v>4487.380973050007</c:v>
                </c:pt>
                <c:pt idx="21">
                  <c:v>5700.2493443600033</c:v>
                </c:pt>
                <c:pt idx="22">
                  <c:v>7629.6375183099954</c:v>
                </c:pt>
                <c:pt idx="23">
                  <c:v>10130.605218769997</c:v>
                </c:pt>
                <c:pt idx="24">
                  <c:v>15204.63964737999</c:v>
                </c:pt>
                <c:pt idx="25">
                  <c:v>22633.428158090021</c:v>
                </c:pt>
                <c:pt idx="26">
                  <c:v>23125.585802710004</c:v>
                </c:pt>
                <c:pt idx="27">
                  <c:v>22730.900128920002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-5.7699999160831794E-6</c:v>
                </c:pt>
                <c:pt idx="1">
                  <c:v>-2.7759999284171499E-5</c:v>
                </c:pt>
                <c:pt idx="2">
                  <c:v>14.864922499999011</c:v>
                </c:pt>
                <c:pt idx="3">
                  <c:v>84.130393969999204</c:v>
                </c:pt>
                <c:pt idx="4">
                  <c:v>-1611.1617587000001</c:v>
                </c:pt>
                <c:pt idx="5">
                  <c:v>-1479.8161325200035</c:v>
                </c:pt>
                <c:pt idx="6">
                  <c:v>-871.09148476999871</c:v>
                </c:pt>
                <c:pt idx="7">
                  <c:v>-871.09153488000084</c:v>
                </c:pt>
                <c:pt idx="8">
                  <c:v>-871.09154467999724</c:v>
                </c:pt>
                <c:pt idx="9">
                  <c:v>-871.0915932500011</c:v>
                </c:pt>
                <c:pt idx="10">
                  <c:v>-884.05214916000114</c:v>
                </c:pt>
                <c:pt idx="11">
                  <c:v>-884.05225978999806</c:v>
                </c:pt>
                <c:pt idx="12">
                  <c:v>-2997.0186314400016</c:v>
                </c:pt>
                <c:pt idx="13">
                  <c:v>-3962.7708119399995</c:v>
                </c:pt>
                <c:pt idx="14">
                  <c:v>-1758.4094222899985</c:v>
                </c:pt>
                <c:pt idx="15">
                  <c:v>-2556.9634607000007</c:v>
                </c:pt>
                <c:pt idx="16">
                  <c:v>-2588.8012168799978</c:v>
                </c:pt>
                <c:pt idx="17">
                  <c:v>-3076.4467642699965</c:v>
                </c:pt>
                <c:pt idx="18">
                  <c:v>-2263.6979332999981</c:v>
                </c:pt>
                <c:pt idx="19">
                  <c:v>-2758.5576475599992</c:v>
                </c:pt>
                <c:pt idx="20">
                  <c:v>-688.42213280000215</c:v>
                </c:pt>
                <c:pt idx="21">
                  <c:v>-222.31014905000484</c:v>
                </c:pt>
                <c:pt idx="22">
                  <c:v>79.328189389998442</c:v>
                </c:pt>
                <c:pt idx="23">
                  <c:v>4303.2890230999983</c:v>
                </c:pt>
                <c:pt idx="24">
                  <c:v>7209.7032060500096</c:v>
                </c:pt>
                <c:pt idx="25">
                  <c:v>14309.623808749995</c:v>
                </c:pt>
                <c:pt idx="26">
                  <c:v>18623.758194739989</c:v>
                </c:pt>
                <c:pt idx="27">
                  <c:v>18128.250894199999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-2.2509999780595535E-5</c:v>
                </c:pt>
                <c:pt idx="1">
                  <c:v>-4.0850001141734538E-5</c:v>
                </c:pt>
                <c:pt idx="2">
                  <c:v>5.1943199987363187E-3</c:v>
                </c:pt>
                <c:pt idx="3">
                  <c:v>5.1903399980801623E-3</c:v>
                </c:pt>
                <c:pt idx="4">
                  <c:v>-37.467968060000203</c:v>
                </c:pt>
                <c:pt idx="5">
                  <c:v>-307.95459430999927</c:v>
                </c:pt>
                <c:pt idx="6">
                  <c:v>-324.03416141999969</c:v>
                </c:pt>
                <c:pt idx="7">
                  <c:v>-558.21618651999688</c:v>
                </c:pt>
                <c:pt idx="8">
                  <c:v>-558.21619994999764</c:v>
                </c:pt>
                <c:pt idx="9">
                  <c:v>-953.36200210999687</c:v>
                </c:pt>
                <c:pt idx="10">
                  <c:v>-1067.4044390899999</c:v>
                </c:pt>
                <c:pt idx="11">
                  <c:v>-1113.4744140599996</c:v>
                </c:pt>
                <c:pt idx="12">
                  <c:v>-2600.7422857699994</c:v>
                </c:pt>
                <c:pt idx="13">
                  <c:v>-3153.5500344899983</c:v>
                </c:pt>
                <c:pt idx="14">
                  <c:v>-3483.7616458399998</c:v>
                </c:pt>
                <c:pt idx="15">
                  <c:v>-3755.2395572700034</c:v>
                </c:pt>
                <c:pt idx="16">
                  <c:v>-3934.8804675899983</c:v>
                </c:pt>
                <c:pt idx="17">
                  <c:v>-4047.7029606699998</c:v>
                </c:pt>
                <c:pt idx="18">
                  <c:v>-4365.2524595800005</c:v>
                </c:pt>
                <c:pt idx="19">
                  <c:v>-4196.2408795099982</c:v>
                </c:pt>
                <c:pt idx="20">
                  <c:v>-2693.3495953700021</c:v>
                </c:pt>
                <c:pt idx="21">
                  <c:v>-2837.9731763699965</c:v>
                </c:pt>
                <c:pt idx="22">
                  <c:v>-3839.4026853199994</c:v>
                </c:pt>
                <c:pt idx="23">
                  <c:v>-5223.9574237699999</c:v>
                </c:pt>
                <c:pt idx="24">
                  <c:v>-3552.4808067900012</c:v>
                </c:pt>
                <c:pt idx="25">
                  <c:v>-7682.4022210799994</c:v>
                </c:pt>
                <c:pt idx="26">
                  <c:v>-7620.8122499499914</c:v>
                </c:pt>
                <c:pt idx="27">
                  <c:v>-5207.467468750001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-457.17262818559539</c:v>
                </c:pt>
                <c:pt idx="1">
                  <c:v>-262.8478577848291</c:v>
                </c:pt>
                <c:pt idx="2">
                  <c:v>-37.889607467834139</c:v>
                </c:pt>
                <c:pt idx="3">
                  <c:v>-249.00226680705964</c:v>
                </c:pt>
                <c:pt idx="4">
                  <c:v>-2606.8119361018835</c:v>
                </c:pt>
                <c:pt idx="5">
                  <c:v>-2711.3178899767809</c:v>
                </c:pt>
                <c:pt idx="6">
                  <c:v>-2511.7978373873339</c:v>
                </c:pt>
                <c:pt idx="7">
                  <c:v>6867.6440458382276</c:v>
                </c:pt>
                <c:pt idx="8">
                  <c:v>9956.285662461567</c:v>
                </c:pt>
                <c:pt idx="9">
                  <c:v>10065.680855189639</c:v>
                </c:pt>
                <c:pt idx="10">
                  <c:v>13286.622870449639</c:v>
                </c:pt>
                <c:pt idx="11">
                  <c:v>12105.976338445507</c:v>
                </c:pt>
                <c:pt idx="12">
                  <c:v>9926.7990480002918</c:v>
                </c:pt>
                <c:pt idx="13">
                  <c:v>12020.60016150809</c:v>
                </c:pt>
                <c:pt idx="14">
                  <c:v>7871.1440610282989</c:v>
                </c:pt>
                <c:pt idx="15">
                  <c:v>6418.0330009323588</c:v>
                </c:pt>
                <c:pt idx="16">
                  <c:v>3956.7431789332986</c:v>
                </c:pt>
                <c:pt idx="17">
                  <c:v>11951.524954237146</c:v>
                </c:pt>
                <c:pt idx="18">
                  <c:v>12189.327405565087</c:v>
                </c:pt>
                <c:pt idx="19">
                  <c:v>8418.2618931650286</c:v>
                </c:pt>
                <c:pt idx="20">
                  <c:v>8666.4093689527581</c:v>
                </c:pt>
                <c:pt idx="21">
                  <c:v>7719.9989483496347</c:v>
                </c:pt>
                <c:pt idx="22">
                  <c:v>5516.8645970038488</c:v>
                </c:pt>
                <c:pt idx="23">
                  <c:v>3410.5016693976959</c:v>
                </c:pt>
                <c:pt idx="24">
                  <c:v>3452.9969662932099</c:v>
                </c:pt>
                <c:pt idx="25">
                  <c:v>6895.2501306223821</c:v>
                </c:pt>
                <c:pt idx="26">
                  <c:v>10120.720522922446</c:v>
                </c:pt>
                <c:pt idx="27">
                  <c:v>9807.6225755190371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-6.522823999162938</c:v>
                </c:pt>
                <c:pt idx="1">
                  <c:v>-173.22506994167634</c:v>
                </c:pt>
                <c:pt idx="2">
                  <c:v>-307.88966393029841</c:v>
                </c:pt>
                <c:pt idx="3">
                  <c:v>-386.14954132365528</c:v>
                </c:pt>
                <c:pt idx="4">
                  <c:v>707.81217309371277</c:v>
                </c:pt>
                <c:pt idx="5">
                  <c:v>334.39459105264905</c:v>
                </c:pt>
                <c:pt idx="6">
                  <c:v>191.6779762710612</c:v>
                </c:pt>
                <c:pt idx="7">
                  <c:v>4935.8304690426467</c:v>
                </c:pt>
                <c:pt idx="8">
                  <c:v>5246.0263443982494</c:v>
                </c:pt>
                <c:pt idx="9">
                  <c:v>5138.2082142676536</c:v>
                </c:pt>
                <c:pt idx="10">
                  <c:v>5458.082029192652</c:v>
                </c:pt>
                <c:pt idx="11">
                  <c:v>5127.645243893845</c:v>
                </c:pt>
                <c:pt idx="12">
                  <c:v>4401.0376787125824</c:v>
                </c:pt>
                <c:pt idx="13">
                  <c:v>4940.2070785758478</c:v>
                </c:pt>
                <c:pt idx="14">
                  <c:v>3958.8961525396171</c:v>
                </c:pt>
                <c:pt idx="15">
                  <c:v>3674.2699793314951</c:v>
                </c:pt>
                <c:pt idx="16">
                  <c:v>2623.7788262851118</c:v>
                </c:pt>
                <c:pt idx="17">
                  <c:v>1691.2300513272785</c:v>
                </c:pt>
                <c:pt idx="18">
                  <c:v>2194.2937680473169</c:v>
                </c:pt>
                <c:pt idx="19">
                  <c:v>2449.9108592867051</c:v>
                </c:pt>
                <c:pt idx="20">
                  <c:v>-8401.0774618147643</c:v>
                </c:pt>
                <c:pt idx="21">
                  <c:v>-8946.1721093242413</c:v>
                </c:pt>
                <c:pt idx="22">
                  <c:v>2808.8075451712903</c:v>
                </c:pt>
                <c:pt idx="23">
                  <c:v>2476.4544364531775</c:v>
                </c:pt>
                <c:pt idx="24">
                  <c:v>6938.9241816815565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-7.1592216954741161E-7</c:v>
                </c:pt>
                <c:pt idx="1">
                  <c:v>-0.22441783278486582</c:v>
                </c:pt>
                <c:pt idx="2">
                  <c:v>-4.0107421210050234</c:v>
                </c:pt>
                <c:pt idx="3">
                  <c:v>2.6879142703442085</c:v>
                </c:pt>
                <c:pt idx="4">
                  <c:v>-227.01435100654976</c:v>
                </c:pt>
                <c:pt idx="5">
                  <c:v>-296.96368367842933</c:v>
                </c:pt>
                <c:pt idx="6">
                  <c:v>-260.74629166256545</c:v>
                </c:pt>
                <c:pt idx="7">
                  <c:v>-1047.2185156362702</c:v>
                </c:pt>
                <c:pt idx="8">
                  <c:v>-946.1421723113599</c:v>
                </c:pt>
                <c:pt idx="9">
                  <c:v>-1693.5600698280607</c:v>
                </c:pt>
                <c:pt idx="10">
                  <c:v>-1967.6243860735251</c:v>
                </c:pt>
                <c:pt idx="11">
                  <c:v>-2049.5471400526153</c:v>
                </c:pt>
                <c:pt idx="12">
                  <c:v>-6219.7727366429262</c:v>
                </c:pt>
                <c:pt idx="13">
                  <c:v>-6527.8402632406469</c:v>
                </c:pt>
                <c:pt idx="14">
                  <c:v>-8266.3672750028345</c:v>
                </c:pt>
                <c:pt idx="15">
                  <c:v>-11412.858747807006</c:v>
                </c:pt>
                <c:pt idx="16">
                  <c:v>-11489.674205916006</c:v>
                </c:pt>
                <c:pt idx="17">
                  <c:v>-21617.34378549242</c:v>
                </c:pt>
                <c:pt idx="18">
                  <c:v>-22323.96264148648</c:v>
                </c:pt>
                <c:pt idx="19">
                  <c:v>-24721.061173810231</c:v>
                </c:pt>
                <c:pt idx="20">
                  <c:v>-22316.61574565314</c:v>
                </c:pt>
                <c:pt idx="21">
                  <c:v>-24064.518087273078</c:v>
                </c:pt>
                <c:pt idx="22">
                  <c:v>-35198.214861189001</c:v>
                </c:pt>
                <c:pt idx="23">
                  <c:v>-51355.00261127374</c:v>
                </c:pt>
                <c:pt idx="24">
                  <c:v>-66295.811976033961</c:v>
                </c:pt>
                <c:pt idx="25">
                  <c:v>-94224.15180642037</c:v>
                </c:pt>
                <c:pt idx="26">
                  <c:v>-99054.716812739047</c:v>
                </c:pt>
                <c:pt idx="27">
                  <c:v>-100378.27638945694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-14925.72342133374</c:v>
                </c:pt>
                <c:pt idx="27">
                  <c:v>-11664.882679902823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-4.6186599291786479E-6</c:v>
                </c:pt>
                <c:pt idx="1">
                  <c:v>-1.1770809369650124</c:v>
                </c:pt>
                <c:pt idx="2">
                  <c:v>-0.36820960221998522</c:v>
                </c:pt>
                <c:pt idx="3">
                  <c:v>8.5799777773099883</c:v>
                </c:pt>
                <c:pt idx="4">
                  <c:v>-186.05847591507495</c:v>
                </c:pt>
                <c:pt idx="5">
                  <c:v>-230.69097606850983</c:v>
                </c:pt>
                <c:pt idx="6">
                  <c:v>-234.87131439571971</c:v>
                </c:pt>
                <c:pt idx="7">
                  <c:v>-234.74066643886499</c:v>
                </c:pt>
                <c:pt idx="8">
                  <c:v>-362.86047131746</c:v>
                </c:pt>
                <c:pt idx="9">
                  <c:v>-610.21299475045521</c:v>
                </c:pt>
                <c:pt idx="10">
                  <c:v>-590.04665205643539</c:v>
                </c:pt>
                <c:pt idx="11">
                  <c:v>-749.14150632851022</c:v>
                </c:pt>
                <c:pt idx="12">
                  <c:v>-2181.1734031624146</c:v>
                </c:pt>
                <c:pt idx="13">
                  <c:v>-2473.4998676329487</c:v>
                </c:pt>
                <c:pt idx="14">
                  <c:v>-2042.7615289027194</c:v>
                </c:pt>
                <c:pt idx="15">
                  <c:v>-4213.2013192271879</c:v>
                </c:pt>
                <c:pt idx="16">
                  <c:v>-2601.3171495760071</c:v>
                </c:pt>
                <c:pt idx="17">
                  <c:v>-1592.3757123822134</c:v>
                </c:pt>
                <c:pt idx="18">
                  <c:v>-1251.0823718320539</c:v>
                </c:pt>
                <c:pt idx="19">
                  <c:v>-1057.0106227016863</c:v>
                </c:pt>
                <c:pt idx="20">
                  <c:v>457.82917420546801</c:v>
                </c:pt>
                <c:pt idx="21">
                  <c:v>606.53443687775871</c:v>
                </c:pt>
                <c:pt idx="22">
                  <c:v>2838.1843888753347</c:v>
                </c:pt>
                <c:pt idx="23">
                  <c:v>5071.1585031673358</c:v>
                </c:pt>
                <c:pt idx="24">
                  <c:v>2923.8223160382795</c:v>
                </c:pt>
                <c:pt idx="25">
                  <c:v>7699.3695866716644</c:v>
                </c:pt>
                <c:pt idx="26">
                  <c:v>17467.398201490418</c:v>
                </c:pt>
                <c:pt idx="27">
                  <c:v>12628.073534400488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449.64793773295969</c:v>
                </c:pt>
                <c:pt idx="1">
                  <c:v>-90.663461435151476</c:v>
                </c:pt>
                <c:pt idx="2">
                  <c:v>199.46855830369896</c:v>
                </c:pt>
                <c:pt idx="3">
                  <c:v>804.41899459656452</c:v>
                </c:pt>
                <c:pt idx="4">
                  <c:v>-232.85255572577626</c:v>
                </c:pt>
                <c:pt idx="5">
                  <c:v>-106.53800058008528</c:v>
                </c:pt>
                <c:pt idx="6">
                  <c:v>526.15959054173982</c:v>
                </c:pt>
                <c:pt idx="7">
                  <c:v>1738.7300764387383</c:v>
                </c:pt>
                <c:pt idx="8">
                  <c:v>-431.41575458673287</c:v>
                </c:pt>
                <c:pt idx="9">
                  <c:v>2425.8872584561195</c:v>
                </c:pt>
                <c:pt idx="10">
                  <c:v>1905.7345121650815</c:v>
                </c:pt>
                <c:pt idx="11">
                  <c:v>1438.4682354396264</c:v>
                </c:pt>
                <c:pt idx="12">
                  <c:v>3730.9772293780661</c:v>
                </c:pt>
                <c:pt idx="13">
                  <c:v>1340.694148142964</c:v>
                </c:pt>
                <c:pt idx="14">
                  <c:v>1701.5963000875654</c:v>
                </c:pt>
                <c:pt idx="15">
                  <c:v>1037.0592768265324</c:v>
                </c:pt>
                <c:pt idx="16">
                  <c:v>810.16639147004753</c:v>
                </c:pt>
                <c:pt idx="17">
                  <c:v>2223.9859417873122</c:v>
                </c:pt>
                <c:pt idx="18">
                  <c:v>3078.8494736922221</c:v>
                </c:pt>
                <c:pt idx="19">
                  <c:v>398.80773184129976</c:v>
                </c:pt>
                <c:pt idx="20">
                  <c:v>3899.0906264208497</c:v>
                </c:pt>
                <c:pt idx="21">
                  <c:v>1864.3976935105275</c:v>
                </c:pt>
                <c:pt idx="22">
                  <c:v>639.14735814107735</c:v>
                </c:pt>
                <c:pt idx="23">
                  <c:v>1885.5858072502433</c:v>
                </c:pt>
                <c:pt idx="24">
                  <c:v>178.20851974015022</c:v>
                </c:pt>
                <c:pt idx="25">
                  <c:v>100.93277207068422</c:v>
                </c:pt>
                <c:pt idx="26">
                  <c:v>-3070.05270892107</c:v>
                </c:pt>
                <c:pt idx="27">
                  <c:v>-3074.1296146757904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0.22710236589546184</c:v>
                </c:pt>
                <c:pt idx="1">
                  <c:v>44.398931438599902</c:v>
                </c:pt>
                <c:pt idx="2">
                  <c:v>10.432329548436428</c:v>
                </c:pt>
                <c:pt idx="3">
                  <c:v>1.8760772856439871</c:v>
                </c:pt>
                <c:pt idx="4">
                  <c:v>-136.89471915857939</c:v>
                </c:pt>
                <c:pt idx="5">
                  <c:v>-150.83514331659626</c:v>
                </c:pt>
                <c:pt idx="6">
                  <c:v>164.60953840180628</c:v>
                </c:pt>
                <c:pt idx="7">
                  <c:v>-1817.7042745095332</c:v>
                </c:pt>
                <c:pt idx="8">
                  <c:v>-1629.1445603489683</c:v>
                </c:pt>
                <c:pt idx="9">
                  <c:v>-1919.0566714420584</c:v>
                </c:pt>
                <c:pt idx="10">
                  <c:v>-2449.2251624505834</c:v>
                </c:pt>
                <c:pt idx="11">
                  <c:v>-2378.0947418370743</c:v>
                </c:pt>
                <c:pt idx="12">
                  <c:v>-731.2774855900243</c:v>
                </c:pt>
                <c:pt idx="13">
                  <c:v>-1974.4488536470271</c:v>
                </c:pt>
                <c:pt idx="14">
                  <c:v>994.55380878190408</c:v>
                </c:pt>
                <c:pt idx="15">
                  <c:v>1324.3062743274022</c:v>
                </c:pt>
                <c:pt idx="16">
                  <c:v>2888.476689035153</c:v>
                </c:pt>
                <c:pt idx="17">
                  <c:v>4559.1486245782762</c:v>
                </c:pt>
                <c:pt idx="18">
                  <c:v>4109.1214253317521</c:v>
                </c:pt>
                <c:pt idx="19">
                  <c:v>4201.9403403459291</c:v>
                </c:pt>
                <c:pt idx="20">
                  <c:v>5478.747438697741</c:v>
                </c:pt>
                <c:pt idx="21">
                  <c:v>4392.3608113339869</c:v>
                </c:pt>
                <c:pt idx="22">
                  <c:v>5853.7879031294615</c:v>
                </c:pt>
                <c:pt idx="23">
                  <c:v>9150.5761303415638</c:v>
                </c:pt>
                <c:pt idx="24">
                  <c:v>13690.083404045943</c:v>
                </c:pt>
                <c:pt idx="25">
                  <c:v>18137.71825158604</c:v>
                </c:pt>
                <c:pt idx="26">
                  <c:v>21741.081369263462</c:v>
                </c:pt>
                <c:pt idx="27">
                  <c:v>24684.766182346269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0.60688163663513706</c:v>
                </c:pt>
                <c:pt idx="1">
                  <c:v>6.6969527809802116</c:v>
                </c:pt>
                <c:pt idx="2">
                  <c:v>-0.39565093857487454</c:v>
                </c:pt>
                <c:pt idx="3">
                  <c:v>-0.63353202145003706</c:v>
                </c:pt>
                <c:pt idx="4">
                  <c:v>-16.848011923385116</c:v>
                </c:pt>
                <c:pt idx="5">
                  <c:v>-21.564259818825121</c:v>
                </c:pt>
                <c:pt idx="6">
                  <c:v>32.392126421664898</c:v>
                </c:pt>
                <c:pt idx="7">
                  <c:v>57.947680922344944</c:v>
                </c:pt>
                <c:pt idx="8">
                  <c:v>67.894567160964925</c:v>
                </c:pt>
                <c:pt idx="9">
                  <c:v>51.944662200650555</c:v>
                </c:pt>
                <c:pt idx="10">
                  <c:v>110.67723417251136</c:v>
                </c:pt>
                <c:pt idx="11">
                  <c:v>84.118040912786</c:v>
                </c:pt>
                <c:pt idx="12">
                  <c:v>-84.991119118363713</c:v>
                </c:pt>
                <c:pt idx="13">
                  <c:v>163.44106870004089</c:v>
                </c:pt>
                <c:pt idx="14">
                  <c:v>541.16212345559416</c:v>
                </c:pt>
                <c:pt idx="15">
                  <c:v>926.96100241653494</c:v>
                </c:pt>
                <c:pt idx="16">
                  <c:v>766.69999611918502</c:v>
                </c:pt>
                <c:pt idx="17">
                  <c:v>1048.998450246555</c:v>
                </c:pt>
                <c:pt idx="18">
                  <c:v>1732.4557565722853</c:v>
                </c:pt>
                <c:pt idx="19">
                  <c:v>2203.374252769715</c:v>
                </c:pt>
                <c:pt idx="20">
                  <c:v>2357.2418101110734</c:v>
                </c:pt>
                <c:pt idx="21">
                  <c:v>2328.967558325945</c:v>
                </c:pt>
                <c:pt idx="22">
                  <c:v>3713.049024612661</c:v>
                </c:pt>
                <c:pt idx="23">
                  <c:v>5736.1748698606461</c:v>
                </c:pt>
                <c:pt idx="24">
                  <c:v>7313.092480970794</c:v>
                </c:pt>
                <c:pt idx="25">
                  <c:v>9021.7894845247483</c:v>
                </c:pt>
                <c:pt idx="26">
                  <c:v>9544.8538265266343</c:v>
                </c:pt>
                <c:pt idx="27">
                  <c:v>10637.543305735626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5.7022251965101987</c:v>
                </c:pt>
                <c:pt idx="6">
                  <c:v>-3.7104185046000566</c:v>
                </c:pt>
                <c:pt idx="7">
                  <c:v>-128.49283446387199</c:v>
                </c:pt>
                <c:pt idx="8">
                  <c:v>-163.48991969408689</c:v>
                </c:pt>
                <c:pt idx="9">
                  <c:v>-312.80634869906407</c:v>
                </c:pt>
                <c:pt idx="10">
                  <c:v>-1784.6027250516981</c:v>
                </c:pt>
                <c:pt idx="11">
                  <c:v>-2066.5354496483396</c:v>
                </c:pt>
                <c:pt idx="12">
                  <c:v>-1556.2644216799345</c:v>
                </c:pt>
                <c:pt idx="13">
                  <c:v>-644.05247117588442</c:v>
                </c:pt>
                <c:pt idx="14">
                  <c:v>1094.3211886840218</c:v>
                </c:pt>
                <c:pt idx="15">
                  <c:v>3125.5615970340004</c:v>
                </c:pt>
                <c:pt idx="16">
                  <c:v>3464.1836503061568</c:v>
                </c:pt>
                <c:pt idx="17">
                  <c:v>5744.6452917381757</c:v>
                </c:pt>
                <c:pt idx="18">
                  <c:v>5847.3968828457</c:v>
                </c:pt>
                <c:pt idx="19">
                  <c:v>2336.5161408470085</c:v>
                </c:pt>
                <c:pt idx="20">
                  <c:v>-6111.5385336264735</c:v>
                </c:pt>
                <c:pt idx="21">
                  <c:v>-5149.7234640274837</c:v>
                </c:pt>
                <c:pt idx="22">
                  <c:v>-7717.9495082884605</c:v>
                </c:pt>
                <c:pt idx="23">
                  <c:v>-4694.7018999392167</c:v>
                </c:pt>
                <c:pt idx="24">
                  <c:v>-9860.717804918997</c:v>
                </c:pt>
                <c:pt idx="25">
                  <c:v>-16264.451967212306</c:v>
                </c:pt>
                <c:pt idx="26">
                  <c:v>-17217.161961806058</c:v>
                </c:pt>
                <c:pt idx="27">
                  <c:v>-17718.987194962414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-37.243193244903523</c:v>
                </c:pt>
                <c:pt idx="1">
                  <c:v>647.1020442887675</c:v>
                </c:pt>
                <c:pt idx="2">
                  <c:v>134.27299153300555</c:v>
                </c:pt>
                <c:pt idx="3">
                  <c:v>-654.68060408585006</c:v>
                </c:pt>
                <c:pt idx="4">
                  <c:v>4642.6143113186554</c:v>
                </c:pt>
                <c:pt idx="5">
                  <c:v>5173.5860542076261</c:v>
                </c:pt>
                <c:pt idx="6">
                  <c:v>3403.2744460687754</c:v>
                </c:pt>
                <c:pt idx="7">
                  <c:v>-9341.4168275874472</c:v>
                </c:pt>
                <c:pt idx="8">
                  <c:v>-10583.304999059284</c:v>
                </c:pt>
                <c:pt idx="9">
                  <c:v>-12514.570044336797</c:v>
                </c:pt>
                <c:pt idx="10">
                  <c:v>-13824.380850304136</c:v>
                </c:pt>
                <c:pt idx="11">
                  <c:v>-10973.950980087742</c:v>
                </c:pt>
                <c:pt idx="12">
                  <c:v>-1740.1712767193967</c:v>
                </c:pt>
                <c:pt idx="13">
                  <c:v>-337.31107294227695</c:v>
                </c:pt>
                <c:pt idx="14">
                  <c:v>311.43849018967012</c:v>
                </c:pt>
                <c:pt idx="15">
                  <c:v>9019.6268655238237</c:v>
                </c:pt>
                <c:pt idx="16">
                  <c:v>10320.243112323384</c:v>
                </c:pt>
                <c:pt idx="17">
                  <c:v>10709.693642311526</c:v>
                </c:pt>
                <c:pt idx="18">
                  <c:v>8504.6705220891599</c:v>
                </c:pt>
                <c:pt idx="19">
                  <c:v>20445.144696623567</c:v>
                </c:pt>
                <c:pt idx="20">
                  <c:v>27367.141006684542</c:v>
                </c:pt>
                <c:pt idx="21">
                  <c:v>30038.121523383408</c:v>
                </c:pt>
                <c:pt idx="22">
                  <c:v>35287.561943668887</c:v>
                </c:pt>
                <c:pt idx="23">
                  <c:v>41059.110429849301</c:v>
                </c:pt>
                <c:pt idx="24">
                  <c:v>56313.960320721919</c:v>
                </c:pt>
                <c:pt idx="25">
                  <c:v>75170.377113207069</c:v>
                </c:pt>
                <c:pt idx="26">
                  <c:v>78391.252759598749</c:v>
                </c:pt>
                <c:pt idx="27">
                  <c:v>82256.555437380972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41.672040018651387</c:v>
                </c:pt>
                <c:pt idx="1">
                  <c:v>-79.835836803198617</c:v>
                </c:pt>
                <c:pt idx="2">
                  <c:v>146.21948706856347</c:v>
                </c:pt>
                <c:pt idx="3">
                  <c:v>383.66209388251082</c:v>
                </c:pt>
                <c:pt idx="4">
                  <c:v>-2410.1747501088612</c:v>
                </c:pt>
                <c:pt idx="5">
                  <c:v>-2740.7500915350392</c:v>
                </c:pt>
                <c:pt idx="6">
                  <c:v>-1267.3218418895412</c:v>
                </c:pt>
                <c:pt idx="7">
                  <c:v>-2003.0883071070566</c:v>
                </c:pt>
                <c:pt idx="8">
                  <c:v>-1870.1630837351368</c:v>
                </c:pt>
                <c:pt idx="9">
                  <c:v>-1651.1340550206914</c:v>
                </c:pt>
                <c:pt idx="10">
                  <c:v>-1688.433811853527</c:v>
                </c:pt>
                <c:pt idx="11">
                  <c:v>-1890.187118574795</c:v>
                </c:pt>
                <c:pt idx="12">
                  <c:v>-5519.0392215225547</c:v>
                </c:pt>
                <c:pt idx="13">
                  <c:v>-7529.1580335092076</c:v>
                </c:pt>
                <c:pt idx="14">
                  <c:v>-3135.0719609608277</c:v>
                </c:pt>
                <c:pt idx="15">
                  <c:v>-5365.8051553315672</c:v>
                </c:pt>
                <c:pt idx="16">
                  <c:v>-5283.0677622549847</c:v>
                </c:pt>
                <c:pt idx="17">
                  <c:v>-6033.0047020554048</c:v>
                </c:pt>
                <c:pt idx="18">
                  <c:v>-4979.7405208879718</c:v>
                </c:pt>
                <c:pt idx="19">
                  <c:v>-5352.8115965589095</c:v>
                </c:pt>
                <c:pt idx="20">
                  <c:v>-333.7131901518369</c:v>
                </c:pt>
                <c:pt idx="21">
                  <c:v>409.70408409796073</c:v>
                </c:pt>
                <c:pt idx="22">
                  <c:v>-42.622206610554713</c:v>
                </c:pt>
                <c:pt idx="23">
                  <c:v>8065.2718240241593</c:v>
                </c:pt>
                <c:pt idx="24">
                  <c:v>13762.535635757784</c:v>
                </c:pt>
                <c:pt idx="25">
                  <c:v>29016.266192307958</c:v>
                </c:pt>
                <c:pt idx="26">
                  <c:v>37020.809960896426</c:v>
                </c:pt>
                <c:pt idx="27">
                  <c:v>38333.294294997264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4.3811324812545536</c:v>
                </c:pt>
                <c:pt idx="1">
                  <c:v>-55.333854702769713</c:v>
                </c:pt>
                <c:pt idx="2">
                  <c:v>-101.01107967774988</c:v>
                </c:pt>
                <c:pt idx="3">
                  <c:v>124.21735137282394</c:v>
                </c:pt>
                <c:pt idx="4">
                  <c:v>340.99416384583674</c:v>
                </c:pt>
                <c:pt idx="5">
                  <c:v>561.9260015605505</c:v>
                </c:pt>
                <c:pt idx="6">
                  <c:v>-39.402757644087615</c:v>
                </c:pt>
                <c:pt idx="7">
                  <c:v>2439.5975165332893</c:v>
                </c:pt>
                <c:pt idx="8">
                  <c:v>2210.9065504476566</c:v>
                </c:pt>
                <c:pt idx="9">
                  <c:v>2579.1946612694628</c:v>
                </c:pt>
                <c:pt idx="10">
                  <c:v>3439.3687817080463</c:v>
                </c:pt>
                <c:pt idx="11">
                  <c:v>3065.1458022771931</c:v>
                </c:pt>
                <c:pt idx="12">
                  <c:v>1313.911003892943</c:v>
                </c:pt>
                <c:pt idx="13">
                  <c:v>2596.3946287364306</c:v>
                </c:pt>
                <c:pt idx="14">
                  <c:v>-1112.0733927667752</c:v>
                </c:pt>
                <c:pt idx="15">
                  <c:v>-1857.4621830023825</c:v>
                </c:pt>
                <c:pt idx="16">
                  <c:v>-3274.7604006470792</c:v>
                </c:pt>
                <c:pt idx="17">
                  <c:v>-5725.6351191665199</c:v>
                </c:pt>
                <c:pt idx="18">
                  <c:v>-4972.9375486058743</c:v>
                </c:pt>
                <c:pt idx="19">
                  <c:v>-5142.8253192259508</c:v>
                </c:pt>
                <c:pt idx="20">
                  <c:v>-7036.9372558204923</c:v>
                </c:pt>
                <c:pt idx="21">
                  <c:v>-5394.1379138957163</c:v>
                </c:pt>
                <c:pt idx="22">
                  <c:v>-7416.9836864470235</c:v>
                </c:pt>
                <c:pt idx="23">
                  <c:v>-12179.782775068561</c:v>
                </c:pt>
                <c:pt idx="24">
                  <c:v>-17524.493105987334</c:v>
                </c:pt>
                <c:pt idx="25">
                  <c:v>-23052.219550826885</c:v>
                </c:pt>
                <c:pt idx="26">
                  <c:v>-27992.395774109715</c:v>
                </c:pt>
                <c:pt idx="27">
                  <c:v>-31600.681500851715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-0.71390730255498625</c:v>
                </c:pt>
                <c:pt idx="1">
                  <c:v>-7.8779879184901915</c:v>
                </c:pt>
                <c:pt idx="2">
                  <c:v>0.46542943922480617</c:v>
                </c:pt>
                <c:pt idx="3">
                  <c:v>0.86631253425468913</c:v>
                </c:pt>
                <c:pt idx="4">
                  <c:v>19.698178144944904</c:v>
                </c:pt>
                <c:pt idx="5">
                  <c:v>25.367218001185392</c:v>
                </c:pt>
                <c:pt idx="6">
                  <c:v>-38.104613890605378</c:v>
                </c:pt>
                <c:pt idx="7">
                  <c:v>-68.417759830169643</c:v>
                </c:pt>
                <c:pt idx="8">
                  <c:v>-82.396272698589655</c:v>
                </c:pt>
                <c:pt idx="9">
                  <c:v>-67.056242028914767</c:v>
                </c:pt>
                <c:pt idx="10">
                  <c:v>-138.18247308292575</c:v>
                </c:pt>
                <c:pt idx="11">
                  <c:v>-115.12329673452177</c:v>
                </c:pt>
                <c:pt idx="12">
                  <c:v>90.576007929074876</c:v>
                </c:pt>
                <c:pt idx="13">
                  <c:v>-220.3583433438871</c:v>
                </c:pt>
                <c:pt idx="14">
                  <c:v>-677.5835220457966</c:v>
                </c:pt>
                <c:pt idx="15">
                  <c:v>-1152.7290960071932</c:v>
                </c:pt>
                <c:pt idx="16">
                  <c:v>-949.20931875798397</c:v>
                </c:pt>
                <c:pt idx="17">
                  <c:v>-1318.746285854686</c:v>
                </c:pt>
                <c:pt idx="18">
                  <c:v>-2182.0917586481664</c:v>
                </c:pt>
                <c:pt idx="19">
                  <c:v>-2736.422838860617</c:v>
                </c:pt>
                <c:pt idx="20">
                  <c:v>-2963.922504209213</c:v>
                </c:pt>
                <c:pt idx="21">
                  <c:v>-2939.1848781284989</c:v>
                </c:pt>
                <c:pt idx="22">
                  <c:v>-4681.2145902290376</c:v>
                </c:pt>
                <c:pt idx="23">
                  <c:v>-7213.738620400838</c:v>
                </c:pt>
                <c:pt idx="24">
                  <c:v>-9222.1732850698081</c:v>
                </c:pt>
                <c:pt idx="25">
                  <c:v>-11402.082920391795</c:v>
                </c:pt>
                <c:pt idx="26">
                  <c:v>-12026.706766015919</c:v>
                </c:pt>
                <c:pt idx="27">
                  <c:v>-13556.618132326081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-457.17262818559539</c:v>
                </c:pt>
                <c:pt idx="1">
                  <c:v>6867.6440458382276</c:v>
                </c:pt>
                <c:pt idx="2">
                  <c:v>11951.524954237146</c:v>
                </c:pt>
                <c:pt idx="3">
                  <c:v>9807.6225755190371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-6.522823999162938</c:v>
                </c:pt>
                <c:pt idx="1">
                  <c:v>4935.8304690426467</c:v>
                </c:pt>
                <c:pt idx="2">
                  <c:v>1691.2300513272785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-7.1592216954741161E-7</c:v>
                </c:pt>
                <c:pt idx="1">
                  <c:v>-1047.2185156362702</c:v>
                </c:pt>
                <c:pt idx="2">
                  <c:v>-21617.34378549242</c:v>
                </c:pt>
                <c:pt idx="3">
                  <c:v>-100378.27638945694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-11664.882679902823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-4.6186599291786479E-6</c:v>
                </c:pt>
                <c:pt idx="1">
                  <c:v>-234.74066643886499</c:v>
                </c:pt>
                <c:pt idx="2">
                  <c:v>-1592.3757123822134</c:v>
                </c:pt>
                <c:pt idx="3">
                  <c:v>12628.073534400488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449.64793773295969</c:v>
                </c:pt>
                <c:pt idx="1">
                  <c:v>1738.7300764387383</c:v>
                </c:pt>
                <c:pt idx="2">
                  <c:v>2223.9859417873122</c:v>
                </c:pt>
                <c:pt idx="3">
                  <c:v>-3074.1296146757904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0.22710236589546184</c:v>
                </c:pt>
                <c:pt idx="1">
                  <c:v>-1817.7042745095332</c:v>
                </c:pt>
                <c:pt idx="2">
                  <c:v>4559.1486245782762</c:v>
                </c:pt>
                <c:pt idx="3">
                  <c:v>24684.766182346269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-7.5285500000000408E-7</c:v>
                </c:pt>
                <c:pt idx="1">
                  <c:v>-3.0585469941349772</c:v>
                </c:pt>
                <c:pt idx="2">
                  <c:v>-1.7770226595600001</c:v>
                </c:pt>
                <c:pt idx="3">
                  <c:v>4.7223247706500047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0.60688163663513706</c:v>
                </c:pt>
                <c:pt idx="1">
                  <c:v>57.947680922344944</c:v>
                </c:pt>
                <c:pt idx="2">
                  <c:v>1048.998450246555</c:v>
                </c:pt>
                <c:pt idx="3">
                  <c:v>10637.543305735626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-128.49283446387199</c:v>
                </c:pt>
                <c:pt idx="2">
                  <c:v>5744.6452917381757</c:v>
                </c:pt>
                <c:pt idx="3">
                  <c:v>-17718.987194962414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-37.243193244903523</c:v>
                </c:pt>
                <c:pt idx="1">
                  <c:v>-9341.4168275874472</c:v>
                </c:pt>
                <c:pt idx="2">
                  <c:v>10709.693642311526</c:v>
                </c:pt>
                <c:pt idx="3">
                  <c:v>82256.555437380972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41.672040018651387</c:v>
                </c:pt>
                <c:pt idx="1">
                  <c:v>-2003.0883071070566</c:v>
                </c:pt>
                <c:pt idx="2">
                  <c:v>-6033.0047020554048</c:v>
                </c:pt>
                <c:pt idx="3">
                  <c:v>38333.294294997264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-4.6000000395451934E-6</c:v>
                </c:pt>
                <c:pt idx="6">
                  <c:v>-2.6699999864376878E-6</c:v>
                </c:pt>
                <c:pt idx="7">
                  <c:v>-628.21378407999987</c:v>
                </c:pt>
                <c:pt idx="8">
                  <c:v>-628.21379133999994</c:v>
                </c:pt>
                <c:pt idx="9">
                  <c:v>-794.38463216000002</c:v>
                </c:pt>
                <c:pt idx="10">
                  <c:v>-794.38478534000001</c:v>
                </c:pt>
                <c:pt idx="11">
                  <c:v>-757.14711295999996</c:v>
                </c:pt>
                <c:pt idx="12">
                  <c:v>-838.90014548000022</c:v>
                </c:pt>
                <c:pt idx="13">
                  <c:v>-734.76263094000001</c:v>
                </c:pt>
                <c:pt idx="14">
                  <c:v>-324.81934184999977</c:v>
                </c:pt>
                <c:pt idx="15">
                  <c:v>-596.29712655000048</c:v>
                </c:pt>
                <c:pt idx="16">
                  <c:v>-83.851431999999932</c:v>
                </c:pt>
                <c:pt idx="17">
                  <c:v>111.26451230999965</c:v>
                </c:pt>
                <c:pt idx="18">
                  <c:v>-206.28484453999999</c:v>
                </c:pt>
                <c:pt idx="19">
                  <c:v>-116.82251051999992</c:v>
                </c:pt>
                <c:pt idx="20">
                  <c:v>-104.36625071000026</c:v>
                </c:pt>
                <c:pt idx="21">
                  <c:v>-104.36621687000024</c:v>
                </c:pt>
                <c:pt idx="22">
                  <c:v>-210.45570773000009</c:v>
                </c:pt>
                <c:pt idx="23">
                  <c:v>570.41100327000004</c:v>
                </c:pt>
                <c:pt idx="24">
                  <c:v>2039.1165013000009</c:v>
                </c:pt>
                <c:pt idx="25">
                  <c:v>2160.4733930000007</c:v>
                </c:pt>
                <c:pt idx="26">
                  <c:v>2293.3646811900003</c:v>
                </c:pt>
                <c:pt idx="27">
                  <c:v>2614.5670878400001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-1.2549999837574433E-5</c:v>
                </c:pt>
                <c:pt idx="1">
                  <c:v>-1.3879999983146263E-5</c:v>
                </c:pt>
                <c:pt idx="2">
                  <c:v>5.2226699999664561E-3</c:v>
                </c:pt>
                <c:pt idx="3">
                  <c:v>5.2209500001936249E-3</c:v>
                </c:pt>
                <c:pt idx="4">
                  <c:v>-3.6654839999755495E-2</c:v>
                </c:pt>
                <c:pt idx="5">
                  <c:v>16.098736059999737</c:v>
                </c:pt>
                <c:pt idx="6">
                  <c:v>1.916702000062287E-2</c:v>
                </c:pt>
                <c:pt idx="7">
                  <c:v>1.911242000051061E-2</c:v>
                </c:pt>
                <c:pt idx="8">
                  <c:v>1.9106249999822467E-2</c:v>
                </c:pt>
                <c:pt idx="9">
                  <c:v>-138.2621580899995</c:v>
                </c:pt>
                <c:pt idx="10">
                  <c:v>-379.3788402299997</c:v>
                </c:pt>
                <c:pt idx="11">
                  <c:v>-561.97497034999969</c:v>
                </c:pt>
                <c:pt idx="12">
                  <c:v>-847.32810606000112</c:v>
                </c:pt>
                <c:pt idx="13">
                  <c:v>-1758.4584587599993</c:v>
                </c:pt>
                <c:pt idx="14">
                  <c:v>-529.49032887000158</c:v>
                </c:pt>
                <c:pt idx="15">
                  <c:v>-529.49043853000057</c:v>
                </c:pt>
                <c:pt idx="16">
                  <c:v>470.89232929999889</c:v>
                </c:pt>
                <c:pt idx="17">
                  <c:v>339.15128330000061</c:v>
                </c:pt>
                <c:pt idx="18">
                  <c:v>339.15114124000047</c:v>
                </c:pt>
                <c:pt idx="19">
                  <c:v>339.15114062999965</c:v>
                </c:pt>
                <c:pt idx="20">
                  <c:v>339.15114693999931</c:v>
                </c:pt>
                <c:pt idx="21">
                  <c:v>339.15106236999873</c:v>
                </c:pt>
                <c:pt idx="22">
                  <c:v>339.14603090999935</c:v>
                </c:pt>
                <c:pt idx="23">
                  <c:v>992.72456004999913</c:v>
                </c:pt>
                <c:pt idx="24">
                  <c:v>992.7666062899998</c:v>
                </c:pt>
                <c:pt idx="25">
                  <c:v>2077.8606549899996</c:v>
                </c:pt>
                <c:pt idx="26">
                  <c:v>4113.8602912599999</c:v>
                </c:pt>
                <c:pt idx="27">
                  <c:v>4113.8635561800011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-9.9600000567079405E-6</c:v>
                </c:pt>
                <c:pt idx="1">
                  <c:v>-1.106999991407065E-5</c:v>
                </c:pt>
                <c:pt idx="2">
                  <c:v>-1.2449999985619797E-5</c:v>
                </c:pt>
                <c:pt idx="3">
                  <c:v>-1.5200000007098424E-5</c:v>
                </c:pt>
                <c:pt idx="4">
                  <c:v>-4.3360000063330517E-5</c:v>
                </c:pt>
                <c:pt idx="5">
                  <c:v>143.37227589000008</c:v>
                </c:pt>
                <c:pt idx="6">
                  <c:v>143.37227589000008</c:v>
                </c:pt>
                <c:pt idx="7">
                  <c:v>-622.61427912999966</c:v>
                </c:pt>
                <c:pt idx="8">
                  <c:v>-622.61427912999966</c:v>
                </c:pt>
                <c:pt idx="9">
                  <c:v>-713.30796984999961</c:v>
                </c:pt>
                <c:pt idx="10">
                  <c:v>-713.30798237000022</c:v>
                </c:pt>
                <c:pt idx="11">
                  <c:v>-614.01949960000047</c:v>
                </c:pt>
                <c:pt idx="12">
                  <c:v>-614.01949961000037</c:v>
                </c:pt>
                <c:pt idx="13">
                  <c:v>-614.01949962000026</c:v>
                </c:pt>
                <c:pt idx="14">
                  <c:v>-614.01950042999988</c:v>
                </c:pt>
                <c:pt idx="15">
                  <c:v>-614.01950689999967</c:v>
                </c:pt>
                <c:pt idx="16">
                  <c:v>-614.01952282000002</c:v>
                </c:pt>
                <c:pt idx="17">
                  <c:v>349.87004354999999</c:v>
                </c:pt>
                <c:pt idx="18">
                  <c:v>349.87004354999999</c:v>
                </c:pt>
                <c:pt idx="19">
                  <c:v>349.87004354999999</c:v>
                </c:pt>
                <c:pt idx="20">
                  <c:v>349.87005344999989</c:v>
                </c:pt>
                <c:pt idx="21">
                  <c:v>349.87004724000008</c:v>
                </c:pt>
                <c:pt idx="22">
                  <c:v>349.87004606000028</c:v>
                </c:pt>
                <c:pt idx="23">
                  <c:v>349.87002840999958</c:v>
                </c:pt>
                <c:pt idx="24">
                  <c:v>349.8700560100001</c:v>
                </c:pt>
                <c:pt idx="25">
                  <c:v>206.49769601999969</c:v>
                </c:pt>
                <c:pt idx="26">
                  <c:v>206.49768698999969</c:v>
                </c:pt>
                <c:pt idx="27">
                  <c:v>972.48422152000012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-3.3040000069206599E-8</c:v>
                </c:pt>
                <c:pt idx="6">
                  <c:v>8.9599998531753045E-9</c:v>
                </c:pt>
                <c:pt idx="7">
                  <c:v>-15.077129753239998</c:v>
                </c:pt>
                <c:pt idx="8">
                  <c:v>-15.077129988999999</c:v>
                </c:pt>
                <c:pt idx="9">
                  <c:v>-19.065230289440002</c:v>
                </c:pt>
                <c:pt idx="10">
                  <c:v>-19.065234118999999</c:v>
                </c:pt>
                <c:pt idx="11">
                  <c:v>-18.320481053399998</c:v>
                </c:pt>
                <c:pt idx="12">
                  <c:v>-23.201967377720003</c:v>
                </c:pt>
                <c:pt idx="13">
                  <c:v>-21.987171048119997</c:v>
                </c:pt>
                <c:pt idx="14">
                  <c:v>-12.14853200292</c:v>
                </c:pt>
                <c:pt idx="15">
                  <c:v>-18.663998835720001</c:v>
                </c:pt>
                <c:pt idx="16">
                  <c:v>5.6346963908399985</c:v>
                </c:pt>
                <c:pt idx="17">
                  <c:v>10.317479204999991</c:v>
                </c:pt>
                <c:pt idx="18">
                  <c:v>2.6962946405999944</c:v>
                </c:pt>
                <c:pt idx="19">
                  <c:v>4.8433906571199969</c:v>
                </c:pt>
                <c:pt idx="20">
                  <c:v>3.6353660855999976</c:v>
                </c:pt>
                <c:pt idx="21">
                  <c:v>3.6353673378799982</c:v>
                </c:pt>
                <c:pt idx="22">
                  <c:v>1.7684445714399999</c:v>
                </c:pt>
                <c:pt idx="23">
                  <c:v>20.509246141119988</c:v>
                </c:pt>
                <c:pt idx="24">
                  <c:v>58.255303461600022</c:v>
                </c:pt>
                <c:pt idx="25">
                  <c:v>61.167869066919977</c:v>
                </c:pt>
                <c:pt idx="26">
                  <c:v>66.171508949200003</c:v>
                </c:pt>
                <c:pt idx="27">
                  <c:v>79.398451794600021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-8.303999887715463E-8</c:v>
                </c:pt>
                <c:pt idx="1">
                  <c:v>-9.0319999479504531E-8</c:v>
                </c:pt>
                <c:pt idx="2">
                  <c:v>4.1810319997281908E-5</c:v>
                </c:pt>
                <c:pt idx="3">
                  <c:v>4.1800959998283815E-5</c:v>
                </c:pt>
                <c:pt idx="4">
                  <c:v>-2.9308323999543973E-4</c:v>
                </c:pt>
                <c:pt idx="5">
                  <c:v>0.12878996747999949</c:v>
                </c:pt>
                <c:pt idx="6">
                  <c:v>1.5340747999914583E-4</c:v>
                </c:pt>
                <c:pt idx="7">
                  <c:v>1.530007999974714E-4</c:v>
                </c:pt>
                <c:pt idx="8">
                  <c:v>1.5295060000042326E-4</c:v>
                </c:pt>
                <c:pt idx="9">
                  <c:v>-0.55297354084000006</c:v>
                </c:pt>
                <c:pt idx="10">
                  <c:v>-1.5174404093199989</c:v>
                </c:pt>
                <c:pt idx="11">
                  <c:v>-2.2478250389600021</c:v>
                </c:pt>
                <c:pt idx="12">
                  <c:v>-5.9985280563600014</c:v>
                </c:pt>
                <c:pt idx="13">
                  <c:v>-13.287570781199999</c:v>
                </c:pt>
                <c:pt idx="14">
                  <c:v>-9.5273824909999973</c:v>
                </c:pt>
                <c:pt idx="15">
                  <c:v>-9.5273830610000019</c:v>
                </c:pt>
                <c:pt idx="16">
                  <c:v>-5.5258520688800132</c:v>
                </c:pt>
                <c:pt idx="17">
                  <c:v>-7.0299748611199959</c:v>
                </c:pt>
                <c:pt idx="18">
                  <c:v>-7.0299758497200031</c:v>
                </c:pt>
                <c:pt idx="19">
                  <c:v>-7.0299758522399927</c:v>
                </c:pt>
                <c:pt idx="20">
                  <c:v>-7.0299757942400021</c:v>
                </c:pt>
                <c:pt idx="21">
                  <c:v>-7.0299762839599964</c:v>
                </c:pt>
                <c:pt idx="22">
                  <c:v>-7.0300167921599979</c:v>
                </c:pt>
                <c:pt idx="23">
                  <c:v>-4.4157017218399943</c:v>
                </c:pt>
                <c:pt idx="24">
                  <c:v>-4.4153650856400013</c:v>
                </c:pt>
                <c:pt idx="25">
                  <c:v>4.2653869674400013</c:v>
                </c:pt>
                <c:pt idx="26">
                  <c:v>20.553384164320008</c:v>
                </c:pt>
                <c:pt idx="27">
                  <c:v>20.553410080640006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-1.9919999982853653E-8</c:v>
                </c:pt>
                <c:pt idx="1">
                  <c:v>-2.2139999944492672E-8</c:v>
                </c:pt>
                <c:pt idx="2">
                  <c:v>-2.4899999950811491E-8</c:v>
                </c:pt>
                <c:pt idx="3">
                  <c:v>-3.0399999961794322E-8</c:v>
                </c:pt>
                <c:pt idx="4">
                  <c:v>-8.6719999958795313E-8</c:v>
                </c:pt>
                <c:pt idx="5">
                  <c:v>0.28674455178000002</c:v>
                </c:pt>
                <c:pt idx="6">
                  <c:v>0.28674455178000002</c:v>
                </c:pt>
                <c:pt idx="7">
                  <c:v>-1.2452285582599991</c:v>
                </c:pt>
                <c:pt idx="8">
                  <c:v>-1.2452285582599991</c:v>
                </c:pt>
                <c:pt idx="9">
                  <c:v>-1.4266159397</c:v>
                </c:pt>
                <c:pt idx="10">
                  <c:v>-1.4266159647399999</c:v>
                </c:pt>
                <c:pt idx="11">
                  <c:v>-1.2280389992000007</c:v>
                </c:pt>
                <c:pt idx="12">
                  <c:v>-1.2280389992200007</c:v>
                </c:pt>
                <c:pt idx="13">
                  <c:v>-1.2280389992400007</c:v>
                </c:pt>
                <c:pt idx="14">
                  <c:v>-1.22803900086</c:v>
                </c:pt>
                <c:pt idx="15">
                  <c:v>-1.2280390138000001</c:v>
                </c:pt>
                <c:pt idx="16">
                  <c:v>-1.2280390456400001</c:v>
                </c:pt>
                <c:pt idx="17">
                  <c:v>0.69974008710000035</c:v>
                </c:pt>
                <c:pt idx="18">
                  <c:v>0.69974008710000035</c:v>
                </c:pt>
                <c:pt idx="19">
                  <c:v>0.69974008710000035</c:v>
                </c:pt>
                <c:pt idx="20">
                  <c:v>0.69974010690000021</c:v>
                </c:pt>
                <c:pt idx="21">
                  <c:v>0.69974009448000007</c:v>
                </c:pt>
                <c:pt idx="22">
                  <c:v>0.69974009211999988</c:v>
                </c:pt>
                <c:pt idx="23">
                  <c:v>0.69974005682000051</c:v>
                </c:pt>
                <c:pt idx="24">
                  <c:v>0.69974011202000064</c:v>
                </c:pt>
                <c:pt idx="25">
                  <c:v>0.41299539204000002</c:v>
                </c:pt>
                <c:pt idx="26">
                  <c:v>0.4129953739800003</c:v>
                </c:pt>
                <c:pt idx="27">
                  <c:v>1.9449684430400005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-1.59E-5</c:v>
                </c:pt>
                <c:pt idx="2">
                  <c:v>-1.59E-5</c:v>
                </c:pt>
                <c:pt idx="3">
                  <c:v>-1.541E-5</c:v>
                </c:pt>
                <c:pt idx="4">
                  <c:v>-427.43126985999999</c:v>
                </c:pt>
                <c:pt idx="5">
                  <c:v>-857.42560166000021</c:v>
                </c:pt>
                <c:pt idx="6">
                  <c:v>-857.42560166000021</c:v>
                </c:pt>
                <c:pt idx="7">
                  <c:v>-786.40723573000014</c:v>
                </c:pt>
                <c:pt idx="8">
                  <c:v>-786.40723573000014</c:v>
                </c:pt>
                <c:pt idx="9">
                  <c:v>-786.40724201</c:v>
                </c:pt>
                <c:pt idx="10">
                  <c:v>-1024.3328311500002</c:v>
                </c:pt>
                <c:pt idx="11">
                  <c:v>-1024.3328311500002</c:v>
                </c:pt>
                <c:pt idx="12">
                  <c:v>-1602.4945346200004</c:v>
                </c:pt>
                <c:pt idx="13">
                  <c:v>-1348.3094451700006</c:v>
                </c:pt>
                <c:pt idx="14">
                  <c:v>-1640.4324746900004</c:v>
                </c:pt>
                <c:pt idx="15">
                  <c:v>-1640.4324852900002</c:v>
                </c:pt>
                <c:pt idx="16">
                  <c:v>-2514.9018420699999</c:v>
                </c:pt>
                <c:pt idx="17">
                  <c:v>-2295.9887998300001</c:v>
                </c:pt>
                <c:pt idx="18">
                  <c:v>-2295.9887998300001</c:v>
                </c:pt>
                <c:pt idx="19">
                  <c:v>-1173.4395531700002</c:v>
                </c:pt>
                <c:pt idx="20">
                  <c:v>2001.9954549500007</c:v>
                </c:pt>
                <c:pt idx="21">
                  <c:v>1857.3719308899999</c:v>
                </c:pt>
                <c:pt idx="22">
                  <c:v>2116.0369454400015</c:v>
                </c:pt>
                <c:pt idx="23">
                  <c:v>2116.0369845000014</c:v>
                </c:pt>
                <c:pt idx="24">
                  <c:v>4212.7660296100012</c:v>
                </c:pt>
                <c:pt idx="25">
                  <c:v>4212.7660349100033</c:v>
                </c:pt>
                <c:pt idx="26">
                  <c:v>5769.4650906100005</c:v>
                </c:pt>
                <c:pt idx="27">
                  <c:v>7095.6176657100004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390.00000000000006</c:v>
                </c:pt>
                <c:pt idx="5">
                  <c:v>390.00000000000006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-4.6000000000000034E-6</c:v>
                </c:pt>
                <c:pt idx="6">
                  <c:v>-2.6699999999999998E-6</c:v>
                </c:pt>
                <c:pt idx="7">
                  <c:v>-628.21378407999998</c:v>
                </c:pt>
                <c:pt idx="8">
                  <c:v>-628.21379133999994</c:v>
                </c:pt>
                <c:pt idx="9">
                  <c:v>-794.38463216000002</c:v>
                </c:pt>
                <c:pt idx="10">
                  <c:v>-794.38478534000001</c:v>
                </c:pt>
                <c:pt idx="11">
                  <c:v>-757.14711296000007</c:v>
                </c:pt>
                <c:pt idx="12">
                  <c:v>-838.90014548000022</c:v>
                </c:pt>
                <c:pt idx="13">
                  <c:v>-734.76263094000001</c:v>
                </c:pt>
                <c:pt idx="14">
                  <c:v>-324.81934184999977</c:v>
                </c:pt>
                <c:pt idx="15">
                  <c:v>-596.29712655000003</c:v>
                </c:pt>
                <c:pt idx="16">
                  <c:v>-83.851432000000159</c:v>
                </c:pt>
                <c:pt idx="17">
                  <c:v>111.26451230999965</c:v>
                </c:pt>
                <c:pt idx="18">
                  <c:v>-206.28484454000045</c:v>
                </c:pt>
                <c:pt idx="19">
                  <c:v>-116.82251051999992</c:v>
                </c:pt>
                <c:pt idx="20">
                  <c:v>-104.36625071000026</c:v>
                </c:pt>
                <c:pt idx="21">
                  <c:v>-104.36621687000024</c:v>
                </c:pt>
                <c:pt idx="22">
                  <c:v>-210.45570773000054</c:v>
                </c:pt>
                <c:pt idx="23">
                  <c:v>570.41100327000004</c:v>
                </c:pt>
                <c:pt idx="24">
                  <c:v>2039.1165013000018</c:v>
                </c:pt>
                <c:pt idx="25">
                  <c:v>2160.4733930000016</c:v>
                </c:pt>
                <c:pt idx="26">
                  <c:v>2293.3646811900003</c:v>
                </c:pt>
                <c:pt idx="27">
                  <c:v>2614.567087840001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-1.255E-5</c:v>
                </c:pt>
                <c:pt idx="1">
                  <c:v>-1.3879999999999996E-5</c:v>
                </c:pt>
                <c:pt idx="2">
                  <c:v>5.2226699998527693E-3</c:v>
                </c:pt>
                <c:pt idx="3">
                  <c:v>5.220950000079938E-3</c:v>
                </c:pt>
                <c:pt idx="4">
                  <c:v>-3.6654839999755495E-2</c:v>
                </c:pt>
                <c:pt idx="5">
                  <c:v>16.098736059999737</c:v>
                </c:pt>
                <c:pt idx="6">
                  <c:v>1.9167020000168122E-2</c:v>
                </c:pt>
                <c:pt idx="7">
                  <c:v>1.911242000051061E-2</c:v>
                </c:pt>
                <c:pt idx="8">
                  <c:v>1.9106250000277214E-2</c:v>
                </c:pt>
                <c:pt idx="9">
                  <c:v>-138.26215808999996</c:v>
                </c:pt>
                <c:pt idx="10">
                  <c:v>-379.3788402299997</c:v>
                </c:pt>
                <c:pt idx="11">
                  <c:v>-561.97497034999969</c:v>
                </c:pt>
                <c:pt idx="12">
                  <c:v>-847.3281060599993</c:v>
                </c:pt>
                <c:pt idx="13">
                  <c:v>-1758.4584587599988</c:v>
                </c:pt>
                <c:pt idx="14">
                  <c:v>-529.49032887000067</c:v>
                </c:pt>
                <c:pt idx="15">
                  <c:v>-529.49043853000057</c:v>
                </c:pt>
                <c:pt idx="16">
                  <c:v>470.89232929999798</c:v>
                </c:pt>
                <c:pt idx="17">
                  <c:v>339.1512832999997</c:v>
                </c:pt>
                <c:pt idx="18">
                  <c:v>339.15114123999956</c:v>
                </c:pt>
                <c:pt idx="19">
                  <c:v>339.15114063000055</c:v>
                </c:pt>
                <c:pt idx="20">
                  <c:v>339.15114694000033</c:v>
                </c:pt>
                <c:pt idx="21">
                  <c:v>339.15106236999964</c:v>
                </c:pt>
                <c:pt idx="22">
                  <c:v>339.14603090999879</c:v>
                </c:pt>
                <c:pt idx="23">
                  <c:v>992.72456004999947</c:v>
                </c:pt>
                <c:pt idx="24">
                  <c:v>992.76660628999912</c:v>
                </c:pt>
                <c:pt idx="25">
                  <c:v>2077.8606549899978</c:v>
                </c:pt>
                <c:pt idx="26">
                  <c:v>4113.860291259999</c:v>
                </c:pt>
                <c:pt idx="27">
                  <c:v>4113.8635561800002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-9.9599999998645217E-6</c:v>
                </c:pt>
                <c:pt idx="1">
                  <c:v>-1.1069999970914068E-5</c:v>
                </c:pt>
                <c:pt idx="2">
                  <c:v>-1.2449999985619797E-5</c:v>
                </c:pt>
                <c:pt idx="3">
                  <c:v>-1.5199999950255005E-5</c:v>
                </c:pt>
                <c:pt idx="4">
                  <c:v>-4.3360000006487098E-5</c:v>
                </c:pt>
                <c:pt idx="5">
                  <c:v>143.37227588999997</c:v>
                </c:pt>
                <c:pt idx="6">
                  <c:v>143.37227588999997</c:v>
                </c:pt>
                <c:pt idx="7">
                  <c:v>-622.61427912999977</c:v>
                </c:pt>
                <c:pt idx="8">
                  <c:v>-622.61427912999977</c:v>
                </c:pt>
                <c:pt idx="9">
                  <c:v>-713.30796984999984</c:v>
                </c:pt>
                <c:pt idx="10">
                  <c:v>-713.30798237000022</c:v>
                </c:pt>
                <c:pt idx="11">
                  <c:v>-614.01949960000002</c:v>
                </c:pt>
                <c:pt idx="12">
                  <c:v>-614.01949961000014</c:v>
                </c:pt>
                <c:pt idx="13">
                  <c:v>-614.01949962000003</c:v>
                </c:pt>
                <c:pt idx="14">
                  <c:v>-614.01950042999988</c:v>
                </c:pt>
                <c:pt idx="15">
                  <c:v>-614.0195068999999</c:v>
                </c:pt>
                <c:pt idx="16">
                  <c:v>-614.01952282000002</c:v>
                </c:pt>
                <c:pt idx="17">
                  <c:v>349.87004354999999</c:v>
                </c:pt>
                <c:pt idx="18">
                  <c:v>349.87004354999999</c:v>
                </c:pt>
                <c:pt idx="19">
                  <c:v>349.87004354999999</c:v>
                </c:pt>
                <c:pt idx="20">
                  <c:v>349.87005344999994</c:v>
                </c:pt>
                <c:pt idx="21">
                  <c:v>349.87004723999991</c:v>
                </c:pt>
                <c:pt idx="22">
                  <c:v>349.87004606000011</c:v>
                </c:pt>
                <c:pt idx="23">
                  <c:v>349.87002840999986</c:v>
                </c:pt>
                <c:pt idx="24">
                  <c:v>349.87005600999998</c:v>
                </c:pt>
                <c:pt idx="25">
                  <c:v>206.49769601999998</c:v>
                </c:pt>
                <c:pt idx="26">
                  <c:v>206.49768698999998</c:v>
                </c:pt>
                <c:pt idx="27">
                  <c:v>972.48422152000035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123.47744071720808</c:v>
                </c:pt>
                <c:pt idx="1">
                  <c:v>147.25742149970756</c:v>
                </c:pt>
                <c:pt idx="2">
                  <c:v>432.87185040930854</c:v>
                </c:pt>
                <c:pt idx="3">
                  <c:v>451.47500680420853</c:v>
                </c:pt>
                <c:pt idx="4">
                  <c:v>1168.7430626312089</c:v>
                </c:pt>
                <c:pt idx="5">
                  <c:v>943.86245549443083</c:v>
                </c:pt>
                <c:pt idx="6">
                  <c:v>1118.3835150168889</c:v>
                </c:pt>
                <c:pt idx="7">
                  <c:v>2663.4264509830628</c:v>
                </c:pt>
                <c:pt idx="8">
                  <c:v>1890.3879577095049</c:v>
                </c:pt>
                <c:pt idx="9">
                  <c:v>1750.7517366727488</c:v>
                </c:pt>
                <c:pt idx="10">
                  <c:v>2401.2583932634097</c:v>
                </c:pt>
                <c:pt idx="11">
                  <c:v>2486.3737544966079</c:v>
                </c:pt>
                <c:pt idx="12">
                  <c:v>4987.3452774403886</c:v>
                </c:pt>
                <c:pt idx="13">
                  <c:v>4654.5896366389588</c:v>
                </c:pt>
                <c:pt idx="14">
                  <c:v>5296.1652447965826</c:v>
                </c:pt>
                <c:pt idx="15">
                  <c:v>8669.7200851268262</c:v>
                </c:pt>
                <c:pt idx="16">
                  <c:v>8400.2643444872647</c:v>
                </c:pt>
                <c:pt idx="17">
                  <c:v>10439.087754509366</c:v>
                </c:pt>
                <c:pt idx="18">
                  <c:v>11575.963946341766</c:v>
                </c:pt>
                <c:pt idx="19">
                  <c:v>9762.6623678189408</c:v>
                </c:pt>
                <c:pt idx="20">
                  <c:v>11277.635156223629</c:v>
                </c:pt>
                <c:pt idx="21">
                  <c:v>11413.383095534884</c:v>
                </c:pt>
                <c:pt idx="22">
                  <c:v>10801.494877220841</c:v>
                </c:pt>
                <c:pt idx="23">
                  <c:v>11695.855702229304</c:v>
                </c:pt>
                <c:pt idx="24">
                  <c:v>11962.581931321129</c:v>
                </c:pt>
                <c:pt idx="25">
                  <c:v>12478.490915576873</c:v>
                </c:pt>
                <c:pt idx="26">
                  <c:v>12844.264878788897</c:v>
                </c:pt>
                <c:pt idx="27">
                  <c:v>13479.676866899332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-124.97754748261991</c:v>
                </c:pt>
                <c:pt idx="1">
                  <c:v>-22.85877758572974</c:v>
                </c:pt>
                <c:pt idx="2">
                  <c:v>11.515365195635241</c:v>
                </c:pt>
                <c:pt idx="3">
                  <c:v>338.99780712468555</c:v>
                </c:pt>
                <c:pt idx="4">
                  <c:v>-279.90093012975103</c:v>
                </c:pt>
                <c:pt idx="5">
                  <c:v>200.7586655940554</c:v>
                </c:pt>
                <c:pt idx="6">
                  <c:v>567.26045756772646</c:v>
                </c:pt>
                <c:pt idx="7">
                  <c:v>835.13824800138809</c:v>
                </c:pt>
                <c:pt idx="8">
                  <c:v>-107.20693812003265</c:v>
                </c:pt>
                <c:pt idx="9">
                  <c:v>396.76713272856068</c:v>
                </c:pt>
                <c:pt idx="10">
                  <c:v>1157.9937250613943</c:v>
                </c:pt>
                <c:pt idx="11">
                  <c:v>645.28198990431792</c:v>
                </c:pt>
                <c:pt idx="12">
                  <c:v>745.59976838727016</c:v>
                </c:pt>
                <c:pt idx="13">
                  <c:v>-605.89572314492034</c:v>
                </c:pt>
                <c:pt idx="14">
                  <c:v>-240.31255130245881</c:v>
                </c:pt>
                <c:pt idx="15">
                  <c:v>-4327.582562243233</c:v>
                </c:pt>
                <c:pt idx="16">
                  <c:v>-5117.7052818752118</c:v>
                </c:pt>
                <c:pt idx="17">
                  <c:v>-3315.0322463872026</c:v>
                </c:pt>
                <c:pt idx="18">
                  <c:v>-3170.6692677165302</c:v>
                </c:pt>
                <c:pt idx="19">
                  <c:v>-4587.8807529362584</c:v>
                </c:pt>
                <c:pt idx="20">
                  <c:v>-3894.5944191320468</c:v>
                </c:pt>
                <c:pt idx="21">
                  <c:v>-3860.0465537885693</c:v>
                </c:pt>
                <c:pt idx="22">
                  <c:v>-4754.4261207789696</c:v>
                </c:pt>
                <c:pt idx="23">
                  <c:v>-3808.57147237564</c:v>
                </c:pt>
                <c:pt idx="24">
                  <c:v>-4489.0740605478632</c:v>
                </c:pt>
                <c:pt idx="25">
                  <c:v>-4766.3654176362115</c:v>
                </c:pt>
                <c:pt idx="26">
                  <c:v>-5041.1154453188665</c:v>
                </c:pt>
                <c:pt idx="27">
                  <c:v>-5086.3002878059178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-1.5001067654118287</c:v>
                </c:pt>
                <c:pt idx="1">
                  <c:v>124.39864391397782</c:v>
                </c:pt>
                <c:pt idx="2">
                  <c:v>444.38721560494378</c:v>
                </c:pt>
                <c:pt idx="3">
                  <c:v>790.47281392889408</c:v>
                </c:pt>
                <c:pt idx="4">
                  <c:v>888.84213250145785</c:v>
                </c:pt>
                <c:pt idx="5">
                  <c:v>1144.6211210884862</c:v>
                </c:pt>
                <c:pt idx="6">
                  <c:v>1685.6439725846153</c:v>
                </c:pt>
                <c:pt idx="7">
                  <c:v>3498.5646989844508</c:v>
                </c:pt>
                <c:pt idx="8">
                  <c:v>1783.1810195894723</c:v>
                </c:pt>
                <c:pt idx="9">
                  <c:v>2147.5188694013095</c:v>
                </c:pt>
                <c:pt idx="10">
                  <c:v>3559.2521183248041</c:v>
                </c:pt>
                <c:pt idx="11">
                  <c:v>3131.6557444009259</c:v>
                </c:pt>
                <c:pt idx="12">
                  <c:v>5732.9450458276588</c:v>
                </c:pt>
                <c:pt idx="13">
                  <c:v>4048.6939134940385</c:v>
                </c:pt>
                <c:pt idx="14">
                  <c:v>5055.8526934941237</c:v>
                </c:pt>
                <c:pt idx="15">
                  <c:v>4342.1375228835932</c:v>
                </c:pt>
                <c:pt idx="16">
                  <c:v>3282.5590626120529</c:v>
                </c:pt>
                <c:pt idx="17">
                  <c:v>7124.0555081221637</c:v>
                </c:pt>
                <c:pt idx="18">
                  <c:v>8405.294678625236</c:v>
                </c:pt>
                <c:pt idx="19">
                  <c:v>5174.7816148826823</c:v>
                </c:pt>
                <c:pt idx="20">
                  <c:v>7383.0407370915818</c:v>
                </c:pt>
                <c:pt idx="21">
                  <c:v>7553.3365417463147</c:v>
                </c:pt>
                <c:pt idx="22">
                  <c:v>6047.0687564418713</c:v>
                </c:pt>
                <c:pt idx="23">
                  <c:v>7887.2842298536643</c:v>
                </c:pt>
                <c:pt idx="24">
                  <c:v>7473.5078707732655</c:v>
                </c:pt>
                <c:pt idx="25">
                  <c:v>7712.1254979406613</c:v>
                </c:pt>
                <c:pt idx="26">
                  <c:v>7803.149433470031</c:v>
                </c:pt>
                <c:pt idx="27">
                  <c:v>8393.376579093414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46230"/>
          <a:ext cx="6042481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46468"/>
          <a:ext cx="6014541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78598"/>
          <a:ext cx="5991681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148047"/>
          <a:ext cx="6010731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316949"/>
          <a:ext cx="6010731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644349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912503"/>
          <a:ext cx="6018986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300919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25"/>
  <cols>
    <col min="1" max="1" width="9" style="30"/>
    <col min="2" max="2" width="87.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20.2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5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285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zoomScaleNormal="100" workbookViewId="0"/>
  </sheetViews>
  <sheetFormatPr defaultColWidth="8" defaultRowHeight="14.25"/>
  <cols>
    <col min="1" max="1" width="8" style="6"/>
    <col min="2" max="2" width="26.125" style="6" customWidth="1"/>
    <col min="3" max="3" width="63.37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20.25" thickBot="1">
      <c r="A2" s="33"/>
      <c r="B2" s="79" t="s">
        <v>260</v>
      </c>
      <c r="C2" s="79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299</v>
      </c>
      <c r="C6" s="40" t="s">
        <v>300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41" t="s">
        <v>24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32.450000000000003" customHeight="1">
      <c r="A9" s="33"/>
      <c r="B9" s="80" t="s">
        <v>301</v>
      </c>
      <c r="C9" s="80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5" thickBot="1">
      <c r="A11" s="33"/>
      <c r="B11" s="41" t="s">
        <v>25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5" thickBot="1">
      <c r="A12" s="33"/>
      <c r="B12" s="45" t="s">
        <v>26</v>
      </c>
      <c r="C12" s="46" t="s">
        <v>27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00000000000001" customHeight="1" thickBot="1">
      <c r="A13" s="33"/>
      <c r="B13" s="75" t="s">
        <v>275</v>
      </c>
      <c r="C13" s="40" t="s">
        <v>283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00000000000001" customHeight="1" thickBot="1">
      <c r="A14" s="33"/>
      <c r="B14" s="75" t="s">
        <v>28</v>
      </c>
      <c r="C14" s="40" t="s">
        <v>29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00000000000001" customHeight="1" thickBot="1">
      <c r="A15" s="33"/>
      <c r="B15" s="75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00000000000001" customHeight="1" thickBot="1">
      <c r="A16" s="33"/>
      <c r="B16" s="75" t="s">
        <v>261</v>
      </c>
      <c r="C16" s="63" t="s">
        <v>32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50000000000001" customHeight="1" thickBot="1">
      <c r="A17" s="33"/>
      <c r="B17" s="75" t="s">
        <v>33</v>
      </c>
      <c r="C17" s="63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50000000000001" customHeight="1">
      <c r="A18" s="33"/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2">
    <mergeCell ref="B2:C2"/>
    <mergeCell ref="B9:C9"/>
  </mergeCells>
  <phoneticPr fontId="36" type="noConversion"/>
  <hyperlinks>
    <hyperlink ref="B13" location="CDPs!A1" display="CDPs" xr:uid="{3D87B057-9204-449A-BCDD-2BC99E39FBAE}"/>
    <hyperlink ref="B14" location="Summary!A1" display="Summary" xr:uid="{8030543A-9F42-4818-A6E7-6D7666E7FEF1}"/>
    <hyperlink ref="B15" location="Comparison!A1" display="Comparison" xr:uid="{686DB2D4-E395-46D9-BF50-3E63F56A21AF}"/>
    <hyperlink ref="B16" location="'REZ Generation Capacity'!A1" display="REZ Generation Capacity" xr:uid="{4E2BFBA7-8BD3-4C48-BE09-8C6CEEAFE5C2}"/>
    <hyperlink ref="B17" location="'REZ Generation'!A1" display="REZ Generation" xr:uid="{81E573B9-DB4E-4585-AB24-1E6E6DC3B5E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125" defaultRowHeight="14.25"/>
  <cols>
    <col min="1" max="1" width="11.625" style="6" customWidth="1"/>
    <col min="2" max="2" width="70.75" style="6" bestFit="1" customWidth="1"/>
    <col min="3" max="3" width="14" style="6" bestFit="1" customWidth="1"/>
    <col min="4" max="5" width="12.375" style="6" bestFit="1" customWidth="1"/>
    <col min="6" max="7" width="14.25" style="6" bestFit="1" customWidth="1"/>
    <col min="8" max="16384" width="22.125" style="6"/>
  </cols>
  <sheetData>
    <row r="1" spans="1:8" ht="23.25">
      <c r="A1" s="34"/>
      <c r="B1" s="34"/>
      <c r="C1" s="34"/>
      <c r="D1" s="35"/>
    </row>
    <row r="2" spans="1:8" ht="20.25" thickBot="1">
      <c r="A2" s="36" t="s">
        <v>274</v>
      </c>
      <c r="B2" s="36"/>
      <c r="C2" s="36"/>
      <c r="D2" s="36"/>
      <c r="E2" s="36"/>
    </row>
    <row r="3" spans="1:8" ht="15.75" thickTop="1" thickBot="1"/>
    <row r="4" spans="1:8" ht="23.25" thickBot="1">
      <c r="A4" s="68"/>
      <c r="B4" s="68" t="s">
        <v>265</v>
      </c>
      <c r="C4" s="68" t="s">
        <v>242</v>
      </c>
      <c r="D4" s="68" t="s">
        <v>245</v>
      </c>
      <c r="E4" s="68" t="s">
        <v>266</v>
      </c>
      <c r="F4" s="68" t="s">
        <v>267</v>
      </c>
      <c r="G4" s="68" t="s">
        <v>246</v>
      </c>
      <c r="H4" s="68" t="s">
        <v>237</v>
      </c>
    </row>
    <row r="5" spans="1:8" ht="15" thickBot="1">
      <c r="A5" s="69" t="s">
        <v>115</v>
      </c>
      <c r="B5" s="70" t="s">
        <v>286</v>
      </c>
      <c r="C5" s="71" t="s">
        <v>268</v>
      </c>
      <c r="D5" s="72" t="s">
        <v>268</v>
      </c>
      <c r="E5" s="71"/>
      <c r="F5" s="73"/>
      <c r="G5" s="71"/>
      <c r="H5" s="73"/>
    </row>
    <row r="6" spans="1:8">
      <c r="A6" s="85" t="s">
        <v>128</v>
      </c>
      <c r="B6" s="87" t="s">
        <v>287</v>
      </c>
      <c r="C6" s="81" t="s">
        <v>268</v>
      </c>
      <c r="D6" s="89" t="s">
        <v>268</v>
      </c>
      <c r="E6" s="81" t="s">
        <v>268</v>
      </c>
      <c r="F6" s="89" t="s">
        <v>268</v>
      </c>
      <c r="G6" s="81"/>
      <c r="H6" s="83"/>
    </row>
    <row r="7" spans="1:8" ht="24.75" customHeight="1" thickBot="1">
      <c r="A7" s="86"/>
      <c r="B7" s="88"/>
      <c r="C7" s="82"/>
      <c r="D7" s="90"/>
      <c r="E7" s="82"/>
      <c r="F7" s="90"/>
      <c r="G7" s="82"/>
      <c r="H7" s="84"/>
    </row>
    <row r="8" spans="1:8" ht="15" thickBot="1">
      <c r="A8" s="69" t="s">
        <v>129</v>
      </c>
      <c r="B8" s="70" t="s">
        <v>288</v>
      </c>
      <c r="C8" s="71" t="s">
        <v>268</v>
      </c>
      <c r="D8" s="72" t="s">
        <v>268</v>
      </c>
      <c r="E8" s="71" t="s">
        <v>268</v>
      </c>
      <c r="F8" s="72" t="s">
        <v>268</v>
      </c>
      <c r="G8" s="71" t="s">
        <v>268</v>
      </c>
      <c r="H8" s="72" t="s">
        <v>268</v>
      </c>
    </row>
    <row r="9" spans="1:8">
      <c r="A9" s="85" t="s">
        <v>130</v>
      </c>
      <c r="B9" s="87" t="s">
        <v>289</v>
      </c>
      <c r="C9" s="81" t="s">
        <v>268</v>
      </c>
      <c r="D9" s="83"/>
      <c r="E9" s="81"/>
      <c r="F9" s="83"/>
      <c r="G9" s="81"/>
      <c r="H9" s="83"/>
    </row>
    <row r="10" spans="1:8" ht="15" thickBot="1">
      <c r="A10" s="86"/>
      <c r="B10" s="88"/>
      <c r="C10" s="82"/>
      <c r="D10" s="84"/>
      <c r="E10" s="82"/>
      <c r="F10" s="84"/>
      <c r="G10" s="82"/>
      <c r="H10" s="84"/>
    </row>
    <row r="11" spans="1:8" ht="15" thickBot="1">
      <c r="A11" s="69" t="s">
        <v>131</v>
      </c>
      <c r="B11" s="70" t="s">
        <v>290</v>
      </c>
      <c r="C11" s="71" t="s">
        <v>268</v>
      </c>
      <c r="D11" s="72" t="s">
        <v>268</v>
      </c>
      <c r="E11" s="71" t="s">
        <v>268</v>
      </c>
      <c r="F11" s="73"/>
      <c r="G11" s="71"/>
      <c r="H11" s="73"/>
    </row>
    <row r="12" spans="1:8" ht="15" thickBot="1">
      <c r="A12" s="69" t="s">
        <v>132</v>
      </c>
      <c r="B12" s="70" t="s">
        <v>291</v>
      </c>
      <c r="C12" s="71" t="s">
        <v>268</v>
      </c>
      <c r="D12" s="72" t="s">
        <v>268</v>
      </c>
      <c r="E12" s="71"/>
      <c r="F12" s="72" t="s">
        <v>268</v>
      </c>
      <c r="G12" s="71"/>
      <c r="H12" s="73"/>
    </row>
    <row r="13" spans="1:8" ht="15" thickBot="1">
      <c r="A13" s="69" t="s">
        <v>133</v>
      </c>
      <c r="B13" s="70" t="s">
        <v>292</v>
      </c>
      <c r="C13" s="71"/>
      <c r="D13" s="72" t="s">
        <v>268</v>
      </c>
      <c r="E13" s="71"/>
      <c r="F13" s="73"/>
      <c r="G13" s="71"/>
      <c r="H13" s="73"/>
    </row>
    <row r="14" spans="1:8" ht="15" thickBot="1">
      <c r="A14" s="69" t="s">
        <v>134</v>
      </c>
      <c r="B14" s="70" t="s">
        <v>293</v>
      </c>
      <c r="C14" s="71" t="s">
        <v>268</v>
      </c>
      <c r="D14" s="72" t="s">
        <v>268</v>
      </c>
      <c r="E14" s="71" t="s">
        <v>268</v>
      </c>
      <c r="F14" s="72" t="s">
        <v>268</v>
      </c>
      <c r="G14" s="71" t="s">
        <v>268</v>
      </c>
      <c r="H14" s="73"/>
    </row>
    <row r="15" spans="1:8" ht="15" thickBot="1">
      <c r="A15" s="69" t="s">
        <v>135</v>
      </c>
      <c r="B15" s="72" t="s">
        <v>269</v>
      </c>
      <c r="C15" s="71"/>
      <c r="D15" s="73"/>
      <c r="E15" s="71"/>
      <c r="F15" s="73"/>
      <c r="G15" s="71"/>
      <c r="H15" s="73"/>
    </row>
    <row r="16" spans="1:8" ht="15" thickBot="1">
      <c r="A16" s="69" t="s">
        <v>136</v>
      </c>
      <c r="B16" s="72" t="s">
        <v>294</v>
      </c>
      <c r="C16" s="71" t="s">
        <v>268</v>
      </c>
      <c r="D16" s="72" t="s">
        <v>268</v>
      </c>
      <c r="E16" s="71" t="s">
        <v>268</v>
      </c>
      <c r="F16" s="72" t="s">
        <v>270</v>
      </c>
      <c r="G16" s="71"/>
      <c r="H16" s="73"/>
    </row>
    <row r="17" spans="1:8" ht="15" thickBot="1">
      <c r="A17" s="69" t="s">
        <v>137</v>
      </c>
      <c r="B17" s="72" t="s">
        <v>295</v>
      </c>
      <c r="C17" s="71" t="s">
        <v>268</v>
      </c>
      <c r="D17" s="72" t="s">
        <v>268</v>
      </c>
      <c r="E17" s="71" t="s">
        <v>268</v>
      </c>
      <c r="F17" s="72" t="s">
        <v>270</v>
      </c>
      <c r="G17" s="71" t="s">
        <v>268</v>
      </c>
      <c r="H17" s="73"/>
    </row>
    <row r="18" spans="1:8" ht="15" thickBot="1">
      <c r="A18" s="69" t="s">
        <v>138</v>
      </c>
      <c r="B18" s="72" t="s">
        <v>296</v>
      </c>
      <c r="C18" s="71" t="s">
        <v>268</v>
      </c>
      <c r="D18" s="72" t="s">
        <v>268</v>
      </c>
      <c r="E18" s="71" t="s">
        <v>268</v>
      </c>
      <c r="F18" s="72" t="s">
        <v>270</v>
      </c>
      <c r="G18" s="71" t="s">
        <v>270</v>
      </c>
      <c r="H18" s="73"/>
    </row>
    <row r="19" spans="1:8" ht="15" thickBot="1">
      <c r="A19" s="69" t="s">
        <v>139</v>
      </c>
      <c r="B19" s="72" t="s">
        <v>297</v>
      </c>
      <c r="C19" s="71" t="s">
        <v>268</v>
      </c>
      <c r="D19" s="72" t="s">
        <v>268</v>
      </c>
      <c r="E19" s="71" t="s">
        <v>271</v>
      </c>
      <c r="F19" s="72" t="s">
        <v>270</v>
      </c>
      <c r="G19" s="71" t="s">
        <v>270</v>
      </c>
      <c r="H19" s="73"/>
    </row>
    <row r="20" spans="1:8" ht="23.25" thickBot="1">
      <c r="A20" s="69" t="s">
        <v>37</v>
      </c>
      <c r="B20" s="72" t="s">
        <v>272</v>
      </c>
      <c r="C20" s="71"/>
      <c r="D20" s="73"/>
      <c r="E20" s="71"/>
      <c r="F20" s="73"/>
      <c r="G20" s="71"/>
      <c r="H20" s="73"/>
    </row>
    <row r="22" spans="1:8">
      <c r="A22" s="78" t="s">
        <v>303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6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39" width="9" style="6"/>
    <col min="40" max="40" width="9.87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"Case Summary - "&amp;Summary_CDP</f>
        <v>Case Summary - CDP5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255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273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131</v>
      </c>
      <c r="C8" s="37" t="str">
        <f>INDEX(CDPs!$B$5:$B$20,MATCH(Summary_CDP,CDPs!$A$5:$A$20,0),1)</f>
        <v xml:space="preserve">Progressive Change least-cost DP, with Marinus Link actionable </v>
      </c>
    </row>
    <row r="11" spans="1:37" s="48" customFormat="1" ht="24" thickBot="1">
      <c r="A11" s="49" t="s">
        <v>252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60335.054259485223</v>
      </c>
      <c r="J15" s="16">
        <f>SUMIFS(Costs!C:C,Costs!$A:$A,Summary_CDP,Costs!$B:$B,$H15)/1000</f>
        <v>72.357875819070301</v>
      </c>
      <c r="K15" s="16">
        <f>SUMIFS(Costs!D:D,Costs!$A:$A,Summary_CDP,Costs!$B:$B,$H15)/1000</f>
        <v>407.87309050886711</v>
      </c>
      <c r="L15" s="16">
        <f>SUMIFS(Costs!E:E,Costs!$A:$A,Summary_CDP,Costs!$B:$B,$H15)/1000</f>
        <v>750.71545844803802</v>
      </c>
      <c r="M15" s="16">
        <f>SUMIFS(Costs!F:F,Costs!$A:$A,Summary_CDP,Costs!$B:$B,$H15)/1000</f>
        <v>1031.6507408692887</v>
      </c>
      <c r="N15" s="16">
        <f>SUMIFS(Costs!G:G,Costs!$A:$A,Summary_CDP,Costs!$B:$B,$H15)/1000</f>
        <v>1524.8200787800206</v>
      </c>
      <c r="O15" s="16">
        <f>SUMIFS(Costs!H:H,Costs!$A:$A,Summary_CDP,Costs!$B:$B,$H15)/1000</f>
        <v>2002.5189732723798</v>
      </c>
      <c r="P15" s="16">
        <f>SUMIFS(Costs!I:I,Costs!$A:$A,Summary_CDP,Costs!$B:$B,$H15)/1000</f>
        <v>2339.7730222871901</v>
      </c>
      <c r="Q15" s="16">
        <f>SUMIFS(Costs!J:J,Costs!$A:$A,Summary_CDP,Costs!$B:$B,$H15)/1000</f>
        <v>2570.4368482393752</v>
      </c>
      <c r="R15" s="16">
        <f>SUMIFS(Costs!K:K,Costs!$A:$A,Summary_CDP,Costs!$B:$B,$H15)/1000</f>
        <v>2725.0118199996109</v>
      </c>
      <c r="S15" s="16">
        <f>SUMIFS(Costs!L:L,Costs!$A:$A,Summary_CDP,Costs!$B:$B,$H15)/1000</f>
        <v>2887.1618259987981</v>
      </c>
      <c r="T15" s="16">
        <f>SUMIFS(Costs!M:M,Costs!$A:$A,Summary_CDP,Costs!$B:$B,$H15)/1000</f>
        <v>3310.7177097611502</v>
      </c>
      <c r="U15" s="16">
        <f>SUMIFS(Costs!N:N,Costs!$A:$A,Summary_CDP,Costs!$B:$B,$H15)/1000</f>
        <v>3820.5593831450669</v>
      </c>
      <c r="V15" s="16">
        <f>SUMIFS(Costs!O:O,Costs!$A:$A,Summary_CDP,Costs!$B:$B,$H15)/1000</f>
        <v>5167.5708736516126</v>
      </c>
      <c r="W15" s="16">
        <f>SUMIFS(Costs!P:P,Costs!$A:$A,Summary_CDP,Costs!$B:$B,$H15)/1000</f>
        <v>5774.1547213676276</v>
      </c>
      <c r="X15" s="16">
        <f>SUMIFS(Costs!Q:Q,Costs!$A:$A,Summary_CDP,Costs!$B:$B,$H15)/1000</f>
        <v>6428.5271789012413</v>
      </c>
      <c r="Y15" s="16">
        <f>SUMIFS(Costs!R:R,Costs!$A:$A,Summary_CDP,Costs!$B:$B,$H15)/1000</f>
        <v>6964.6477202840606</v>
      </c>
      <c r="Z15" s="16">
        <f>SUMIFS(Costs!S:S,Costs!$A:$A,Summary_CDP,Costs!$B:$B,$H15)/1000</f>
        <v>7405.8442900466907</v>
      </c>
      <c r="AA15" s="16">
        <f>SUMIFS(Costs!T:T,Costs!$A:$A,Summary_CDP,Costs!$B:$B,$H15)/1000</f>
        <v>7979.5552014651457</v>
      </c>
      <c r="AB15" s="16">
        <f>SUMIFS(Costs!U:U,Costs!$A:$A,Summary_CDP,Costs!$B:$B,$H15)/1000</f>
        <v>8136.0863875787127</v>
      </c>
      <c r="AC15" s="16">
        <f>SUMIFS(Costs!V:V,Costs!$A:$A,Summary_CDP,Costs!$B:$B,$H15)/1000</f>
        <v>9135.9089320434123</v>
      </c>
      <c r="AD15" s="16">
        <f>SUMIFS(Costs!W:W,Costs!$A:$A,Summary_CDP,Costs!$B:$B,$H15)/1000</f>
        <v>10279.63020549266</v>
      </c>
      <c r="AE15" s="16">
        <f>SUMIFS(Costs!X:X,Costs!$A:$A,Summary_CDP,Costs!$B:$B,$H15)/1000</f>
        <v>10502.640632213395</v>
      </c>
      <c r="AF15" s="16">
        <f>SUMIFS(Costs!Y:Y,Costs!$A:$A,Summary_CDP,Costs!$B:$B,$H15)/1000</f>
        <v>11131.213025363671</v>
      </c>
      <c r="AG15" s="16">
        <f>SUMIFS(Costs!Z:Z,Costs!$A:$A,Summary_CDP,Costs!$B:$B,$H15)/1000</f>
        <v>12145.043317219461</v>
      </c>
      <c r="AH15" s="16">
        <f>SUMIFS(Costs!AA:AA,Costs!$A:$A,Summary_CDP,Costs!$B:$B,$H15)/1000</f>
        <v>13861.384213387377</v>
      </c>
      <c r="AI15" s="16">
        <f>SUMIFS(Costs!AB:AB,Costs!$A:$A,Summary_CDP,Costs!$B:$B,$H15)/1000</f>
        <v>16188.589923381252</v>
      </c>
      <c r="AJ15" s="16">
        <f>SUMIFS(Costs!AC:AC,Costs!$A:$A,Summary_CDP,Costs!$B:$B,$H15)/1000</f>
        <v>17506.665574887804</v>
      </c>
      <c r="AK15" s="16">
        <f>SUMIFS(Costs!AD:AD,Costs!$A:$A,Summary_CDP,Costs!$B:$B,$H15)/1000</f>
        <v>17553.685237588732</v>
      </c>
    </row>
    <row r="16" spans="1:37" ht="15" customHeight="1">
      <c r="F16" s="38"/>
      <c r="H16" s="25" t="s">
        <v>71</v>
      </c>
      <c r="I16" s="29">
        <f t="shared" si="0"/>
        <v>43547.057841288653</v>
      </c>
      <c r="J16" s="16">
        <f>SUMIFS(Costs!C:C,Costs!$A:$A,Summary_CDP,Costs!$B:$B,$H16)/1000</f>
        <v>2726.9864137351592</v>
      </c>
      <c r="K16" s="16">
        <f>SUMIFS(Costs!D:D,Costs!$A:$A,Summary_CDP,Costs!$B:$B,$H16)/1000</f>
        <v>2782.8783396381223</v>
      </c>
      <c r="L16" s="16">
        <f>SUMIFS(Costs!E:E,Costs!$A:$A,Summary_CDP,Costs!$B:$B,$H16)/1000</f>
        <v>2922.3394181493318</v>
      </c>
      <c r="M16" s="16">
        <f>SUMIFS(Costs!F:F,Costs!$A:$A,Summary_CDP,Costs!$B:$B,$H16)/1000</f>
        <v>3167.2182088189857</v>
      </c>
      <c r="N16" s="16">
        <f>SUMIFS(Costs!G:G,Costs!$A:$A,Summary_CDP,Costs!$B:$B,$H16)/1000</f>
        <v>2979.8517632787302</v>
      </c>
      <c r="O16" s="16">
        <f>SUMIFS(Costs!H:H,Costs!$A:$A,Summary_CDP,Costs!$B:$B,$H16)/1000</f>
        <v>2893.0040750171097</v>
      </c>
      <c r="P16" s="16">
        <f>SUMIFS(Costs!I:I,Costs!$A:$A,Summary_CDP,Costs!$B:$B,$H16)/1000</f>
        <v>2770.7971253322312</v>
      </c>
      <c r="Q16" s="16">
        <f>SUMIFS(Costs!J:J,Costs!$A:$A,Summary_CDP,Costs!$B:$B,$H16)/1000</f>
        <v>3052.1500429415487</v>
      </c>
      <c r="R16" s="16">
        <f>SUMIFS(Costs!K:K,Costs!$A:$A,Summary_CDP,Costs!$B:$B,$H16)/1000</f>
        <v>2684.7045147591816</v>
      </c>
      <c r="S16" s="16">
        <f>SUMIFS(Costs!L:L,Costs!$A:$A,Summary_CDP,Costs!$B:$B,$H16)/1000</f>
        <v>2762.8637510310991</v>
      </c>
      <c r="T16" s="16">
        <f>SUMIFS(Costs!M:M,Costs!$A:$A,Summary_CDP,Costs!$B:$B,$H16)/1000</f>
        <v>2919.2901008167378</v>
      </c>
      <c r="U16" s="16">
        <f>SUMIFS(Costs!N:N,Costs!$A:$A,Summary_CDP,Costs!$B:$B,$H16)/1000</f>
        <v>3068.4333542599948</v>
      </c>
      <c r="V16" s="16">
        <f>SUMIFS(Costs!O:O,Costs!$A:$A,Summary_CDP,Costs!$B:$B,$H16)/1000</f>
        <v>3749.7221319299879</v>
      </c>
      <c r="W16" s="16">
        <f>SUMIFS(Costs!P:P,Costs!$A:$A,Summary_CDP,Costs!$B:$B,$H16)/1000</f>
        <v>3361.8891069757788</v>
      </c>
      <c r="X16" s="16">
        <f>SUMIFS(Costs!Q:Q,Costs!$A:$A,Summary_CDP,Costs!$B:$B,$H16)/1000</f>
        <v>3655.3854650700691</v>
      </c>
      <c r="Y16" s="16">
        <f>SUMIFS(Costs!R:R,Costs!$A:$A,Summary_CDP,Costs!$B:$B,$H16)/1000</f>
        <v>3785.230148014115</v>
      </c>
      <c r="Z16" s="16">
        <f>SUMIFS(Costs!S:S,Costs!$A:$A,Summary_CDP,Costs!$B:$B,$H16)/1000</f>
        <v>3993.0321470578301</v>
      </c>
      <c r="AA16" s="16">
        <f>SUMIFS(Costs!T:T,Costs!$A:$A,Summary_CDP,Costs!$B:$B,$H16)/1000</f>
        <v>4337.3815080719678</v>
      </c>
      <c r="AB16" s="16">
        <f>SUMIFS(Costs!U:U,Costs!$A:$A,Summary_CDP,Costs!$B:$B,$H16)/1000</f>
        <v>4138.833261305037</v>
      </c>
      <c r="AC16" s="16">
        <f>SUMIFS(Costs!V:V,Costs!$A:$A,Summary_CDP,Costs!$B:$B,$H16)/1000</f>
        <v>4488.7770179458757</v>
      </c>
      <c r="AD16" s="16">
        <f>SUMIFS(Costs!W:W,Costs!$A:$A,Summary_CDP,Costs!$B:$B,$H16)/1000</f>
        <v>4474.0301670933868</v>
      </c>
      <c r="AE16" s="16">
        <f>SUMIFS(Costs!X:X,Costs!$A:$A,Summary_CDP,Costs!$B:$B,$H16)/1000</f>
        <v>4242.3460408714809</v>
      </c>
      <c r="AF16" s="16">
        <f>SUMIFS(Costs!Y:Y,Costs!$A:$A,Summary_CDP,Costs!$B:$B,$H16)/1000</f>
        <v>4291.1197450673108</v>
      </c>
      <c r="AG16" s="16">
        <f>SUMIFS(Costs!Z:Z,Costs!$A:$A,Summary_CDP,Costs!$B:$B,$H16)/1000</f>
        <v>4481.4778930268794</v>
      </c>
      <c r="AH16" s="16">
        <f>SUMIFS(Costs!AA:AA,Costs!$A:$A,Summary_CDP,Costs!$B:$B,$H16)/1000</f>
        <v>4803.8896751420871</v>
      </c>
      <c r="AI16" s="16">
        <f>SUMIFS(Costs!AB:AB,Costs!$A:$A,Summary_CDP,Costs!$B:$B,$H16)/1000</f>
        <v>5496.7570246990163</v>
      </c>
      <c r="AJ16" s="16">
        <f>SUMIFS(Costs!AC:AC,Costs!$A:$A,Summary_CDP,Costs!$B:$B,$H16)/1000</f>
        <v>5855.039410129245</v>
      </c>
      <c r="AK16" s="16">
        <f>SUMIFS(Costs!AD:AD,Costs!$A:$A,Summary_CDP,Costs!$B:$B,$H16)/1000</f>
        <v>5823.9651850064483</v>
      </c>
    </row>
    <row r="17" spans="1:37" ht="15" customHeight="1">
      <c r="F17" s="38"/>
      <c r="H17" s="25" t="s">
        <v>72</v>
      </c>
      <c r="I17" s="29">
        <f t="shared" si="0"/>
        <v>21443.821360940867</v>
      </c>
      <c r="J17" s="16">
        <f>SUMIFS(Costs!C:C,Costs!$A:$A,Summary_CDP,Costs!$B:$B,$H17)/1000</f>
        <v>2123.7655920321017</v>
      </c>
      <c r="K17" s="16">
        <f>SUMIFS(Costs!D:D,Costs!$A:$A,Summary_CDP,Costs!$B:$B,$H17)/1000</f>
        <v>1981.0393396328909</v>
      </c>
      <c r="L17" s="16">
        <f>SUMIFS(Costs!E:E,Costs!$A:$A,Summary_CDP,Costs!$B:$B,$H17)/1000</f>
        <v>1897.3717030156615</v>
      </c>
      <c r="M17" s="16">
        <f>SUMIFS(Costs!F:F,Costs!$A:$A,Summary_CDP,Costs!$B:$B,$H17)/1000</f>
        <v>1703.6899267233955</v>
      </c>
      <c r="N17" s="16">
        <f>SUMIFS(Costs!G:G,Costs!$A:$A,Summary_CDP,Costs!$B:$B,$H17)/1000</f>
        <v>1681.7051656235828</v>
      </c>
      <c r="O17" s="16">
        <f>SUMIFS(Costs!H:H,Costs!$A:$A,Summary_CDP,Costs!$B:$B,$H17)/1000</f>
        <v>1668.9939189982601</v>
      </c>
      <c r="P17" s="16">
        <f>SUMIFS(Costs!I:I,Costs!$A:$A,Summary_CDP,Costs!$B:$B,$H17)/1000</f>
        <v>1619.3792951445894</v>
      </c>
      <c r="Q17" s="16">
        <f>SUMIFS(Costs!J:J,Costs!$A:$A,Summary_CDP,Costs!$B:$B,$H17)/1000</f>
        <v>1622.386904734233</v>
      </c>
      <c r="R17" s="16">
        <f>SUMIFS(Costs!K:K,Costs!$A:$A,Summary_CDP,Costs!$B:$B,$H17)/1000</f>
        <v>1737.9407883662027</v>
      </c>
      <c r="S17" s="16">
        <f>SUMIFS(Costs!L:L,Costs!$A:$A,Summary_CDP,Costs!$B:$B,$H17)/1000</f>
        <v>1776.5053877423525</v>
      </c>
      <c r="T17" s="16">
        <f>SUMIFS(Costs!M:M,Costs!$A:$A,Summary_CDP,Costs!$B:$B,$H17)/1000</f>
        <v>1775.0225247265212</v>
      </c>
      <c r="U17" s="16">
        <f>SUMIFS(Costs!N:N,Costs!$A:$A,Summary_CDP,Costs!$B:$B,$H17)/1000</f>
        <v>1846.8352878011185</v>
      </c>
      <c r="V17" s="16">
        <f>SUMIFS(Costs!O:O,Costs!$A:$A,Summary_CDP,Costs!$B:$B,$H17)/1000</f>
        <v>1291.2530343226229</v>
      </c>
      <c r="W17" s="16">
        <f>SUMIFS(Costs!P:P,Costs!$A:$A,Summary_CDP,Costs!$B:$B,$H17)/1000</f>
        <v>1468.079143541858</v>
      </c>
      <c r="X17" s="16">
        <f>SUMIFS(Costs!Q:Q,Costs!$A:$A,Summary_CDP,Costs!$B:$B,$H17)/1000</f>
        <v>1443.5958567429002</v>
      </c>
      <c r="Y17" s="16">
        <f>SUMIFS(Costs!R:R,Costs!$A:$A,Summary_CDP,Costs!$B:$B,$H17)/1000</f>
        <v>1408.9835540080592</v>
      </c>
      <c r="Z17" s="16">
        <f>SUMIFS(Costs!S:S,Costs!$A:$A,Summary_CDP,Costs!$B:$B,$H17)/1000</f>
        <v>1179.6269209666771</v>
      </c>
      <c r="AA17" s="16">
        <f>SUMIFS(Costs!T:T,Costs!$A:$A,Summary_CDP,Costs!$B:$B,$H17)/1000</f>
        <v>1093.6661567924862</v>
      </c>
      <c r="AB17" s="16">
        <f>SUMIFS(Costs!U:U,Costs!$A:$A,Summary_CDP,Costs!$B:$B,$H17)/1000</f>
        <v>1298.9696845743383</v>
      </c>
      <c r="AC17" s="16">
        <f>SUMIFS(Costs!V:V,Costs!$A:$A,Summary_CDP,Costs!$B:$B,$H17)/1000</f>
        <v>1339.5479252563264</v>
      </c>
      <c r="AD17" s="16">
        <f>SUMIFS(Costs!W:W,Costs!$A:$A,Summary_CDP,Costs!$B:$B,$H17)/1000</f>
        <v>1337.5436472296212</v>
      </c>
      <c r="AE17" s="16">
        <f>SUMIFS(Costs!X:X,Costs!$A:$A,Summary_CDP,Costs!$B:$B,$H17)/1000</f>
        <v>1167.9463392337366</v>
      </c>
      <c r="AF17" s="16">
        <f>SUMIFS(Costs!Y:Y,Costs!$A:$A,Summary_CDP,Costs!$B:$B,$H17)/1000</f>
        <v>1445.6738842740092</v>
      </c>
      <c r="AG17" s="16">
        <f>SUMIFS(Costs!Z:Z,Costs!$A:$A,Summary_CDP,Costs!$B:$B,$H17)/1000</f>
        <v>1723.6638519876406</v>
      </c>
      <c r="AH17" s="16">
        <f>SUMIFS(Costs!AA:AA,Costs!$A:$A,Summary_CDP,Costs!$B:$B,$H17)/1000</f>
        <v>1624.1375465032102</v>
      </c>
      <c r="AI17" s="16">
        <f>SUMIFS(Costs!AB:AB,Costs!$A:$A,Summary_CDP,Costs!$B:$B,$H17)/1000</f>
        <v>1862.1972831844478</v>
      </c>
      <c r="AJ17" s="16">
        <f>SUMIFS(Costs!AC:AC,Costs!$A:$A,Summary_CDP,Costs!$B:$B,$H17)/1000</f>
        <v>3328.8003139243692</v>
      </c>
      <c r="AK17" s="16">
        <f>SUMIFS(Costs!AD:AD,Costs!$A:$A,Summary_CDP,Costs!$B:$B,$H17)/1000</f>
        <v>2583.9021010502815</v>
      </c>
    </row>
    <row r="18" spans="1:37" ht="15" customHeight="1">
      <c r="F18" s="38"/>
      <c r="H18" s="25" t="s">
        <v>73</v>
      </c>
      <c r="I18" s="29">
        <f t="shared" si="0"/>
        <v>5557.4618866553019</v>
      </c>
      <c r="J18" s="16">
        <f>SUMIFS(Costs!C:C,Costs!$A:$A,Summary_CDP,Costs!$B:$B,$H18)/1000</f>
        <v>626.96024911882068</v>
      </c>
      <c r="K18" s="16">
        <f>SUMIFS(Costs!D:D,Costs!$A:$A,Summary_CDP,Costs!$B:$B,$H18)/1000</f>
        <v>586.40881614110651</v>
      </c>
      <c r="L18" s="16">
        <f>SUMIFS(Costs!E:E,Costs!$A:$A,Summary_CDP,Costs!$B:$B,$H18)/1000</f>
        <v>563.6926182060065</v>
      </c>
      <c r="M18" s="16">
        <f>SUMIFS(Costs!F:F,Costs!$A:$A,Summary_CDP,Costs!$B:$B,$H18)/1000</f>
        <v>545.169777105496</v>
      </c>
      <c r="N18" s="16">
        <f>SUMIFS(Costs!G:G,Costs!$A:$A,Summary_CDP,Costs!$B:$B,$H18)/1000</f>
        <v>520.06835751298843</v>
      </c>
      <c r="O18" s="16">
        <f>SUMIFS(Costs!H:H,Costs!$A:$A,Summary_CDP,Costs!$B:$B,$H18)/1000</f>
        <v>475.6153284818206</v>
      </c>
      <c r="P18" s="16">
        <f>SUMIFS(Costs!I:I,Costs!$A:$A,Summary_CDP,Costs!$B:$B,$H18)/1000</f>
        <v>460.86506475607393</v>
      </c>
      <c r="Q18" s="16">
        <f>SUMIFS(Costs!J:J,Costs!$A:$A,Summary_CDP,Costs!$B:$B,$H18)/1000</f>
        <v>449.67449401137765</v>
      </c>
      <c r="R18" s="16">
        <f>SUMIFS(Costs!K:K,Costs!$A:$A,Summary_CDP,Costs!$B:$B,$H18)/1000</f>
        <v>447.89798314034852</v>
      </c>
      <c r="S18" s="16">
        <f>SUMIFS(Costs!L:L,Costs!$A:$A,Summary_CDP,Costs!$B:$B,$H18)/1000</f>
        <v>475.7735280621755</v>
      </c>
      <c r="T18" s="16">
        <f>SUMIFS(Costs!M:M,Costs!$A:$A,Summary_CDP,Costs!$B:$B,$H18)/1000</f>
        <v>473.41016982548626</v>
      </c>
      <c r="U18" s="16">
        <f>SUMIFS(Costs!N:N,Costs!$A:$A,Summary_CDP,Costs!$B:$B,$H18)/1000</f>
        <v>480.91918966369059</v>
      </c>
      <c r="V18" s="16">
        <f>SUMIFS(Costs!O:O,Costs!$A:$A,Summary_CDP,Costs!$B:$B,$H18)/1000</f>
        <v>402.13143950945971</v>
      </c>
      <c r="W18" s="16">
        <f>SUMIFS(Costs!P:P,Costs!$A:$A,Summary_CDP,Costs!$B:$B,$H18)/1000</f>
        <v>408.66786170934193</v>
      </c>
      <c r="X18" s="16">
        <f>SUMIFS(Costs!Q:Q,Costs!$A:$A,Summary_CDP,Costs!$B:$B,$H18)/1000</f>
        <v>404.52786572724244</v>
      </c>
      <c r="Y18" s="16">
        <f>SUMIFS(Costs!R:R,Costs!$A:$A,Summary_CDP,Costs!$B:$B,$H18)/1000</f>
        <v>396.2387793188667</v>
      </c>
      <c r="Z18" s="16">
        <f>SUMIFS(Costs!S:S,Costs!$A:$A,Summary_CDP,Costs!$B:$B,$H18)/1000</f>
        <v>346.77104487421764</v>
      </c>
      <c r="AA18" s="16">
        <f>SUMIFS(Costs!T:T,Costs!$A:$A,Summary_CDP,Costs!$B:$B,$H18)/1000</f>
        <v>326.43813745176044</v>
      </c>
      <c r="AB18" s="16">
        <f>SUMIFS(Costs!U:U,Costs!$A:$A,Summary_CDP,Costs!$B:$B,$H18)/1000</f>
        <v>343.60319994888039</v>
      </c>
      <c r="AC18" s="16">
        <f>SUMIFS(Costs!V:V,Costs!$A:$A,Summary_CDP,Costs!$B:$B,$H18)/1000</f>
        <v>292.61088754551935</v>
      </c>
      <c r="AD18" s="16">
        <f>SUMIFS(Costs!W:W,Costs!$A:$A,Summary_CDP,Costs!$B:$B,$H18)/1000</f>
        <v>268.97663704455613</v>
      </c>
      <c r="AE18" s="16">
        <f>SUMIFS(Costs!X:X,Costs!$A:$A,Summary_CDP,Costs!$B:$B,$H18)/1000</f>
        <v>247.95716620164853</v>
      </c>
      <c r="AF18" s="16">
        <f>SUMIFS(Costs!Y:Y,Costs!$A:$A,Summary_CDP,Costs!$B:$B,$H18)/1000</f>
        <v>224.66534702083612</v>
      </c>
      <c r="AG18" s="16">
        <f>SUMIFS(Costs!Z:Z,Costs!$A:$A,Summary_CDP,Costs!$B:$B,$H18)/1000</f>
        <v>226.87940861698976</v>
      </c>
      <c r="AH18" s="16">
        <f>SUMIFS(Costs!AA:AA,Costs!$A:$A,Summary_CDP,Costs!$B:$B,$H18)/1000</f>
        <v>211.58049352637212</v>
      </c>
      <c r="AI18" s="16">
        <f>SUMIFS(Costs!AB:AB,Costs!$A:$A,Summary_CDP,Costs!$B:$B,$H18)/1000</f>
        <v>195.76508843132083</v>
      </c>
      <c r="AJ18" s="16">
        <f>SUMIFS(Costs!AC:AC,Costs!$A:$A,Summary_CDP,Costs!$B:$B,$H18)/1000</f>
        <v>226.82860065379481</v>
      </c>
      <c r="AK18" s="16">
        <f>SUMIFS(Costs!AD:AD,Costs!$A:$A,Summary_CDP,Costs!$B:$B,$H18)/1000</f>
        <v>176.96405495100799</v>
      </c>
    </row>
    <row r="19" spans="1:37" ht="15" customHeight="1">
      <c r="F19" s="38"/>
      <c r="H19" s="25" t="s">
        <v>74</v>
      </c>
      <c r="I19" s="29">
        <f t="shared" si="0"/>
        <v>90.657984154913706</v>
      </c>
      <c r="J19" s="16">
        <f>SUMIFS(Costs!C:C,Costs!$A:$A,Summary_CDP,Costs!$B:$B,$H19)/1000</f>
        <v>1.0757749249999999E-6</v>
      </c>
      <c r="K19" s="16">
        <f>SUMIFS(Costs!D:D,Costs!$A:$A,Summary_CDP,Costs!$B:$B,$H19)/1000</f>
        <v>1.1165873649999996E-6</v>
      </c>
      <c r="L19" s="16">
        <f>SUMIFS(Costs!E:E,Costs!$A:$A,Summary_CDP,Costs!$B:$B,$H19)/1000</f>
        <v>1.1743894199999988E-6</v>
      </c>
      <c r="M19" s="16">
        <f>SUMIFS(Costs!F:F,Costs!$A:$A,Summary_CDP,Costs!$B:$B,$H19)/1000</f>
        <v>12.919857651431279</v>
      </c>
      <c r="N19" s="16">
        <f>SUMIFS(Costs!G:G,Costs!$A:$A,Summary_CDP,Costs!$B:$B,$H19)/1000</f>
        <v>2.4167470592056519</v>
      </c>
      <c r="O19" s="16">
        <f>SUMIFS(Costs!H:H,Costs!$A:$A,Summary_CDP,Costs!$B:$B,$H19)/1000</f>
        <v>1.3878597699999994E-6</v>
      </c>
      <c r="P19" s="16">
        <f>SUMIFS(Costs!I:I,Costs!$A:$A,Summary_CDP,Costs!$B:$B,$H19)/1000</f>
        <v>1.4611981050000001E-6</v>
      </c>
      <c r="Q19" s="16">
        <f>SUMIFS(Costs!J:J,Costs!$A:$A,Summary_CDP,Costs!$B:$B,$H19)/1000</f>
        <v>6.5606730858107243</v>
      </c>
      <c r="R19" s="16">
        <f>SUMIFS(Costs!K:K,Costs!$A:$A,Summary_CDP,Costs!$B:$B,$H19)/1000</f>
        <v>0.12693167450759488</v>
      </c>
      <c r="S19" s="16">
        <f>SUMIFS(Costs!L:L,Costs!$A:$A,Summary_CDP,Costs!$B:$B,$H19)/1000</f>
        <v>1.7814725503174533</v>
      </c>
      <c r="T19" s="16">
        <f>SUMIFS(Costs!M:M,Costs!$A:$A,Summary_CDP,Costs!$B:$B,$H19)/1000</f>
        <v>9.7405000203442658</v>
      </c>
      <c r="U19" s="16">
        <f>SUMIFS(Costs!N:N,Costs!$A:$A,Summary_CDP,Costs!$B:$B,$H19)/1000</f>
        <v>14.469137045714286</v>
      </c>
      <c r="V19" s="16">
        <f>SUMIFS(Costs!O:O,Costs!$A:$A,Summary_CDP,Costs!$B:$B,$H19)/1000</f>
        <v>17.306649873866334</v>
      </c>
      <c r="W19" s="16">
        <f>SUMIFS(Costs!P:P,Costs!$A:$A,Summary_CDP,Costs!$B:$B,$H19)/1000</f>
        <v>22.996728133011416</v>
      </c>
      <c r="X19" s="16">
        <f>SUMIFS(Costs!Q:Q,Costs!$A:$A,Summary_CDP,Costs!$B:$B,$H19)/1000</f>
        <v>48.512872352983486</v>
      </c>
      <c r="Y19" s="16">
        <f>SUMIFS(Costs!R:R,Costs!$A:$A,Summary_CDP,Costs!$B:$B,$H19)/1000</f>
        <v>3.5688788011128318</v>
      </c>
      <c r="Z19" s="16">
        <f>SUMIFS(Costs!S:S,Costs!$A:$A,Summary_CDP,Costs!$B:$B,$H19)/1000</f>
        <v>1.1879214738619448</v>
      </c>
      <c r="AA19" s="16">
        <f>SUMIFS(Costs!T:T,Costs!$A:$A,Summary_CDP,Costs!$B:$B,$H19)/1000</f>
        <v>0.40747996874434511</v>
      </c>
      <c r="AB19" s="16">
        <f>SUMIFS(Costs!U:U,Costs!$A:$A,Summary_CDP,Costs!$B:$B,$H19)/1000</f>
        <v>1.2837839015183954</v>
      </c>
      <c r="AC19" s="16">
        <f>SUMIFS(Costs!V:V,Costs!$A:$A,Summary_CDP,Costs!$B:$B,$H19)/1000</f>
        <v>6.4206328060946047</v>
      </c>
      <c r="AD19" s="16">
        <f>SUMIFS(Costs!W:W,Costs!$A:$A,Summary_CDP,Costs!$B:$B,$H19)/1000</f>
        <v>6.4973037494185499</v>
      </c>
      <c r="AE19" s="16">
        <f>SUMIFS(Costs!X:X,Costs!$A:$A,Summary_CDP,Costs!$B:$B,$H19)/1000</f>
        <v>6.3251819708618156</v>
      </c>
      <c r="AF19" s="16">
        <f>SUMIFS(Costs!Y:Y,Costs!$A:$A,Summary_CDP,Costs!$B:$B,$H19)/1000</f>
        <v>6.2941019923379038</v>
      </c>
      <c r="AG19" s="16">
        <f>SUMIFS(Costs!Z:Z,Costs!$A:$A,Summary_CDP,Costs!$B:$B,$H19)/1000</f>
        <v>13.624819871753692</v>
      </c>
      <c r="AH19" s="16">
        <f>SUMIFS(Costs!AA:AA,Costs!$A:$A,Summary_CDP,Costs!$B:$B,$H19)/1000</f>
        <v>8.9111638388943337</v>
      </c>
      <c r="AI19" s="16">
        <f>SUMIFS(Costs!AB:AB,Costs!$A:$A,Summary_CDP,Costs!$B:$B,$H19)/1000</f>
        <v>1.9342912428658006</v>
      </c>
      <c r="AJ19" s="16">
        <f>SUMIFS(Costs!AC:AC,Costs!$A:$A,Summary_CDP,Costs!$B:$B,$H19)/1000</f>
        <v>43.604077110662374</v>
      </c>
      <c r="AK19" s="16">
        <f>SUMIFS(Costs!AD:AD,Costs!$A:$A,Summary_CDP,Costs!$B:$B,$H19)/1000</f>
        <v>6.3526147282591001</v>
      </c>
    </row>
    <row r="20" spans="1:37" ht="15" customHeight="1">
      <c r="F20" s="38"/>
      <c r="H20" s="25" t="s">
        <v>75</v>
      </c>
      <c r="I20" s="29">
        <f t="shared" si="0"/>
        <v>1744.683072442848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0.26727999264242491</v>
      </c>
      <c r="M20" s="16">
        <f>SUMIFS(Costs!F:F,Costs!$A:$A,Summary_CDP,Costs!$B:$B,$H20)/1000</f>
        <v>34.286463949305222</v>
      </c>
      <c r="N20" s="16">
        <f>SUMIFS(Costs!G:G,Costs!$A:$A,Summary_CDP,Costs!$B:$B,$H20)/1000</f>
        <v>1.3531386000000044E-7</v>
      </c>
      <c r="O20" s="16">
        <f>SUMIFS(Costs!H:H,Costs!$A:$A,Summary_CDP,Costs!$B:$B,$H20)/1000</f>
        <v>1.5384932500000093E-7</v>
      </c>
      <c r="P20" s="16">
        <f>SUMIFS(Costs!I:I,Costs!$A:$A,Summary_CDP,Costs!$B:$B,$H20)/1000</f>
        <v>1.6153987499999968E-7</v>
      </c>
      <c r="Q20" s="16">
        <f>SUMIFS(Costs!J:J,Costs!$A:$A,Summary_CDP,Costs!$B:$B,$H20)/1000</f>
        <v>3.7010635000000335E-7</v>
      </c>
      <c r="R20" s="16">
        <f>SUMIFS(Costs!K:K,Costs!$A:$A,Summary_CDP,Costs!$B:$B,$H20)/1000</f>
        <v>5.4042828000000173E-7</v>
      </c>
      <c r="S20" s="16">
        <f>SUMIFS(Costs!L:L,Costs!$A:$A,Summary_CDP,Costs!$B:$B,$H20)/1000</f>
        <v>6.079549500000018E-7</v>
      </c>
      <c r="T20" s="16">
        <f>SUMIFS(Costs!M:M,Costs!$A:$A,Summary_CDP,Costs!$B:$B,$H20)/1000</f>
        <v>6.6956540229050385E-2</v>
      </c>
      <c r="U20" s="16">
        <f>SUMIFS(Costs!N:N,Costs!$A:$A,Summary_CDP,Costs!$B:$B,$H20)/1000</f>
        <v>2.4170909251302253</v>
      </c>
      <c r="V20" s="16">
        <f>SUMIFS(Costs!O:O,Costs!$A:$A,Summary_CDP,Costs!$B:$B,$H20)/1000</f>
        <v>56.483425770359624</v>
      </c>
      <c r="W20" s="16">
        <f>SUMIFS(Costs!P:P,Costs!$A:$A,Summary_CDP,Costs!$B:$B,$H20)/1000</f>
        <v>100.0130383006063</v>
      </c>
      <c r="X20" s="16">
        <f>SUMIFS(Costs!Q:Q,Costs!$A:$A,Summary_CDP,Costs!$B:$B,$H20)/1000</f>
        <v>139.18305277688538</v>
      </c>
      <c r="Y20" s="16">
        <f>SUMIFS(Costs!R:R,Costs!$A:$A,Summary_CDP,Costs!$B:$B,$H20)/1000</f>
        <v>181.82235585167831</v>
      </c>
      <c r="Z20" s="16">
        <f>SUMIFS(Costs!S:S,Costs!$A:$A,Summary_CDP,Costs!$B:$B,$H20)/1000</f>
        <v>224.16247194524485</v>
      </c>
      <c r="AA20" s="16">
        <f>SUMIFS(Costs!T:T,Costs!$A:$A,Summary_CDP,Costs!$B:$B,$H20)/1000</f>
        <v>237.69676421603779</v>
      </c>
      <c r="AB20" s="16">
        <f>SUMIFS(Costs!U:U,Costs!$A:$A,Summary_CDP,Costs!$B:$B,$H20)/1000</f>
        <v>239.49926607809186</v>
      </c>
      <c r="AC20" s="16">
        <f>SUMIFS(Costs!V:V,Costs!$A:$A,Summary_CDP,Costs!$B:$B,$H20)/1000</f>
        <v>271.08973731216071</v>
      </c>
      <c r="AD20" s="16">
        <f>SUMIFS(Costs!W:W,Costs!$A:$A,Summary_CDP,Costs!$B:$B,$H20)/1000</f>
        <v>325.09607488559897</v>
      </c>
      <c r="AE20" s="16">
        <f>SUMIFS(Costs!X:X,Costs!$A:$A,Summary_CDP,Costs!$B:$B,$H20)/1000</f>
        <v>350.54159003555571</v>
      </c>
      <c r="AF20" s="16">
        <f>SUMIFS(Costs!Y:Y,Costs!$A:$A,Summary_CDP,Costs!$B:$B,$H20)/1000</f>
        <v>403.50562827887524</v>
      </c>
      <c r="AG20" s="16">
        <f>SUMIFS(Costs!Z:Z,Costs!$A:$A,Summary_CDP,Costs!$B:$B,$H20)/1000</f>
        <v>494.69041535893314</v>
      </c>
      <c r="AH20" s="16">
        <f>SUMIFS(Costs!AA:AA,Costs!$A:$A,Summary_CDP,Costs!$B:$B,$H20)/1000</f>
        <v>612.15289348463193</v>
      </c>
      <c r="AI20" s="16">
        <f>SUMIFS(Costs!AB:AB,Costs!$A:$A,Summary_CDP,Costs!$B:$B,$H20)/1000</f>
        <v>862.03607090838807</v>
      </c>
      <c r="AJ20" s="16">
        <f>SUMIFS(Costs!AC:AC,Costs!$A:$A,Summary_CDP,Costs!$B:$B,$H20)/1000</f>
        <v>1057.1687417168057</v>
      </c>
      <c r="AK20" s="16">
        <f>SUMIFS(Costs!AD:AD,Costs!$A:$A,Summary_CDP,Costs!$B:$B,$H20)/1000</f>
        <v>1098.1788550645476</v>
      </c>
    </row>
    <row r="21" spans="1:37" ht="15" customHeight="1">
      <c r="F21" s="38"/>
      <c r="H21" s="25" t="s">
        <v>76</v>
      </c>
      <c r="I21" s="29">
        <f t="shared" ref="I21" si="1">NPV(WACC,J21:AK21)/(1+WACC)^2</f>
        <v>6707.5251814588182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336.05301629860378</v>
      </c>
      <c r="O21" s="16">
        <f>SUMIFS(Costs!H:H,Costs!$A:$A,Summary_CDP,Costs!$B:$B,$H21)/1000</f>
        <v>336.05301629860378</v>
      </c>
      <c r="P21" s="16">
        <f>SUMIFS(Costs!I:I,Costs!$A:$A,Summary_CDP,Costs!$B:$B,$H21)/1000</f>
        <v>336.05301629860378</v>
      </c>
      <c r="Q21" s="16">
        <f>SUMIFS(Costs!J:J,Costs!$A:$A,Summary_CDP,Costs!$B:$B,$H21)/1000</f>
        <v>423.41575070422107</v>
      </c>
      <c r="R21" s="16">
        <f>SUMIFS(Costs!K:K,Costs!$A:$A,Summary_CDP,Costs!$B:$B,$H21)/1000</f>
        <v>423.41575070422107</v>
      </c>
      <c r="S21" s="16">
        <f>SUMIFS(Costs!L:L,Costs!$A:$A,Summary_CDP,Costs!$B:$B,$H21)/1000</f>
        <v>423.41575070422107</v>
      </c>
      <c r="T21" s="16">
        <f>SUMIFS(Costs!M:M,Costs!$A:$A,Summary_CDP,Costs!$B:$B,$H21)/1000</f>
        <v>423.41575070422107</v>
      </c>
      <c r="U21" s="16">
        <f>SUMIFS(Costs!N:N,Costs!$A:$A,Summary_CDP,Costs!$B:$B,$H21)/1000</f>
        <v>423.41575070422107</v>
      </c>
      <c r="V21" s="16">
        <f>SUMIFS(Costs!O:O,Costs!$A:$A,Summary_CDP,Costs!$B:$B,$H21)/1000</f>
        <v>680.53152951221568</v>
      </c>
      <c r="W21" s="16">
        <f>SUMIFS(Costs!P:P,Costs!$A:$A,Summary_CDP,Costs!$B:$B,$H21)/1000</f>
        <v>767.06552651635673</v>
      </c>
      <c r="X21" s="16">
        <f>SUMIFS(Costs!Q:Q,Costs!$A:$A,Summary_CDP,Costs!$B:$B,$H21)/1000</f>
        <v>767.06552651635673</v>
      </c>
      <c r="Y21" s="16">
        <f>SUMIFS(Costs!R:R,Costs!$A:$A,Summary_CDP,Costs!$B:$B,$H21)/1000</f>
        <v>1088.5465768390036</v>
      </c>
      <c r="Z21" s="16">
        <f>SUMIFS(Costs!S:S,Costs!$A:$A,Summary_CDP,Costs!$B:$B,$H21)/1000</f>
        <v>1088.5465768390036</v>
      </c>
      <c r="AA21" s="16">
        <f>SUMIFS(Costs!T:T,Costs!$A:$A,Summary_CDP,Costs!$B:$B,$H21)/1000</f>
        <v>1088.5465768390036</v>
      </c>
      <c r="AB21" s="16">
        <f>SUMIFS(Costs!U:U,Costs!$A:$A,Summary_CDP,Costs!$B:$B,$H21)/1000</f>
        <v>1088.5465768390036</v>
      </c>
      <c r="AC21" s="16">
        <f>SUMIFS(Costs!V:V,Costs!$A:$A,Summary_CDP,Costs!$B:$B,$H21)/1000</f>
        <v>1088.5465768390036</v>
      </c>
      <c r="AD21" s="16">
        <f>SUMIFS(Costs!W:W,Costs!$A:$A,Summary_CDP,Costs!$B:$B,$H21)/1000</f>
        <v>1088.5465768390036</v>
      </c>
      <c r="AE21" s="16">
        <f>SUMIFS(Costs!X:X,Costs!$A:$A,Summary_CDP,Costs!$B:$B,$H21)/1000</f>
        <v>1088.5465768390036</v>
      </c>
      <c r="AF21" s="16">
        <f>SUMIFS(Costs!Y:Y,Costs!$A:$A,Summary_CDP,Costs!$B:$B,$H21)/1000</f>
        <v>1088.5465768390036</v>
      </c>
      <c r="AG21" s="16">
        <f>SUMIFS(Costs!Z:Z,Costs!$A:$A,Summary_CDP,Costs!$B:$B,$H21)/1000</f>
        <v>1088.5465768390036</v>
      </c>
      <c r="AH21" s="16">
        <f>SUMIFS(Costs!AA:AA,Costs!$A:$A,Summary_CDP,Costs!$B:$B,$H21)/1000</f>
        <v>1088.5465768390036</v>
      </c>
      <c r="AI21" s="16">
        <f>SUMIFS(Costs!AB:AB,Costs!$A:$A,Summary_CDP,Costs!$B:$B,$H21)/1000</f>
        <v>1088.5465768390036</v>
      </c>
      <c r="AJ21" s="16">
        <f>SUMIFS(Costs!AC:AC,Costs!$A:$A,Summary_CDP,Costs!$B:$B,$H21)/1000</f>
        <v>1088.5465768390036</v>
      </c>
      <c r="AK21" s="16">
        <f>SUMIFS(Costs!AD:AD,Costs!$A:$A,Summary_CDP,Costs!$B:$B,$H21)/1000</f>
        <v>1088.5465768390036</v>
      </c>
    </row>
    <row r="22" spans="1:37" ht="15" customHeight="1">
      <c r="H22" s="17" t="s">
        <v>77</v>
      </c>
      <c r="I22" s="18">
        <f t="shared" ref="I22:AK22" si="2">SUM(I15:I21)</f>
        <v>139426.26158642664</v>
      </c>
      <c r="J22" s="18">
        <f t="shared" si="2"/>
        <v>5550.0701317809271</v>
      </c>
      <c r="K22" s="18">
        <f t="shared" si="2"/>
        <v>5758.199587037574</v>
      </c>
      <c r="L22" s="18">
        <f t="shared" si="2"/>
        <v>6134.38647898607</v>
      </c>
      <c r="M22" s="18">
        <f t="shared" si="2"/>
        <v>6494.9349751179025</v>
      </c>
      <c r="N22" s="18">
        <f t="shared" si="2"/>
        <v>7044.9151286884462</v>
      </c>
      <c r="O22" s="18">
        <f t="shared" si="2"/>
        <v>7376.1853136098835</v>
      </c>
      <c r="P22" s="18">
        <f t="shared" si="2"/>
        <v>7526.8675254414266</v>
      </c>
      <c r="Q22" s="18">
        <f t="shared" si="2"/>
        <v>8124.6247140866726</v>
      </c>
      <c r="R22" s="18">
        <f t="shared" si="2"/>
        <v>8019.0977891844996</v>
      </c>
      <c r="S22" s="18">
        <f t="shared" si="2"/>
        <v>8327.5017166969192</v>
      </c>
      <c r="T22" s="18">
        <f t="shared" si="2"/>
        <v>8911.6637123946912</v>
      </c>
      <c r="U22" s="18">
        <f t="shared" si="2"/>
        <v>9657.049193544939</v>
      </c>
      <c r="V22" s="18">
        <f t="shared" si="2"/>
        <v>11364.999084570123</v>
      </c>
      <c r="W22" s="18">
        <f t="shared" si="2"/>
        <v>11902.866126544583</v>
      </c>
      <c r="X22" s="18">
        <f t="shared" si="2"/>
        <v>12886.79781808768</v>
      </c>
      <c r="Y22" s="18">
        <f t="shared" si="2"/>
        <v>13829.038013116895</v>
      </c>
      <c r="Z22" s="18">
        <f t="shared" si="2"/>
        <v>14239.171373203528</v>
      </c>
      <c r="AA22" s="18">
        <f t="shared" si="2"/>
        <v>15063.691824805144</v>
      </c>
      <c r="AB22" s="18">
        <f t="shared" si="2"/>
        <v>15246.822160225584</v>
      </c>
      <c r="AC22" s="18">
        <f t="shared" si="2"/>
        <v>16622.901709748396</v>
      </c>
      <c r="AD22" s="18">
        <f t="shared" si="2"/>
        <v>17780.320612334242</v>
      </c>
      <c r="AE22" s="18">
        <f t="shared" si="2"/>
        <v>17606.303527365682</v>
      </c>
      <c r="AF22" s="18">
        <f t="shared" si="2"/>
        <v>18591.018308836043</v>
      </c>
      <c r="AG22" s="18">
        <f t="shared" si="2"/>
        <v>20173.926282920664</v>
      </c>
      <c r="AH22" s="18">
        <f t="shared" si="2"/>
        <v>22210.602562721575</v>
      </c>
      <c r="AI22" s="18">
        <f t="shared" si="2"/>
        <v>25695.826258686291</v>
      </c>
      <c r="AJ22" s="18">
        <f t="shared" si="2"/>
        <v>29106.653295261687</v>
      </c>
      <c r="AK22" s="18">
        <f t="shared" si="2"/>
        <v>28331.594625228274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4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15756</v>
      </c>
      <c r="L33" s="5">
        <f>SUMIFS(Capacity!H:H,Capacity!$A:$A,Summary_CDP,Capacity!$B:$B,IF($B$30="NEM","*",$B$30),Capacity!$C:$C,$H33)</f>
        <v>12996</v>
      </c>
      <c r="M33" s="5">
        <f>SUMIFS(Capacity!I:I,Capacity!$A:$A,Summary_CDP,Capacity!$B:$B,IF($B$30="NEM","*",$B$30),Capacity!$C:$C,$H33)</f>
        <v>11556</v>
      </c>
      <c r="N33" s="5">
        <f>SUMIFS(Capacity!J:J,Capacity!$A:$A,Summary_CDP,Capacity!$B:$B,IF($B$30="NEM","*",$B$30),Capacity!$C:$C,$H33)</f>
        <v>11556</v>
      </c>
      <c r="O33" s="5">
        <f>SUMIFS(Capacity!K:K,Capacity!$A:$A,Summary_CDP,Capacity!$B:$B,IF($B$30="NEM","*",$B$30),Capacity!$C:$C,$H33)</f>
        <v>11556</v>
      </c>
      <c r="P33" s="5">
        <f>SUMIFS(Capacity!L:L,Capacity!$A:$A,Summary_CDP,Capacity!$B:$B,IF($B$30="NEM","*",$B$30),Capacity!$C:$C,$H33)</f>
        <v>9471</v>
      </c>
      <c r="Q33" s="5">
        <f>SUMIFS(Capacity!M:M,Capacity!$A:$A,Summary_CDP,Capacity!$B:$B,IF($B$30="NEM","*",$B$30),Capacity!$C:$C,$H33)</f>
        <v>9471</v>
      </c>
      <c r="R33" s="5">
        <f>SUMIFS(Capacity!N:N,Capacity!$A:$A,Summary_CDP,Capacity!$B:$B,IF($B$30="NEM","*",$B$30),Capacity!$C:$C,$H33)</f>
        <v>9471</v>
      </c>
      <c r="S33" s="5">
        <f>SUMIFS(Capacity!O:O,Capacity!$A:$A,Summary_CDP,Capacity!$B:$B,IF($B$30="NEM","*",$B$30),Capacity!$C:$C,$H33)</f>
        <v>9471</v>
      </c>
      <c r="T33" s="5">
        <f>SUMIFS(Capacity!P:P,Capacity!$A:$A,Summary_CDP,Capacity!$B:$B,IF($B$30="NEM","*",$B$30),Capacity!$C:$C,$H33)</f>
        <v>9471</v>
      </c>
      <c r="U33" s="5">
        <f>SUMIFS(Capacity!Q:Q,Capacity!$A:$A,Summary_CDP,Capacity!$B:$B,IF($B$30="NEM","*",$B$30),Capacity!$C:$C,$H33)</f>
        <v>5736</v>
      </c>
      <c r="V33" s="5">
        <f>SUMIFS(Capacity!R:R,Capacity!$A:$A,Summary_CDP,Capacity!$B:$B,IF($B$30="NEM","*",$B$30),Capacity!$C:$C,$H33)</f>
        <v>5736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2422</v>
      </c>
      <c r="AC33" s="5">
        <f>SUMIFS(Capacity!Y:Y,Capacity!$A:$A,Summary_CDP,Capacity!$B:$B,IF($B$30="NEM","*",$B$30),Capacity!$C:$C,$H33)</f>
        <v>2422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4835</v>
      </c>
      <c r="L34" s="5">
        <f>SUMIFS(Capacity!H:H,Capacity!$A:$A,Summary_CDP,Capacity!$B:$B,IF($B$30="NEM","*",$B$30),Capacity!$C:$C,$H34)</f>
        <v>4835</v>
      </c>
      <c r="M34" s="5">
        <f>SUMIFS(Capacity!I:I,Capacity!$A:$A,Summary_CDP,Capacity!$B:$B,IF($B$30="NEM","*",$B$30),Capacity!$C:$C,$H34)</f>
        <v>4835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2805</v>
      </c>
      <c r="Q34" s="5">
        <f>SUMIFS(Capacity!M:M,Capacity!$A:$A,Summary_CDP,Capacity!$B:$B,IF($B$30="NEM","*",$B$30),Capacity!$C:$C,$H34)</f>
        <v>2805</v>
      </c>
      <c r="R34" s="5">
        <f>SUMIFS(Capacity!N:N,Capacity!$A:$A,Summary_CDP,Capacity!$B:$B,IF($B$30="NEM","*",$B$30),Capacity!$C:$C,$H34)</f>
        <v>2805</v>
      </c>
      <c r="S34" s="5">
        <f>SUMIFS(Capacity!O:O,Capacity!$A:$A,Summary_CDP,Capacity!$B:$B,IF($B$30="NEM","*",$B$30),Capacity!$C:$C,$H34)</f>
        <v>2805</v>
      </c>
      <c r="T34" s="5">
        <f>SUMIFS(Capacity!P:P,Capacity!$A:$A,Summary_CDP,Capacity!$B:$B,IF($B$30="NEM","*",$B$30),Capacity!$C:$C,$H34)</f>
        <v>2805</v>
      </c>
      <c r="U34" s="5">
        <f>SUMIFS(Capacity!Q:Q,Capacity!$A:$A,Summary_CDP,Capacity!$B:$B,IF($B$30="NEM","*",$B$30),Capacity!$C:$C,$H34)</f>
        <v>2805</v>
      </c>
      <c r="V34" s="5">
        <f>SUMIFS(Capacity!R:R,Capacity!$A:$A,Summary_CDP,Capacity!$B:$B,IF($B$30="NEM","*",$B$30),Capacity!$C:$C,$H34)</f>
        <v>2805</v>
      </c>
      <c r="W34" s="5">
        <f>SUMIFS(Capacity!S:S,Capacity!$A:$A,Summary_CDP,Capacity!$B:$B,IF($B$30="NEM","*",$B$30),Capacity!$C:$C,$H34)</f>
        <v>2805</v>
      </c>
      <c r="X34" s="5">
        <f>SUMIFS(Capacity!T:T,Capacity!$A:$A,Summary_CDP,Capacity!$B:$B,IF($B$30="NEM","*",$B$30),Capacity!$C:$C,$H34)</f>
        <v>2805</v>
      </c>
      <c r="Y34" s="5">
        <f>SUMIFS(Capacity!U:U,Capacity!$A:$A,Summary_CDP,Capacity!$B:$B,IF($B$30="NEM","*",$B$30),Capacity!$C:$C,$H34)</f>
        <v>2805</v>
      </c>
      <c r="Z34" s="5">
        <f>SUMIFS(Capacity!V:V,Capacity!$A:$A,Summary_CDP,Capacity!$B:$B,IF($B$30="NEM","*",$B$30),Capacity!$C:$C,$H34)</f>
        <v>2805</v>
      </c>
      <c r="AA34" s="5">
        <f>SUMIFS(Capacity!W:W,Capacity!$A:$A,Summary_CDP,Capacity!$B:$B,IF($B$30="NEM","*",$B$30),Capacity!$C:$C,$H34)</f>
        <v>2805</v>
      </c>
      <c r="AB34" s="5">
        <f>SUMIFS(Capacity!X:X,Capacity!$A:$A,Summary_CDP,Capacity!$B:$B,IF($B$30="NEM","*",$B$30),Capacity!$C:$C,$H34)</f>
        <v>2805</v>
      </c>
      <c r="AC34" s="5">
        <f>SUMIFS(Capacity!Y:Y,Capacity!$A:$A,Summary_CDP,Capacity!$B:$B,IF($B$30="NEM","*",$B$30),Capacity!$C:$C,$H34)</f>
        <v>1120</v>
      </c>
      <c r="AD34" s="5">
        <f>SUMIFS(Capacity!Z:Z,Capacity!$A:$A,Summary_CDP,Capacity!$B:$B,IF($B$30="NEM","*",$B$30),Capacity!$C:$C,$H34)</f>
        <v>1120</v>
      </c>
      <c r="AE34" s="5">
        <f>SUMIFS(Capacity!AA:AA,Capacity!$A:$A,Summary_CDP,Capacity!$B:$B,IF($B$30="NEM","*",$B$30),Capacity!$C:$C,$H34)</f>
        <v>1120</v>
      </c>
      <c r="AF34" s="5">
        <f>SUMIFS(Capacity!AB:AB,Capacity!$A:$A,Summary_CDP,Capacity!$B:$B,IF($B$30="NEM","*",$B$30),Capacity!$C:$C,$H34)</f>
        <v>1120</v>
      </c>
      <c r="AG34" s="5">
        <f>SUMIFS(Capacity!AC:AC,Capacity!$A:$A,Summary_CDP,Capacity!$B:$B,IF($B$30="NEM","*",$B$30),Capacity!$C:$C,$H34)</f>
        <v>1120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8305.3590010299995</v>
      </c>
      <c r="K37" s="5">
        <f>SUMIFS(Capacity!G:G,Capacity!$A:$A,Summary_CDP,Capacity!$B:$B,IF($B$30="NEM","*",$B$30),Capacity!$C:$C,$H37)</f>
        <v>8305.3590010299995</v>
      </c>
      <c r="L37" s="5">
        <f>SUMIFS(Capacity!H:H,Capacity!$A:$A,Summary_CDP,Capacity!$B:$B,IF($B$30="NEM","*",$B$30),Capacity!$C:$C,$H37)</f>
        <v>8305.3590015199989</v>
      </c>
      <c r="M37" s="5">
        <f>SUMIFS(Capacity!I:I,Capacity!$A:$A,Summary_CDP,Capacity!$B:$B,IF($B$30="NEM","*",$B$30),Capacity!$C:$C,$H37)</f>
        <v>8305.3590015199989</v>
      </c>
      <c r="N37" s="5">
        <f>SUMIFS(Capacity!J:J,Capacity!$A:$A,Summary_CDP,Capacity!$B:$B,IF($B$30="NEM","*",$B$30),Capacity!$C:$C,$H37)</f>
        <v>8305.3590073100004</v>
      </c>
      <c r="O37" s="5">
        <f>SUMIFS(Capacity!K:K,Capacity!$A:$A,Summary_CDP,Capacity!$B:$B,IF($B$30="NEM","*",$B$30),Capacity!$C:$C,$H37)</f>
        <v>8305.3590073100004</v>
      </c>
      <c r="P37" s="5">
        <f>SUMIFS(Capacity!L:L,Capacity!$A:$A,Summary_CDP,Capacity!$B:$B,IF($B$30="NEM","*",$B$30),Capacity!$C:$C,$H37)</f>
        <v>8103.9579044800012</v>
      </c>
      <c r="Q37" s="5">
        <f>SUMIFS(Capacity!M:M,Capacity!$A:$A,Summary_CDP,Capacity!$B:$B,IF($B$30="NEM","*",$B$30),Capacity!$C:$C,$H37)</f>
        <v>8103.9579044800012</v>
      </c>
      <c r="R37" s="5">
        <f>SUMIFS(Capacity!N:N,Capacity!$A:$A,Summary_CDP,Capacity!$B:$B,IF($B$30="NEM","*",$B$30),Capacity!$C:$C,$H37)</f>
        <v>7827.097904440001</v>
      </c>
      <c r="S37" s="5">
        <f>SUMIFS(Capacity!O:O,Capacity!$A:$A,Summary_CDP,Capacity!$B:$B,IF($B$30="NEM","*",$B$30),Capacity!$C:$C,$H37)</f>
        <v>7365.0979070800004</v>
      </c>
      <c r="T37" s="5">
        <f>SUMIFS(Capacity!P:P,Capacity!$A:$A,Summary_CDP,Capacity!$B:$B,IF($B$30="NEM","*",$B$30),Capacity!$C:$C,$H37)</f>
        <v>7248.0979070800004</v>
      </c>
      <c r="U37" s="5">
        <f>SUMIFS(Capacity!Q:Q,Capacity!$A:$A,Summary_CDP,Capacity!$B:$B,IF($B$30="NEM","*",$B$30),Capacity!$C:$C,$H37)</f>
        <v>7132.5426807800004</v>
      </c>
      <c r="V37" s="5">
        <f>SUMIFS(Capacity!R:R,Capacity!$A:$A,Summary_CDP,Capacity!$B:$B,IF($B$30="NEM","*",$B$30),Capacity!$C:$C,$H37)</f>
        <v>7407.1963631299996</v>
      </c>
      <c r="W37" s="5">
        <f>SUMIFS(Capacity!S:S,Capacity!$A:$A,Summary_CDP,Capacity!$B:$B,IF($B$30="NEM","*",$B$30),Capacity!$C:$C,$H37)</f>
        <v>7454.3760635099998</v>
      </c>
      <c r="X37" s="5">
        <f>SUMIFS(Capacity!T:T,Capacity!$A:$A,Summary_CDP,Capacity!$B:$B,IF($B$30="NEM","*",$B$30),Capacity!$C:$C,$H37)</f>
        <v>7454.3760635099998</v>
      </c>
      <c r="Y37" s="5">
        <f>SUMIFS(Capacity!U:U,Capacity!$A:$A,Summary_CDP,Capacity!$B:$B,IF($B$30="NEM","*",$B$30),Capacity!$C:$C,$H37)</f>
        <v>7221.4425968800015</v>
      </c>
      <c r="Z37" s="5">
        <f>SUMIFS(Capacity!V:V,Capacity!$A:$A,Summary_CDP,Capacity!$B:$B,IF($B$30="NEM","*",$B$30),Capacity!$C:$C,$H37)</f>
        <v>7320.35563912</v>
      </c>
      <c r="AA37" s="5">
        <f>SUMIFS(Capacity!W:W,Capacity!$A:$A,Summary_CDP,Capacity!$B:$B,IF($B$30="NEM","*",$B$30),Capacity!$C:$C,$H37)</f>
        <v>7320.35563912</v>
      </c>
      <c r="AB37" s="5">
        <f>SUMIFS(Capacity!X:X,Capacity!$A:$A,Summary_CDP,Capacity!$B:$B,IF($B$30="NEM","*",$B$30),Capacity!$C:$C,$H37)</f>
        <v>8360.084924230001</v>
      </c>
      <c r="AC37" s="5">
        <f>SUMIFS(Capacity!Y:Y,Capacity!$A:$A,Summary_CDP,Capacity!$B:$B,IF($B$30="NEM","*",$B$30),Capacity!$C:$C,$H37)</f>
        <v>12648.289991850001</v>
      </c>
      <c r="AD37" s="5">
        <f>SUMIFS(Capacity!Z:Z,Capacity!$A:$A,Summary_CDP,Capacity!$B:$B,IF($B$30="NEM","*",$B$30),Capacity!$C:$C,$H37)</f>
        <v>11329.790995190002</v>
      </c>
      <c r="AE37" s="5">
        <f>SUMIFS(Capacity!AA:AA,Capacity!$A:$A,Summary_CDP,Capacity!$B:$B,IF($B$30="NEM","*",$B$30),Capacity!$C:$C,$H37)</f>
        <v>11805.888684910002</v>
      </c>
      <c r="AF37" s="5">
        <f>SUMIFS(Capacity!AB:AB,Capacity!$A:$A,Summary_CDP,Capacity!$B:$B,IF($B$30="NEM","*",$B$30),Capacity!$C:$C,$H37)</f>
        <v>11102.88872397</v>
      </c>
      <c r="AG37" s="5">
        <f>SUMIFS(Capacity!AC:AC,Capacity!$A:$A,Summary_CDP,Capacity!$B:$B,IF($B$30="NEM","*",$B$30),Capacity!$C:$C,$H37)</f>
        <v>12735.608626930001</v>
      </c>
      <c r="AH37" s="5">
        <f>SUMIFS(Capacity!AD:AD,Capacity!$A:$A,Summary_CDP,Capacity!$B:$B,IF($B$30="NEM","*",$B$30),Capacity!$C:$C,$H37)</f>
        <v>12735.60863223</v>
      </c>
      <c r="AI37" s="5">
        <f>SUMIFS(Capacity!AE:AE,Capacity!$A:$A,Summary_CDP,Capacity!$B:$B,IF($B$30="NEM","*",$B$30),Capacity!$C:$C,$H37)</f>
        <v>13773.307687930001</v>
      </c>
      <c r="AJ37" s="5">
        <f>SUMIFS(Capacity!AF:AF,Capacity!$A:$A,Summary_CDP,Capacity!$B:$B,IF($B$30="NEM","*",$B$30),Capacity!$C:$C,$H37)</f>
        <v>15888.565072529998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7208.1200000699992</v>
      </c>
      <c r="N39" s="5">
        <f>SUMIFS(Capacity!J:J,Capacity!$A:$A,Summary_CDP,Capacity!$B:$B,IF($B$30="NEM","*",$B$30),Capacity!$C:$C,$H39)</f>
        <v>7208.1200000699992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1558.5600524500001</v>
      </c>
      <c r="J40" s="5">
        <f>SUMIFS(Capacity!F:F,Capacity!$A:$A,Summary_CDP,Capacity!$B:$B,IF($B$30="NEM","*",$B$30),Capacity!$C:$C,$H40)</f>
        <v>1557.4600578499999</v>
      </c>
      <c r="K40" s="5">
        <f>SUMIFS(Capacity!G:G,Capacity!$A:$A,Summary_CDP,Capacity!$B:$B,IF($B$30="NEM","*",$B$30),Capacity!$C:$C,$H40)</f>
        <v>3087.4625564300004</v>
      </c>
      <c r="L40" s="5">
        <f>SUMIFS(Capacity!H:H,Capacity!$A:$A,Summary_CDP,Capacity!$B:$B,IF($B$30="NEM","*",$B$30),Capacity!$C:$C,$H40)</f>
        <v>4447.4625661999999</v>
      </c>
      <c r="M40" s="5">
        <f>SUMIFS(Capacity!I:I,Capacity!$A:$A,Summary_CDP,Capacity!$B:$B,IF($B$30="NEM","*",$B$30),Capacity!$C:$C,$H40)</f>
        <v>5373.5360214100001</v>
      </c>
      <c r="N40" s="5">
        <f>SUMIFS(Capacity!J:J,Capacity!$A:$A,Summary_CDP,Capacity!$B:$B,IF($B$30="NEM","*",$B$30),Capacity!$C:$C,$H40)</f>
        <v>5990.8497473999996</v>
      </c>
      <c r="O40" s="5">
        <f>SUMIFS(Capacity!K:K,Capacity!$A:$A,Summary_CDP,Capacity!$B:$B,IF($B$30="NEM","*",$B$30),Capacity!$C:$C,$H40)</f>
        <v>5990.8497597899996</v>
      </c>
      <c r="P40" s="5">
        <f>SUMIFS(Capacity!L:L,Capacity!$A:$A,Summary_CDP,Capacity!$B:$B,IF($B$30="NEM","*",$B$30),Capacity!$C:$C,$H40)</f>
        <v>6501.1808420700008</v>
      </c>
      <c r="Q40" s="5">
        <f>SUMIFS(Capacity!M:M,Capacity!$A:$A,Summary_CDP,Capacity!$B:$B,IF($B$30="NEM","*",$B$30),Capacity!$C:$C,$H40)</f>
        <v>6501.1808600600007</v>
      </c>
      <c r="R40" s="5">
        <f>SUMIFS(Capacity!N:N,Capacity!$A:$A,Summary_CDP,Capacity!$B:$B,IF($B$30="NEM","*",$B$30),Capacity!$C:$C,$H40)</f>
        <v>6502.280873220001</v>
      </c>
      <c r="S40" s="5">
        <f>SUMIFS(Capacity!O:O,Capacity!$A:$A,Summary_CDP,Capacity!$B:$B,IF($B$30="NEM","*",$B$30),Capacity!$C:$C,$H40)</f>
        <v>6608.6644198099984</v>
      </c>
      <c r="T40" s="5">
        <f>SUMIFS(Capacity!P:P,Capacity!$A:$A,Summary_CDP,Capacity!$B:$B,IF($B$30="NEM","*",$B$30),Capacity!$C:$C,$H40)</f>
        <v>6746.2906819</v>
      </c>
      <c r="U40" s="5">
        <f>SUMIFS(Capacity!Q:Q,Capacity!$A:$A,Summary_CDP,Capacity!$B:$B,IF($B$30="NEM","*",$B$30),Capacity!$C:$C,$H40)</f>
        <v>8403.8338882699991</v>
      </c>
      <c r="V40" s="5">
        <f>SUMIFS(Capacity!R:R,Capacity!$A:$A,Summary_CDP,Capacity!$B:$B,IF($B$30="NEM","*",$B$30),Capacity!$C:$C,$H40)</f>
        <v>8667.8390915399996</v>
      </c>
      <c r="W40" s="5">
        <f>SUMIFS(Capacity!S:S,Capacity!$A:$A,Summary_CDP,Capacity!$B:$B,IF($B$30="NEM","*",$B$30),Capacity!$C:$C,$H40)</f>
        <v>10595.671638150001</v>
      </c>
      <c r="X40" s="5">
        <f>SUMIFS(Capacity!T:T,Capacity!$A:$A,Summary_CDP,Capacity!$B:$B,IF($B$30="NEM","*",$B$30),Capacity!$C:$C,$H40)</f>
        <v>10596.77163852</v>
      </c>
      <c r="Y40" s="5">
        <f>SUMIFS(Capacity!U:U,Capacity!$A:$A,Summary_CDP,Capacity!$B:$B,IF($B$30="NEM","*",$B$30),Capacity!$C:$C,$H40)</f>
        <v>12108.500201890001</v>
      </c>
      <c r="Z40" s="5">
        <f>SUMIFS(Capacity!V:V,Capacity!$A:$A,Summary_CDP,Capacity!$B:$B,IF($B$30="NEM","*",$B$30),Capacity!$C:$C,$H40)</f>
        <v>13380.054349739999</v>
      </c>
      <c r="AA40" s="5">
        <f>SUMIFS(Capacity!W:W,Capacity!$A:$A,Summary_CDP,Capacity!$B:$B,IF($B$30="NEM","*",$B$30),Capacity!$C:$C,$H40)</f>
        <v>13380.054349739999</v>
      </c>
      <c r="AB40" s="5">
        <f>SUMIFS(Capacity!X:X,Capacity!$A:$A,Summary_CDP,Capacity!$B:$B,IF($B$30="NEM","*",$B$30),Capacity!$C:$C,$H40)</f>
        <v>13497.04295526</v>
      </c>
      <c r="AC40" s="5">
        <f>SUMIFS(Capacity!Y:Y,Capacity!$A:$A,Summary_CDP,Capacity!$B:$B,IF($B$30="NEM","*",$B$30),Capacity!$C:$C,$H40)</f>
        <v>13772.717310799999</v>
      </c>
      <c r="AD40" s="5">
        <f>SUMIFS(Capacity!Z:Z,Capacity!$A:$A,Summary_CDP,Capacity!$B:$B,IF($B$30="NEM","*",$B$30),Capacity!$C:$C,$H40)</f>
        <v>13773.717435159999</v>
      </c>
      <c r="AE40" s="5">
        <f>SUMIFS(Capacity!AA:AA,Capacity!$A:$A,Summary_CDP,Capacity!$B:$B,IF($B$30="NEM","*",$B$30),Capacity!$C:$C,$H40)</f>
        <v>13916.09254184</v>
      </c>
      <c r="AF40" s="5">
        <f>SUMIFS(Capacity!AB:AB,Capacity!$A:$A,Summary_CDP,Capacity!$B:$B,IF($B$30="NEM","*",$B$30),Capacity!$C:$C,$H40)</f>
        <v>15349.437834779999</v>
      </c>
      <c r="AG40" s="5">
        <f>SUMIFS(Capacity!AC:AC,Capacity!$A:$A,Summary_CDP,Capacity!$B:$B,IF($B$30="NEM","*",$B$30),Capacity!$C:$C,$H40)</f>
        <v>15894.270304979998</v>
      </c>
      <c r="AH40" s="5">
        <f>SUMIFS(Capacity!AD:AD,Capacity!$A:$A,Summary_CDP,Capacity!$B:$B,IF($B$30="NEM","*",$B$30),Capacity!$C:$C,$H40)</f>
        <v>17508.416049830001</v>
      </c>
      <c r="AI40" s="5">
        <f>SUMIFS(Capacity!AE:AE,Capacity!$A:$A,Summary_CDP,Capacity!$B:$B,IF($B$30="NEM","*",$B$30),Capacity!$C:$C,$H40)</f>
        <v>20036.785621840005</v>
      </c>
      <c r="AJ40" s="5">
        <f>SUMIFS(Capacity!AF:AF,Capacity!$A:$A,Summary_CDP,Capacity!$B:$B,IF($B$30="NEM","*",$B$30),Capacity!$C:$C,$H40)</f>
        <v>20097.660448319999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147.50499999000002</v>
      </c>
      <c r="J41" s="5">
        <f>SUMIFS(Capacity!F:F,Capacity!$A:$A,Summary_CDP,Capacity!$B:$B,IF($B$30="NEM","*",$B$30),Capacity!$C:$C,$H41)</f>
        <v>233.72599998999999</v>
      </c>
      <c r="K41" s="5">
        <f>SUMIFS(Capacity!G:G,Capacity!$A:$A,Summary_CDP,Capacity!$B:$B,IF($B$30="NEM","*",$B$30),Capacity!$C:$C,$H41)</f>
        <v>341.185</v>
      </c>
      <c r="L41" s="5">
        <f>SUMIFS(Capacity!H:H,Capacity!$A:$A,Summary_CDP,Capacity!$B:$B,IF($B$30="NEM","*",$B$30),Capacity!$C:$C,$H41)</f>
        <v>499.25399998999995</v>
      </c>
      <c r="M41" s="5">
        <f>SUMIFS(Capacity!I:I,Capacity!$A:$A,Summary_CDP,Capacity!$B:$B,IF($B$30="NEM","*",$B$30),Capacity!$C:$C,$H41)</f>
        <v>694.24800000000005</v>
      </c>
      <c r="N41" s="5">
        <f>SUMIFS(Capacity!J:J,Capacity!$A:$A,Summary_CDP,Capacity!$B:$B,IF($B$30="NEM","*",$B$30),Capacity!$C:$C,$H41)</f>
        <v>914.65499999000008</v>
      </c>
      <c r="O41" s="5">
        <f>SUMIFS(Capacity!K:K,Capacity!$A:$A,Summary_CDP,Capacity!$B:$B,IF($B$30="NEM","*",$B$30),Capacity!$C:$C,$H41)</f>
        <v>1207.5180000099999</v>
      </c>
      <c r="P41" s="5">
        <f>SUMIFS(Capacity!L:L,Capacity!$A:$A,Summary_CDP,Capacity!$B:$B,IF($B$30="NEM","*",$B$30),Capacity!$C:$C,$H41)</f>
        <v>1487.2375248600003</v>
      </c>
      <c r="Q41" s="5">
        <f>SUMIFS(Capacity!M:M,Capacity!$A:$A,Summary_CDP,Capacity!$B:$B,IF($B$30="NEM","*",$B$30),Capacity!$C:$C,$H41)</f>
        <v>1916.9514637499997</v>
      </c>
      <c r="R41" s="5">
        <f>SUMIFS(Capacity!N:N,Capacity!$A:$A,Summary_CDP,Capacity!$B:$B,IF($B$30="NEM","*",$B$30),Capacity!$C:$C,$H41)</f>
        <v>2417.3045781999999</v>
      </c>
      <c r="S41" s="5">
        <f>SUMIFS(Capacity!O:O,Capacity!$A:$A,Summary_CDP,Capacity!$B:$B,IF($B$30="NEM","*",$B$30),Capacity!$C:$C,$H41)</f>
        <v>2994.0599022499996</v>
      </c>
      <c r="T41" s="5">
        <f>SUMIFS(Capacity!P:P,Capacity!$A:$A,Summary_CDP,Capacity!$B:$B,IF($B$30="NEM","*",$B$30),Capacity!$C:$C,$H41)</f>
        <v>3650.2855447800002</v>
      </c>
      <c r="U41" s="5">
        <f>SUMIFS(Capacity!Q:Q,Capacity!$A:$A,Summary_CDP,Capacity!$B:$B,IF($B$30="NEM","*",$B$30),Capacity!$C:$C,$H41)</f>
        <v>4371.1306037000004</v>
      </c>
      <c r="V41" s="5">
        <f>SUMIFS(Capacity!R:R,Capacity!$A:$A,Summary_CDP,Capacity!$B:$B,IF($B$30="NEM","*",$B$30),Capacity!$C:$C,$H41)</f>
        <v>5146.3117440499991</v>
      </c>
      <c r="W41" s="5">
        <f>SUMIFS(Capacity!S:S,Capacity!$A:$A,Summary_CDP,Capacity!$B:$B,IF($B$30="NEM","*",$B$30),Capacity!$C:$C,$H41)</f>
        <v>5991.1161986799998</v>
      </c>
      <c r="X41" s="5">
        <f>SUMIFS(Capacity!T:T,Capacity!$A:$A,Summary_CDP,Capacity!$B:$B,IF($B$30="NEM","*",$B$30),Capacity!$C:$C,$H41)</f>
        <v>6893.4712567400002</v>
      </c>
      <c r="Y41" s="5">
        <f>SUMIFS(Capacity!U:U,Capacity!$A:$A,Summary_CDP,Capacity!$B:$B,IF($B$30="NEM","*",$B$30),Capacity!$C:$C,$H41)</f>
        <v>7781.846443460001</v>
      </c>
      <c r="Z41" s="5">
        <f>SUMIFS(Capacity!V:V,Capacity!$A:$A,Summary_CDP,Capacity!$B:$B,IF($B$30="NEM","*",$B$30),Capacity!$C:$C,$H41)</f>
        <v>8673.3432894899997</v>
      </c>
      <c r="AA41" s="5">
        <f>SUMIFS(Capacity!W:W,Capacity!$A:$A,Summary_CDP,Capacity!$B:$B,IF($B$30="NEM","*",$B$30),Capacity!$C:$C,$H41)</f>
        <v>9602.1792776600014</v>
      </c>
      <c r="AB41" s="5">
        <f>SUMIFS(Capacity!X:X,Capacity!$A:$A,Summary_CDP,Capacity!$B:$B,IF($B$30="NEM","*",$B$30),Capacity!$C:$C,$H41)</f>
        <v>10555.30196674</v>
      </c>
      <c r="AC41" s="5">
        <f>SUMIFS(Capacity!Y:Y,Capacity!$A:$A,Summary_CDP,Capacity!$B:$B,IF($B$30="NEM","*",$B$30),Capacity!$C:$C,$H41)</f>
        <v>11513.08700417</v>
      </c>
      <c r="AD41" s="5">
        <f>SUMIFS(Capacity!Z:Z,Capacity!$A:$A,Summary_CDP,Capacity!$B:$B,IF($B$30="NEM","*",$B$30),Capacity!$C:$C,$H41)</f>
        <v>12466.22274161</v>
      </c>
      <c r="AE41" s="5">
        <f>SUMIFS(Capacity!AA:AA,Capacity!$A:$A,Summary_CDP,Capacity!$B:$B,IF($B$30="NEM","*",$B$30),Capacity!$C:$C,$H41)</f>
        <v>13433.64774755</v>
      </c>
      <c r="AF41" s="5">
        <f>SUMIFS(Capacity!AB:AB,Capacity!$A:$A,Summary_CDP,Capacity!$B:$B,IF($B$30="NEM","*",$B$30),Capacity!$C:$C,$H41)</f>
        <v>14413.2217274</v>
      </c>
      <c r="AG41" s="5">
        <f>SUMIFS(Capacity!AC:AC,Capacity!$A:$A,Summary_CDP,Capacity!$B:$B,IF($B$30="NEM","*",$B$30),Capacity!$C:$C,$H41)</f>
        <v>15427.821401000003</v>
      </c>
      <c r="AH41" s="5">
        <f>SUMIFS(Capacity!AD:AD,Capacity!$A:$A,Summary_CDP,Capacity!$B:$B,IF($B$30="NEM","*",$B$30),Capacity!$C:$C,$H41)</f>
        <v>16459.47676184</v>
      </c>
      <c r="AI41" s="5">
        <f>SUMIFS(Capacity!AE:AE,Capacity!$A:$A,Summary_CDP,Capacity!$B:$B,IF($B$30="NEM","*",$B$30),Capacity!$C:$C,$H41)</f>
        <v>17534.70663026</v>
      </c>
      <c r="AJ41" s="5">
        <f>SUMIFS(Capacity!AF:AF,Capacity!$A:$A,Summary_CDP,Capacity!$B:$B,IF($B$30="NEM","*",$B$30),Capacity!$C:$C,$H41)</f>
        <v>17768.35399431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917.14650000000006</v>
      </c>
      <c r="J42" s="5">
        <f>SUMIFS(Capacity!F:F,Capacity!$A:$A,Summary_CDP,Capacity!$B:$B,IF($B$30="NEM","*",$B$30),Capacity!$C:$C,$H42)</f>
        <v>1214.5030000000002</v>
      </c>
      <c r="K42" s="5">
        <f>SUMIFS(Capacity!G:G,Capacity!$A:$A,Summary_CDP,Capacity!$B:$B,IF($B$30="NEM","*",$B$30),Capacity!$C:$C,$H42)</f>
        <v>1523.354</v>
      </c>
      <c r="L42" s="5">
        <f>SUMIFS(Capacity!H:H,Capacity!$A:$A,Summary_CDP,Capacity!$B:$B,IF($B$30="NEM","*",$B$30),Capacity!$C:$C,$H42)</f>
        <v>1933.941</v>
      </c>
      <c r="M42" s="5">
        <f>SUMIFS(Capacity!I:I,Capacity!$A:$A,Summary_CDP,Capacity!$B:$B,IF($B$30="NEM","*",$B$30),Capacity!$C:$C,$H42)</f>
        <v>2354.63</v>
      </c>
      <c r="N42" s="5">
        <f>SUMIFS(Capacity!J:J,Capacity!$A:$A,Summary_CDP,Capacity!$B:$B,IF($B$30="NEM","*",$B$30),Capacity!$C:$C,$H42)</f>
        <v>2716.4504999999999</v>
      </c>
      <c r="O42" s="5">
        <f>SUMIFS(Capacity!K:K,Capacity!$A:$A,Summary_CDP,Capacity!$B:$B,IF($B$30="NEM","*",$B$30),Capacity!$C:$C,$H42)</f>
        <v>3174.1104999999998</v>
      </c>
      <c r="P42" s="5">
        <f>SUMIFS(Capacity!L:L,Capacity!$A:$A,Summary_CDP,Capacity!$B:$B,IF($B$30="NEM","*",$B$30),Capacity!$C:$C,$H42)</f>
        <v>3609.2434999999996</v>
      </c>
      <c r="Q42" s="5">
        <f>SUMIFS(Capacity!M:M,Capacity!$A:$A,Summary_CDP,Capacity!$B:$B,IF($B$30="NEM","*",$B$30),Capacity!$C:$C,$H42)</f>
        <v>4287.7984999999999</v>
      </c>
      <c r="R42" s="5">
        <f>SUMIFS(Capacity!N:N,Capacity!$A:$A,Summary_CDP,Capacity!$B:$B,IF($B$30="NEM","*",$B$30),Capacity!$C:$C,$H42)</f>
        <v>5010.6980000000003</v>
      </c>
      <c r="S42" s="5">
        <f>SUMIFS(Capacity!O:O,Capacity!$A:$A,Summary_CDP,Capacity!$B:$B,IF($B$30="NEM","*",$B$30),Capacity!$C:$C,$H42)</f>
        <v>5755.6655000000001</v>
      </c>
      <c r="T42" s="5">
        <f>SUMIFS(Capacity!P:P,Capacity!$A:$A,Summary_CDP,Capacity!$B:$B,IF($B$30="NEM","*",$B$30),Capacity!$C:$C,$H42)</f>
        <v>6520.6945000000005</v>
      </c>
      <c r="U42" s="5">
        <f>SUMIFS(Capacity!Q:Q,Capacity!$A:$A,Summary_CDP,Capacity!$B:$B,IF($B$30="NEM","*",$B$30),Capacity!$C:$C,$H42)</f>
        <v>7237.9219999999996</v>
      </c>
      <c r="V42" s="5">
        <f>SUMIFS(Capacity!R:R,Capacity!$A:$A,Summary_CDP,Capacity!$B:$B,IF($B$30="NEM","*",$B$30),Capacity!$C:$C,$H42)</f>
        <v>7943.7669999999998</v>
      </c>
      <c r="W42" s="5">
        <f>SUMIFS(Capacity!S:S,Capacity!$A:$A,Summary_CDP,Capacity!$B:$B,IF($B$30="NEM","*",$B$30),Capacity!$C:$C,$H42)</f>
        <v>8631.896999999999</v>
      </c>
      <c r="X42" s="5">
        <f>SUMIFS(Capacity!T:T,Capacity!$A:$A,Summary_CDP,Capacity!$B:$B,IF($B$30="NEM","*",$B$30),Capacity!$C:$C,$H42)</f>
        <v>9281.0920000000024</v>
      </c>
      <c r="Y42" s="5">
        <f>SUMIFS(Capacity!U:U,Capacity!$A:$A,Summary_CDP,Capacity!$B:$B,IF($B$30="NEM","*",$B$30),Capacity!$C:$C,$H42)</f>
        <v>9756.6514999999981</v>
      </c>
      <c r="Z42" s="5">
        <f>SUMIFS(Capacity!V:V,Capacity!$A:$A,Summary_CDP,Capacity!$B:$B,IF($B$30="NEM","*",$B$30),Capacity!$C:$C,$H42)</f>
        <v>10166.712499999998</v>
      </c>
      <c r="AA42" s="5">
        <f>SUMIFS(Capacity!W:W,Capacity!$A:$A,Summary_CDP,Capacity!$B:$B,IF($B$30="NEM","*",$B$30),Capacity!$C:$C,$H42)</f>
        <v>10528.133999999998</v>
      </c>
      <c r="AB42" s="5">
        <f>SUMIFS(Capacity!X:X,Capacity!$A:$A,Summary_CDP,Capacity!$B:$B,IF($B$30="NEM","*",$B$30),Capacity!$C:$C,$H42)</f>
        <v>10830.553</v>
      </c>
      <c r="AC42" s="5">
        <f>SUMIFS(Capacity!Y:Y,Capacity!$A:$A,Summary_CDP,Capacity!$B:$B,IF($B$30="NEM","*",$B$30),Capacity!$C:$C,$H42)</f>
        <v>11013.404</v>
      </c>
      <c r="AD42" s="5">
        <f>SUMIFS(Capacity!Z:Z,Capacity!$A:$A,Summary_CDP,Capacity!$B:$B,IF($B$30="NEM","*",$B$30),Capacity!$C:$C,$H42)</f>
        <v>11152.464</v>
      </c>
      <c r="AE42" s="5">
        <f>SUMIFS(Capacity!AA:AA,Capacity!$A:$A,Summary_CDP,Capacity!$B:$B,IF($B$30="NEM","*",$B$30),Capacity!$C:$C,$H42)</f>
        <v>11231.674499999999</v>
      </c>
      <c r="AF42" s="5">
        <f>SUMIFS(Capacity!AB:AB,Capacity!$A:$A,Summary_CDP,Capacity!$B:$B,IF($B$30="NEM","*",$B$30),Capacity!$C:$C,$H42)</f>
        <v>11258.357</v>
      </c>
      <c r="AG42" s="5">
        <f>SUMIFS(Capacity!AC:AC,Capacity!$A:$A,Summary_CDP,Capacity!$B:$B,IF($B$30="NEM","*",$B$30),Capacity!$C:$C,$H42)</f>
        <v>11221.441000000001</v>
      </c>
      <c r="AH42" s="5">
        <f>SUMIFS(Capacity!AD:AD,Capacity!$A:$A,Summary_CDP,Capacity!$B:$B,IF($B$30="NEM","*",$B$30),Capacity!$C:$C,$H42)</f>
        <v>11187.404499999999</v>
      </c>
      <c r="AI42" s="5">
        <f>SUMIFS(Capacity!AE:AE,Capacity!$A:$A,Summary_CDP,Capacity!$B:$B,IF($B$30="NEM","*",$B$30),Capacity!$C:$C,$H42)</f>
        <v>11135.796</v>
      </c>
      <c r="AJ42" s="5">
        <f>SUMIFS(Capacity!AF:AF,Capacity!$A:$A,Summary_CDP,Capacity!$B:$B,IF($B$30="NEM","*",$B$30),Capacity!$C:$C,$H42)</f>
        <v>11135.796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400</v>
      </c>
      <c r="O44" s="5">
        <f>SUMIFS(Capacity!K:K,Capacity!$A:$A,Summary_CDP,Capacity!$B:$B,IF($B$30="NEM","*",$B$30),Capacity!$C:$C,$H44)</f>
        <v>799.99999987000001</v>
      </c>
      <c r="P44" s="5">
        <f>SUMIFS(Capacity!L:L,Capacity!$A:$A,Summary_CDP,Capacity!$B:$B,IF($B$30="NEM","*",$B$30),Capacity!$C:$C,$H44)</f>
        <v>1200</v>
      </c>
      <c r="Q44" s="5">
        <f>SUMIFS(Capacity!M:M,Capacity!$A:$A,Summary_CDP,Capacity!$B:$B,IF($B$30="NEM","*",$B$30),Capacity!$C:$C,$H44)</f>
        <v>1600.0000011</v>
      </c>
      <c r="R44" s="5">
        <f>SUMIFS(Capacity!N:N,Capacity!$A:$A,Summary_CDP,Capacity!$B:$B,IF($B$30="NEM","*",$B$30),Capacity!$C:$C,$H44)</f>
        <v>2000.00000161</v>
      </c>
      <c r="S44" s="5">
        <f>SUMIFS(Capacity!O:O,Capacity!$A:$A,Summary_CDP,Capacity!$B:$B,IF($B$30="NEM","*",$B$30),Capacity!$C:$C,$H44)</f>
        <v>2666.66666799</v>
      </c>
      <c r="T44" s="5">
        <f>SUMIFS(Capacity!P:P,Capacity!$A:$A,Summary_CDP,Capacity!$B:$B,IF($B$30="NEM","*",$B$30),Capacity!$C:$C,$H44)</f>
        <v>3333.3333349099998</v>
      </c>
      <c r="U44" s="5">
        <f>SUMIFS(Capacity!Q:Q,Capacity!$A:$A,Summary_CDP,Capacity!$B:$B,IF($B$30="NEM","*",$B$30),Capacity!$C:$C,$H44)</f>
        <v>3999.9972690499999</v>
      </c>
      <c r="V44" s="5">
        <f>SUMIFS(Capacity!R:R,Capacity!$A:$A,Summary_CDP,Capacity!$B:$B,IF($B$30="NEM","*",$B$30),Capacity!$C:$C,$H44)</f>
        <v>5000.0000014999996</v>
      </c>
      <c r="W44" s="5">
        <f>SUMIFS(Capacity!S:S,Capacity!$A:$A,Summary_CDP,Capacity!$B:$B,IF($B$30="NEM","*",$B$30),Capacity!$C:$C,$H44)</f>
        <v>6000.0000036900001</v>
      </c>
      <c r="X44" s="5">
        <f>SUMIFS(Capacity!T:T,Capacity!$A:$A,Summary_CDP,Capacity!$B:$B,IF($B$30="NEM","*",$B$30),Capacity!$C:$C,$H44)</f>
        <v>7000.0000035100002</v>
      </c>
      <c r="Y44" s="5">
        <f>SUMIFS(Capacity!U:U,Capacity!$A:$A,Summary_CDP,Capacity!$B:$B,IF($B$30="NEM","*",$B$30),Capacity!$C:$C,$H44)</f>
        <v>8000.0000033400011</v>
      </c>
      <c r="Z44" s="5">
        <f>SUMIFS(Capacity!V:V,Capacity!$A:$A,Summary_CDP,Capacity!$B:$B,IF($B$30="NEM","*",$B$30),Capacity!$C:$C,$H44)</f>
        <v>9000.0000031899999</v>
      </c>
      <c r="AA44" s="5">
        <f>SUMIFS(Capacity!W:W,Capacity!$A:$A,Summary_CDP,Capacity!$B:$B,IF($B$30="NEM","*",$B$30),Capacity!$C:$C,$H44)</f>
        <v>9000.0000031899999</v>
      </c>
      <c r="AB44" s="5">
        <f>SUMIFS(Capacity!X:X,Capacity!$A:$A,Summary_CDP,Capacity!$B:$B,IF($B$30="NEM","*",$B$30),Capacity!$C:$C,$H44)</f>
        <v>9000.0000059200011</v>
      </c>
      <c r="AC44" s="5">
        <f>SUMIFS(Capacity!Y:Y,Capacity!$A:$A,Summary_CDP,Capacity!$B:$B,IF($B$30="NEM","*",$B$30),Capacity!$C:$C,$H44)</f>
        <v>9000.000006100001</v>
      </c>
      <c r="AD44" s="5">
        <f>SUMIFS(Capacity!Z:Z,Capacity!$A:$A,Summary_CDP,Capacity!$B:$B,IF($B$30="NEM","*",$B$30),Capacity!$C:$C,$H44)</f>
        <v>9000.0000114400009</v>
      </c>
      <c r="AE44" s="5">
        <f>SUMIFS(Capacity!AA:AA,Capacity!$A:$A,Summary_CDP,Capacity!$B:$B,IF($B$30="NEM","*",$B$30),Capacity!$C:$C,$H44)</f>
        <v>9000.0000290099979</v>
      </c>
      <c r="AF44" s="5">
        <f>SUMIFS(Capacity!AB:AB,Capacity!$A:$A,Summary_CDP,Capacity!$B:$B,IF($B$30="NEM","*",$B$30),Capacity!$C:$C,$H44)</f>
        <v>9000.000038350001</v>
      </c>
      <c r="AG44" s="5">
        <f>SUMIFS(Capacity!AC:AC,Capacity!$A:$A,Summary_CDP,Capacity!$B:$B,IF($B$30="NEM","*",$B$30),Capacity!$C:$C,$H44)</f>
        <v>9507.1487208100007</v>
      </c>
      <c r="AH44" s="5">
        <f>SUMIFS(Capacity!AD:AD,Capacity!$A:$A,Summary_CDP,Capacity!$B:$B,IF($B$30="NEM","*",$B$30),Capacity!$C:$C,$H44)</f>
        <v>11095.61356774</v>
      </c>
      <c r="AI44" s="5">
        <f>SUMIFS(Capacity!AE:AE,Capacity!$A:$A,Summary_CDP,Capacity!$B:$B,IF($B$30="NEM","*",$B$30),Capacity!$C:$C,$H44)</f>
        <v>12391.955036740001</v>
      </c>
      <c r="AJ44" s="5">
        <f>SUMIFS(Capacity!AF:AF,Capacity!$A:$A,Summary_CDP,Capacity!$B:$B,IF($B$30="NEM","*",$B$30),Capacity!$C:$C,$H44)</f>
        <v>12391.955036789999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10570.40345003</v>
      </c>
      <c r="J45" s="5">
        <f>SUMIFS(Capacity!F:F,Capacity!$A:$A,Summary_CDP,Capacity!$B:$B,IF($B$30="NEM","*",$B$30),Capacity!$C:$C,$H45)</f>
        <v>12612.880859110002</v>
      </c>
      <c r="K45" s="5">
        <f>SUMIFS(Capacity!G:G,Capacity!$A:$A,Summary_CDP,Capacity!$B:$B,IF($B$30="NEM","*",$B$30),Capacity!$C:$C,$H45)</f>
        <v>13868.073486329997</v>
      </c>
      <c r="L45" s="5">
        <f>SUMIFS(Capacity!H:H,Capacity!$A:$A,Summary_CDP,Capacity!$B:$B,IF($B$30="NEM","*",$B$30),Capacity!$C:$C,$H45)</f>
        <v>15410.00683518</v>
      </c>
      <c r="M45" s="5">
        <f>SUMIFS(Capacity!I:I,Capacity!$A:$A,Summary_CDP,Capacity!$B:$B,IF($B$30="NEM","*",$B$30),Capacity!$C:$C,$H45)</f>
        <v>17295.614647679999</v>
      </c>
      <c r="N45" s="5">
        <f>SUMIFS(Capacity!J:J,Capacity!$A:$A,Summary_CDP,Capacity!$B:$B,IF($B$30="NEM","*",$B$30),Capacity!$C:$C,$H45)</f>
        <v>18833.218069279996</v>
      </c>
      <c r="O45" s="5">
        <f>SUMIFS(Capacity!K:K,Capacity!$A:$A,Summary_CDP,Capacity!$B:$B,IF($B$30="NEM","*",$B$30),Capacity!$C:$C,$H45)</f>
        <v>19105.633882399998</v>
      </c>
      <c r="P45" s="5">
        <f>SUMIFS(Capacity!L:L,Capacity!$A:$A,Summary_CDP,Capacity!$B:$B,IF($B$30="NEM","*",$B$30),Capacity!$C:$C,$H45)</f>
        <v>19694.034908019996</v>
      </c>
      <c r="Q45" s="5">
        <f>SUMIFS(Capacity!M:M,Capacity!$A:$A,Summary_CDP,Capacity!$B:$B,IF($B$30="NEM","*",$B$30),Capacity!$C:$C,$H45)</f>
        <v>20087.176707639999</v>
      </c>
      <c r="R45" s="5">
        <f>SUMIFS(Capacity!N:N,Capacity!$A:$A,Summary_CDP,Capacity!$B:$B,IF($B$30="NEM","*",$B$30),Capacity!$C:$C,$H45)</f>
        <v>20522.551493659998</v>
      </c>
      <c r="S45" s="5">
        <f>SUMIFS(Capacity!O:O,Capacity!$A:$A,Summary_CDP,Capacity!$B:$B,IF($B$30="NEM","*",$B$30),Capacity!$C:$C,$H45)</f>
        <v>22176.1102842</v>
      </c>
      <c r="T45" s="5">
        <f>SUMIFS(Capacity!P:P,Capacity!$A:$A,Summary_CDP,Capacity!$B:$B,IF($B$30="NEM","*",$B$30),Capacity!$C:$C,$H45)</f>
        <v>24264.499835400002</v>
      </c>
      <c r="U45" s="5">
        <f>SUMIFS(Capacity!Q:Q,Capacity!$A:$A,Summary_CDP,Capacity!$B:$B,IF($B$30="NEM","*",$B$30),Capacity!$C:$C,$H45)</f>
        <v>30375.701893560003</v>
      </c>
      <c r="V45" s="5">
        <f>SUMIFS(Capacity!R:R,Capacity!$A:$A,Summary_CDP,Capacity!$B:$B,IF($B$30="NEM","*",$B$30),Capacity!$C:$C,$H45)</f>
        <v>31490.559019209995</v>
      </c>
      <c r="W45" s="5">
        <f>SUMIFS(Capacity!S:S,Capacity!$A:$A,Summary_CDP,Capacity!$B:$B,IF($B$30="NEM","*",$B$30),Capacity!$C:$C,$H45)</f>
        <v>32076.931627030001</v>
      </c>
      <c r="X45" s="5">
        <f>SUMIFS(Capacity!T:T,Capacity!$A:$A,Summary_CDP,Capacity!$B:$B,IF($B$30="NEM","*",$B$30),Capacity!$C:$C,$H45)</f>
        <v>33658.620426790003</v>
      </c>
      <c r="Y45" s="5">
        <f>SUMIFS(Capacity!U:U,Capacity!$A:$A,Summary_CDP,Capacity!$B:$B,IF($B$30="NEM","*",$B$30),Capacity!$C:$C,$H45)</f>
        <v>33732.21147858</v>
      </c>
      <c r="Z45" s="5">
        <f>SUMIFS(Capacity!V:V,Capacity!$A:$A,Summary_CDP,Capacity!$B:$B,IF($B$30="NEM","*",$B$30),Capacity!$C:$C,$H45)</f>
        <v>34252.181682120005</v>
      </c>
      <c r="AA45" s="5">
        <f>SUMIFS(Capacity!W:W,Capacity!$A:$A,Summary_CDP,Capacity!$B:$B,IF($B$30="NEM","*",$B$30),Capacity!$C:$C,$H45)</f>
        <v>34203.881690530005</v>
      </c>
      <c r="AB45" s="5">
        <f>SUMIFS(Capacity!X:X,Capacity!$A:$A,Summary_CDP,Capacity!$B:$B,IF($B$30="NEM","*",$B$30),Capacity!$C:$C,$H45)</f>
        <v>39242.87190649</v>
      </c>
      <c r="AC45" s="5">
        <f>SUMIFS(Capacity!Y:Y,Capacity!$A:$A,Summary_CDP,Capacity!$B:$B,IF($B$30="NEM","*",$B$30),Capacity!$C:$C,$H45)</f>
        <v>40922.06880062</v>
      </c>
      <c r="AD45" s="5">
        <f>SUMIFS(Capacity!Z:Z,Capacity!$A:$A,Summary_CDP,Capacity!$B:$B,IF($B$30="NEM","*",$B$30),Capacity!$C:$C,$H45)</f>
        <v>41374.165637940001</v>
      </c>
      <c r="AE45" s="5">
        <f>SUMIFS(Capacity!AA:AA,Capacity!$A:$A,Summary_CDP,Capacity!$B:$B,IF($B$30="NEM","*",$B$30),Capacity!$C:$C,$H45)</f>
        <v>43228.12102282</v>
      </c>
      <c r="AF45" s="5">
        <f>SUMIFS(Capacity!AB:AB,Capacity!$A:$A,Summary_CDP,Capacity!$B:$B,IF($B$30="NEM","*",$B$30),Capacity!$C:$C,$H45)</f>
        <v>46241.164071369996</v>
      </c>
      <c r="AG45" s="5">
        <f>SUMIFS(Capacity!AC:AC,Capacity!$A:$A,Summary_CDP,Capacity!$B:$B,IF($B$30="NEM","*",$B$30),Capacity!$C:$C,$H45)</f>
        <v>52396.508219319992</v>
      </c>
      <c r="AH45" s="5">
        <f>SUMIFS(Capacity!AD:AD,Capacity!$A:$A,Summary_CDP,Capacity!$B:$B,IF($B$30="NEM","*",$B$30),Capacity!$C:$C,$H45)</f>
        <v>61355.185511270014</v>
      </c>
      <c r="AI45" s="5">
        <f>SUMIFS(Capacity!AE:AE,Capacity!$A:$A,Summary_CDP,Capacity!$B:$B,IF($B$30="NEM","*",$B$30),Capacity!$C:$C,$H45)</f>
        <v>63590.583698930001</v>
      </c>
      <c r="AJ45" s="5">
        <f>SUMIFS(Capacity!AF:AF,Capacity!$A:$A,Summary_CDP,Capacity!$B:$B,IF($B$30="NEM","*",$B$30),Capacity!$C:$C,$H45)</f>
        <v>62800.833700130002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8490.7548113299999</v>
      </c>
      <c r="J46" s="5">
        <f>SUMIFS(Capacity!F:F,Capacity!$A:$A,Summary_CDP,Capacity!$B:$B,IF($B$30="NEM","*",$B$30),Capacity!$C:$C,$H46)</f>
        <v>8632.3488364799996</v>
      </c>
      <c r="K46" s="5">
        <f>SUMIFS(Capacity!G:G,Capacity!$A:$A,Summary_CDP,Capacity!$B:$B,IF($B$30="NEM","*",$B$30),Capacity!$C:$C,$H46)</f>
        <v>8644.7581244699995</v>
      </c>
      <c r="L46" s="5">
        <f>SUMIFS(Capacity!H:H,Capacity!$A:$A,Summary_CDP,Capacity!$B:$B,IF($B$30="NEM","*",$B$30),Capacity!$C:$C,$H46)</f>
        <v>9055.7504502799984</v>
      </c>
      <c r="M46" s="5">
        <f>SUMIFS(Capacity!I:I,Capacity!$A:$A,Summary_CDP,Capacity!$B:$B,IF($B$30="NEM","*",$B$30),Capacity!$C:$C,$H46)</f>
        <v>9053.3464540999994</v>
      </c>
      <c r="N46" s="5">
        <f>SUMIFS(Capacity!J:J,Capacity!$A:$A,Summary_CDP,Capacity!$B:$B,IF($B$30="NEM","*",$B$30),Capacity!$C:$C,$H46)</f>
        <v>9813.9443183799958</v>
      </c>
      <c r="O46" s="5">
        <f>SUMIFS(Capacity!K:K,Capacity!$A:$A,Summary_CDP,Capacity!$B:$B,IF($B$30="NEM","*",$B$30),Capacity!$C:$C,$H46)</f>
        <v>11944.13706911</v>
      </c>
      <c r="P46" s="5">
        <f>SUMIFS(Capacity!L:L,Capacity!$A:$A,Summary_CDP,Capacity!$B:$B,IF($B$30="NEM","*",$B$30),Capacity!$C:$C,$H46)</f>
        <v>11941.585086599998</v>
      </c>
      <c r="Q46" s="5">
        <f>SUMIFS(Capacity!M:M,Capacity!$A:$A,Summary_CDP,Capacity!$B:$B,IF($B$30="NEM","*",$B$30),Capacity!$C:$C,$H46)</f>
        <v>11935.45709378</v>
      </c>
      <c r="R46" s="5">
        <f>SUMIFS(Capacity!N:N,Capacity!$A:$A,Summary_CDP,Capacity!$B:$B,IF($B$30="NEM","*",$B$30),Capacity!$C:$C,$H46)</f>
        <v>11935.457106679998</v>
      </c>
      <c r="S46" s="5">
        <f>SUMIFS(Capacity!O:O,Capacity!$A:$A,Summary_CDP,Capacity!$B:$B,IF($B$30="NEM","*",$B$30),Capacity!$C:$C,$H46)</f>
        <v>11935.457124099998</v>
      </c>
      <c r="T46" s="5">
        <f>SUMIFS(Capacity!P:P,Capacity!$A:$A,Summary_CDP,Capacity!$B:$B,IF($B$30="NEM","*",$B$30),Capacity!$C:$C,$H46)</f>
        <v>11935.457141810002</v>
      </c>
      <c r="U46" s="5">
        <f>SUMIFS(Capacity!Q:Q,Capacity!$A:$A,Summary_CDP,Capacity!$B:$B,IF($B$30="NEM","*",$B$30),Capacity!$C:$C,$H46)</f>
        <v>12811.652056859999</v>
      </c>
      <c r="V46" s="5">
        <f>SUMIFS(Capacity!R:R,Capacity!$A:$A,Summary_CDP,Capacity!$B:$B,IF($B$30="NEM","*",$B$30),Capacity!$C:$C,$H46)</f>
        <v>14454.333963449999</v>
      </c>
      <c r="W46" s="5">
        <f>SUMIFS(Capacity!S:S,Capacity!$A:$A,Summary_CDP,Capacity!$B:$B,IF($B$30="NEM","*",$B$30),Capacity!$C:$C,$H46)</f>
        <v>16610.195432290002</v>
      </c>
      <c r="X46" s="5">
        <f>SUMIFS(Capacity!T:T,Capacity!$A:$A,Summary_CDP,Capacity!$B:$B,IF($B$30="NEM","*",$B$30),Capacity!$C:$C,$H46)</f>
        <v>16460.165433410002</v>
      </c>
      <c r="Y46" s="5">
        <f>SUMIFS(Capacity!U:U,Capacity!$A:$A,Summary_CDP,Capacity!$B:$B,IF($B$30="NEM","*",$B$30),Capacity!$C:$C,$H46)</f>
        <v>16460.165434010003</v>
      </c>
      <c r="Z46" s="5">
        <f>SUMIFS(Capacity!V:V,Capacity!$A:$A,Summary_CDP,Capacity!$B:$B,IF($B$30="NEM","*",$B$30),Capacity!$C:$C,$H46)</f>
        <v>17961.125930630005</v>
      </c>
      <c r="AA46" s="5">
        <f>SUMIFS(Capacity!W:W,Capacity!$A:$A,Summary_CDP,Capacity!$B:$B,IF($B$30="NEM","*",$B$30),Capacity!$C:$C,$H46)</f>
        <v>20185.669153000003</v>
      </c>
      <c r="AB46" s="5">
        <f>SUMIFS(Capacity!X:X,Capacity!$A:$A,Summary_CDP,Capacity!$B:$B,IF($B$30="NEM","*",$B$30),Capacity!$C:$C,$H46)</f>
        <v>22091.191253639998</v>
      </c>
      <c r="AC46" s="5">
        <f>SUMIFS(Capacity!Y:Y,Capacity!$A:$A,Summary_CDP,Capacity!$B:$B,IF($B$30="NEM","*",$B$30),Capacity!$C:$C,$H46)</f>
        <v>26817.592029509997</v>
      </c>
      <c r="AD46" s="5">
        <f>SUMIFS(Capacity!Z:Z,Capacity!$A:$A,Summary_CDP,Capacity!$B:$B,IF($B$30="NEM","*",$B$30),Capacity!$C:$C,$H46)</f>
        <v>26705.734040059993</v>
      </c>
      <c r="AE46" s="5">
        <f>SUMIFS(Capacity!AA:AA,Capacity!$A:$A,Summary_CDP,Capacity!$B:$B,IF($B$30="NEM","*",$B$30),Capacity!$C:$C,$H46)</f>
        <v>28642.305589349999</v>
      </c>
      <c r="AF46" s="5">
        <f>SUMIFS(Capacity!AB:AB,Capacity!$A:$A,Summary_CDP,Capacity!$B:$B,IF($B$30="NEM","*",$B$30),Capacity!$C:$C,$H46)</f>
        <v>33633.679066839999</v>
      </c>
      <c r="AG46" s="5">
        <f>SUMIFS(Capacity!AC:AC,Capacity!$A:$A,Summary_CDP,Capacity!$B:$B,IF($B$30="NEM","*",$B$30),Capacity!$C:$C,$H46)</f>
        <v>39049.906816680006</v>
      </c>
      <c r="AH46" s="5">
        <f>SUMIFS(Capacity!AD:AD,Capacity!$A:$A,Summary_CDP,Capacity!$B:$B,IF($B$30="NEM","*",$B$30),Capacity!$C:$C,$H46)</f>
        <v>48165.410812559996</v>
      </c>
      <c r="AI46" s="5">
        <f>SUMIFS(Capacity!AE:AE,Capacity!$A:$A,Summary_CDP,Capacity!$B:$B,IF($B$30="NEM","*",$B$30),Capacity!$C:$C,$H46)</f>
        <v>55610.109424799994</v>
      </c>
      <c r="AJ46" s="5">
        <f>SUMIFS(Capacity!AF:AF,Capacity!$A:$A,Summary_CDP,Capacity!$B:$B,IF($B$30="NEM","*",$B$30),Capacity!$C:$C,$H46)</f>
        <v>54937.305425630002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21135.636284630004</v>
      </c>
      <c r="J47" s="5">
        <f>SUMIFS(Capacity!F:F,Capacity!$A:$A,Summary_CDP,Capacity!$B:$B,IF($B$30="NEM","*",$B$30),Capacity!$C:$C,$H47)</f>
        <v>22972.946878039998</v>
      </c>
      <c r="K47" s="5">
        <f>SUMIFS(Capacity!G:G,Capacity!$A:$A,Summary_CDP,Capacity!$B:$B,IF($B$30="NEM","*",$B$30),Capacity!$C:$C,$H47)</f>
        <v>24864.568327700003</v>
      </c>
      <c r="L47" s="5">
        <f>SUMIFS(Capacity!H:H,Capacity!$A:$A,Summary_CDP,Capacity!$B:$B,IF($B$30="NEM","*",$B$30),Capacity!$C:$C,$H47)</f>
        <v>26729.688411299998</v>
      </c>
      <c r="M47" s="5">
        <f>SUMIFS(Capacity!I:I,Capacity!$A:$A,Summary_CDP,Capacity!$B:$B,IF($B$30="NEM","*",$B$30),Capacity!$C:$C,$H47)</f>
        <v>28562.240355200003</v>
      </c>
      <c r="N47" s="5">
        <f>SUMIFS(Capacity!J:J,Capacity!$A:$A,Summary_CDP,Capacity!$B:$B,IF($B$30="NEM","*",$B$30),Capacity!$C:$C,$H47)</f>
        <v>30114.0019479</v>
      </c>
      <c r="O47" s="5">
        <f>SUMIFS(Capacity!K:K,Capacity!$A:$A,Summary_CDP,Capacity!$B:$B,IF($B$30="NEM","*",$B$30),Capacity!$C:$C,$H47)</f>
        <v>31394.022766000002</v>
      </c>
      <c r="P47" s="5">
        <f>SUMIFS(Capacity!L:L,Capacity!$A:$A,Summary_CDP,Capacity!$B:$B,IF($B$30="NEM","*",$B$30),Capacity!$C:$C,$H47)</f>
        <v>32759.537530399997</v>
      </c>
      <c r="Q47" s="5">
        <f>SUMIFS(Capacity!M:M,Capacity!$A:$A,Summary_CDP,Capacity!$B:$B,IF($B$30="NEM","*",$B$30),Capacity!$C:$C,$H47)</f>
        <v>34417.3662979</v>
      </c>
      <c r="R47" s="5">
        <f>SUMIFS(Capacity!N:N,Capacity!$A:$A,Summary_CDP,Capacity!$B:$B,IF($B$30="NEM","*",$B$30),Capacity!$C:$C,$H47)</f>
        <v>36106.390538600004</v>
      </c>
      <c r="S47" s="5">
        <f>SUMIFS(Capacity!O:O,Capacity!$A:$A,Summary_CDP,Capacity!$B:$B,IF($B$30="NEM","*",$B$30),Capacity!$C:$C,$H47)</f>
        <v>37777.903816700004</v>
      </c>
      <c r="T47" s="5">
        <f>SUMIFS(Capacity!P:P,Capacity!$A:$A,Summary_CDP,Capacity!$B:$B,IF($B$30="NEM","*",$B$30),Capacity!$C:$C,$H47)</f>
        <v>39431.796199600001</v>
      </c>
      <c r="U47" s="5">
        <f>SUMIFS(Capacity!Q:Q,Capacity!$A:$A,Summary_CDP,Capacity!$B:$B,IF($B$30="NEM","*",$B$30),Capacity!$C:$C,$H47)</f>
        <v>40949.535267200008</v>
      </c>
      <c r="V47" s="5">
        <f>SUMIFS(Capacity!R:R,Capacity!$A:$A,Summary_CDP,Capacity!$B:$B,IF($B$30="NEM","*",$B$30),Capacity!$C:$C,$H47)</f>
        <v>42401.557024599999</v>
      </c>
      <c r="W47" s="5">
        <f>SUMIFS(Capacity!S:S,Capacity!$A:$A,Summary_CDP,Capacity!$B:$B,IF($B$30="NEM","*",$B$30),Capacity!$C:$C,$H47)</f>
        <v>43816.950708499993</v>
      </c>
      <c r="X47" s="5">
        <f>SUMIFS(Capacity!T:T,Capacity!$A:$A,Summary_CDP,Capacity!$B:$B,IF($B$30="NEM","*",$B$30),Capacity!$C:$C,$H47)</f>
        <v>45188.861988299999</v>
      </c>
      <c r="Y47" s="5">
        <f>SUMIFS(Capacity!U:U,Capacity!$A:$A,Summary_CDP,Capacity!$B:$B,IF($B$30="NEM","*",$B$30),Capacity!$C:$C,$H47)</f>
        <v>46520.024987600002</v>
      </c>
      <c r="Z47" s="5">
        <f>SUMIFS(Capacity!V:V,Capacity!$A:$A,Summary_CDP,Capacity!$B:$B,IF($B$30="NEM","*",$B$30),Capacity!$C:$C,$H47)</f>
        <v>47729.757799899999</v>
      </c>
      <c r="AA47" s="5">
        <f>SUMIFS(Capacity!W:W,Capacity!$A:$A,Summary_CDP,Capacity!$B:$B,IF($B$30="NEM","*",$B$30),Capacity!$C:$C,$H47)</f>
        <v>48926.112195000002</v>
      </c>
      <c r="AB47" s="5">
        <f>SUMIFS(Capacity!X:X,Capacity!$A:$A,Summary_CDP,Capacity!$B:$B,IF($B$30="NEM","*",$B$30),Capacity!$C:$C,$H47)</f>
        <v>50157.143203099993</v>
      </c>
      <c r="AC47" s="5">
        <f>SUMIFS(Capacity!Y:Y,Capacity!$A:$A,Summary_CDP,Capacity!$B:$B,IF($B$30="NEM","*",$B$30),Capacity!$C:$C,$H47)</f>
        <v>51392.672025099993</v>
      </c>
      <c r="AD47" s="5">
        <f>SUMIFS(Capacity!Z:Z,Capacity!$A:$A,Summary_CDP,Capacity!$B:$B,IF($B$30="NEM","*",$B$30),Capacity!$C:$C,$H47)</f>
        <v>52876.1727465</v>
      </c>
      <c r="AE47" s="5">
        <f>SUMIFS(Capacity!AA:AA,Capacity!$A:$A,Summary_CDP,Capacity!$B:$B,IF($B$30="NEM","*",$B$30),Capacity!$C:$C,$H47)</f>
        <v>54475.2121376</v>
      </c>
      <c r="AF47" s="5">
        <f>SUMIFS(Capacity!AB:AB,Capacity!$A:$A,Summary_CDP,Capacity!$B:$B,IF($B$30="NEM","*",$B$30),Capacity!$C:$C,$H47)</f>
        <v>56111.716106300002</v>
      </c>
      <c r="AG47" s="5">
        <f>SUMIFS(Capacity!AC:AC,Capacity!$A:$A,Summary_CDP,Capacity!$B:$B,IF($B$30="NEM","*",$B$30),Capacity!$C:$C,$H47)</f>
        <v>57713.8182007</v>
      </c>
      <c r="AH47" s="5">
        <f>SUMIFS(Capacity!AD:AD,Capacity!$A:$A,Summary_CDP,Capacity!$B:$B,IF($B$30="NEM","*",$B$30),Capacity!$C:$C,$H47)</f>
        <v>59295.270451099997</v>
      </c>
      <c r="AI47" s="5">
        <f>SUMIFS(Capacity!AE:AE,Capacity!$A:$A,Summary_CDP,Capacity!$B:$B,IF($B$30="NEM","*",$B$30),Capacity!$C:$C,$H47)</f>
        <v>60844.102224699993</v>
      </c>
      <c r="AJ47" s="5">
        <f>SUMIFS(Capacity!AF:AF,Capacity!$A:$A,Summary_CDP,Capacity!$B:$B,IF($B$30="NEM","*",$B$30),Capacity!$C:$C,$H47)</f>
        <v>60844.102224699993</v>
      </c>
    </row>
    <row r="48" spans="8:36" ht="15" customHeight="1">
      <c r="H48" s="25" t="s">
        <v>95</v>
      </c>
      <c r="I48" s="5">
        <f>SUM(I33:I41,I50)</f>
        <v>42928.234375110638</v>
      </c>
      <c r="J48" s="5">
        <f t="shared" ref="J48:AJ48" si="3">SUM(J33:J41,J50)</f>
        <v>43047.501706774885</v>
      </c>
      <c r="K48" s="5">
        <f t="shared" si="3"/>
        <v>44034.098807527414</v>
      </c>
      <c r="L48" s="5">
        <f t="shared" si="3"/>
        <v>42830.441607411551</v>
      </c>
      <c r="M48" s="5">
        <f t="shared" si="3"/>
        <v>42944.907855981161</v>
      </c>
      <c r="N48" s="5">
        <f t="shared" si="3"/>
        <v>42380.409983331243</v>
      </c>
      <c r="O48" s="5">
        <f t="shared" si="3"/>
        <v>42716.564785816008</v>
      </c>
      <c r="P48" s="5">
        <f t="shared" si="3"/>
        <v>39975.755118088717</v>
      </c>
      <c r="Q48" s="5">
        <f t="shared" si="3"/>
        <v>40632.352865576824</v>
      </c>
      <c r="R48" s="5">
        <f t="shared" si="3"/>
        <v>41145.692734564873</v>
      </c>
      <c r="S48" s="5">
        <f t="shared" si="3"/>
        <v>41551.855978591841</v>
      </c>
      <c r="T48" s="5">
        <f t="shared" si="3"/>
        <v>42424.040600362758</v>
      </c>
      <c r="U48" s="5">
        <f t="shared" si="3"/>
        <v>40284.431659716349</v>
      </c>
      <c r="V48" s="5">
        <f t="shared" si="3"/>
        <v>41293.213755743032</v>
      </c>
      <c r="W48" s="5">
        <f t="shared" si="3"/>
        <v>43120.341123759652</v>
      </c>
      <c r="X48" s="5">
        <f t="shared" si="3"/>
        <v>44098.374918073205</v>
      </c>
      <c r="Y48" s="5">
        <f t="shared" si="3"/>
        <v>46187.85857729234</v>
      </c>
      <c r="Z48" s="5">
        <f t="shared" si="3"/>
        <v>47134.089749731007</v>
      </c>
      <c r="AA48" s="5">
        <f t="shared" si="3"/>
        <v>48122.869507590192</v>
      </c>
      <c r="AB48" s="5">
        <f t="shared" si="3"/>
        <v>48751.177952446218</v>
      </c>
      <c r="AC48" s="5">
        <f t="shared" si="3"/>
        <v>52225.788886814953</v>
      </c>
      <c r="AD48" s="5">
        <f t="shared" si="3"/>
        <v>51940.069568800158</v>
      </c>
      <c r="AE48" s="5">
        <f t="shared" si="3"/>
        <v>52410.745426854977</v>
      </c>
      <c r="AF48" s="5">
        <f t="shared" si="3"/>
        <v>53651.778828049522</v>
      </c>
      <c r="AG48" s="5">
        <f t="shared" si="3"/>
        <v>56984.526767626914</v>
      </c>
      <c r="AH48" s="5">
        <f t="shared" si="3"/>
        <v>58681.663912624652</v>
      </c>
      <c r="AI48" s="5">
        <f t="shared" si="3"/>
        <v>63519.779126767564</v>
      </c>
      <c r="AJ48" s="5">
        <f t="shared" si="3"/>
        <v>65929.558701897564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747.79032257064785</v>
      </c>
      <c r="J50" s="5">
        <f>SUMIFS(Capacity!F:F,Capacity!$A:$A,Summary_CDP,Capacity!$B:$B,IF($B$30="NEM","*",$B$30),Capacity!$C:$C,$H50)</f>
        <v>781.93664785489352</v>
      </c>
      <c r="K50" s="5">
        <f>SUMIFS(Capacity!G:G,Capacity!$A:$A,Summary_CDP,Capacity!$B:$B,IF($B$30="NEM","*",$B$30),Capacity!$C:$C,$H50)</f>
        <v>816.07225001742563</v>
      </c>
      <c r="L50" s="5">
        <f>SUMIFS(Capacity!H:H,Capacity!$A:$A,Summary_CDP,Capacity!$B:$B,IF($B$30="NEM","*",$B$30),Capacity!$C:$C,$H50)</f>
        <v>854.346039651556</v>
      </c>
      <c r="M50" s="5">
        <f>SUMIFS(Capacity!I:I,Capacity!$A:$A,Summary_CDP,Capacity!$B:$B,IF($B$30="NEM","*",$B$30),Capacity!$C:$C,$H50)</f>
        <v>897.74483300116265</v>
      </c>
      <c r="N50" s="5">
        <f>SUMIFS(Capacity!J:J,Capacity!$A:$A,Summary_CDP,Capacity!$B:$B,IF($B$30="NEM","*",$B$30),Capacity!$C:$C,$H50)</f>
        <v>945.52622858123925</v>
      </c>
      <c r="O50" s="5">
        <f>SUMIFS(Capacity!K:K,Capacity!$A:$A,Summary_CDP,Capacity!$B:$B,IF($B$30="NEM","*",$B$30),Capacity!$C:$C,$H50)</f>
        <v>988.81801865601233</v>
      </c>
      <c r="P50" s="5">
        <f>SUMIFS(Capacity!L:L,Capacity!$A:$A,Summary_CDP,Capacity!$B:$B,IF($B$30="NEM","*",$B$30),Capacity!$C:$C,$H50)</f>
        <v>1032.3588466287126</v>
      </c>
      <c r="Q50" s="5">
        <f>SUMIFS(Capacity!M:M,Capacity!$A:$A,Summary_CDP,Capacity!$B:$B,IF($B$30="NEM","*",$B$30),Capacity!$C:$C,$H50)</f>
        <v>1259.2426372368282</v>
      </c>
      <c r="R50" s="5">
        <f>SUMIFS(Capacity!N:N,Capacity!$A:$A,Summary_CDP,Capacity!$B:$B,IF($B$30="NEM","*",$B$30),Capacity!$C:$C,$H50)</f>
        <v>1547.9893786548785</v>
      </c>
      <c r="S50" s="5">
        <f>SUMIFS(Capacity!O:O,Capacity!$A:$A,Summary_CDP,Capacity!$B:$B,IF($B$30="NEM","*",$B$30),Capacity!$C:$C,$H50)</f>
        <v>1733.0137494018447</v>
      </c>
      <c r="T50" s="5">
        <f>SUMIFS(Capacity!P:P,Capacity!$A:$A,Summary_CDP,Capacity!$B:$B,IF($B$30="NEM","*",$B$30),Capacity!$C:$C,$H50)</f>
        <v>1928.3464665527538</v>
      </c>
      <c r="U50" s="5">
        <f>SUMIFS(Capacity!Q:Q,Capacity!$A:$A,Summary_CDP,Capacity!$B:$B,IF($B$30="NEM","*",$B$30),Capacity!$C:$C,$H50)</f>
        <v>2060.9044869163477</v>
      </c>
      <c r="V50" s="5">
        <f>SUMIFS(Capacity!R:R,Capacity!$A:$A,Summary_CDP,Capacity!$B:$B,IF($B$30="NEM","*",$B$30),Capacity!$C:$C,$H50)</f>
        <v>2140.8465569730311</v>
      </c>
      <c r="W50" s="5">
        <f>SUMIFS(Capacity!S:S,Capacity!$A:$A,Summary_CDP,Capacity!$B:$B,IF($B$30="NEM","*",$B$30),Capacity!$C:$C,$H50)</f>
        <v>2213.557223359654</v>
      </c>
      <c r="X50" s="5">
        <f>SUMIFS(Capacity!T:T,Capacity!$A:$A,Summary_CDP,Capacity!$B:$B,IF($B$30="NEM","*",$B$30),Capacity!$C:$C,$H50)</f>
        <v>2288.1359592432059</v>
      </c>
      <c r="Y50" s="5">
        <f>SUMIFS(Capacity!U:U,Capacity!$A:$A,Summary_CDP,Capacity!$B:$B,IF($B$30="NEM","*",$B$30),Capacity!$C:$C,$H50)</f>
        <v>2354.849334992336</v>
      </c>
      <c r="Z50" s="5">
        <f>SUMIFS(Capacity!V:V,Capacity!$A:$A,Summary_CDP,Capacity!$B:$B,IF($B$30="NEM","*",$B$30),Capacity!$C:$C,$H50)</f>
        <v>2429.1164713110079</v>
      </c>
      <c r="AA50" s="5">
        <f>SUMIFS(Capacity!W:W,Capacity!$A:$A,Summary_CDP,Capacity!$B:$B,IF($B$30="NEM","*",$B$30),Capacity!$C:$C,$H50)</f>
        <v>2489.0602410001902</v>
      </c>
      <c r="AB50" s="5">
        <f>SUMIFS(Capacity!X:X,Capacity!$A:$A,Summary_CDP,Capacity!$B:$B,IF($B$30="NEM","*",$B$30),Capacity!$C:$C,$H50)</f>
        <v>2547.5281061462192</v>
      </c>
      <c r="AC50" s="5">
        <f>SUMIFS(Capacity!Y:Y,Capacity!$A:$A,Summary_CDP,Capacity!$B:$B,IF($B$30="NEM","*",$B$30),Capacity!$C:$C,$H50)</f>
        <v>2625.4745799249577</v>
      </c>
      <c r="AD50" s="5">
        <f>SUMIFS(Capacity!Z:Z,Capacity!$A:$A,Summary_CDP,Capacity!$B:$B,IF($B$30="NEM","*",$B$30),Capacity!$C:$C,$H50)</f>
        <v>2704.1183967701563</v>
      </c>
      <c r="AE50" s="5">
        <f>SUMIFS(Capacity!AA:AA,Capacity!$A:$A,Summary_CDP,Capacity!$B:$B,IF($B$30="NEM","*",$B$30),Capacity!$C:$C,$H50)</f>
        <v>2778.3964524849748</v>
      </c>
      <c r="AF50" s="5">
        <f>SUMIFS(Capacity!AB:AB,Capacity!$A:$A,Summary_CDP,Capacity!$B:$B,IF($B$30="NEM","*",$B$30),Capacity!$C:$C,$H50)</f>
        <v>2918.5105418295179</v>
      </c>
      <c r="AG50" s="5">
        <f>SUMIFS(Capacity!AC:AC,Capacity!$A:$A,Summary_CDP,Capacity!$B:$B,IF($B$30="NEM","*",$B$30),Capacity!$C:$C,$H50)</f>
        <v>3059.1064346469111</v>
      </c>
      <c r="AH50" s="5">
        <f>SUMIFS(Capacity!AD:AD,Capacity!$A:$A,Summary_CDP,Capacity!$B:$B,IF($B$30="NEM","*",$B$30),Capacity!$C:$C,$H50)</f>
        <v>3230.4424686546563</v>
      </c>
      <c r="AI50" s="5">
        <f>SUMIFS(Capacity!AE:AE,Capacity!$A:$A,Summary_CDP,Capacity!$B:$B,IF($B$30="NEM","*",$B$30),Capacity!$C:$C,$H50)</f>
        <v>3427.2591866675598</v>
      </c>
      <c r="AJ50" s="5">
        <f>SUMIFS(Capacity!AF:AF,Capacity!$A:$A,Summary_CDP,Capacity!$B:$B,IF($B$30="NEM","*",$B$30),Capacity!$C:$C,$H50)</f>
        <v>3427.2591866675598</v>
      </c>
    </row>
    <row r="53" spans="1:36" s="51" customFormat="1" ht="24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77477.088706448209</v>
      </c>
      <c r="J57" s="5">
        <f>SUMIFS(Generation!E:E,Generation!$A:$A,Summary_CDP,Generation!$B:$B,IF($B$54="NEM","*",$B$54),Generation!$C:$C,$H57)</f>
        <v>73408.230763449712</v>
      </c>
      <c r="K57" s="5">
        <f>SUMIFS(Generation!F:F,Generation!$A:$A,Summary_CDP,Generation!$B:$B,IF($B$54="NEM","*",$B$54),Generation!$C:$C,$H57)</f>
        <v>69425.047072446876</v>
      </c>
      <c r="L57" s="5">
        <f>SUMIFS(Generation!G:G,Generation!$A:$A,Summary_CDP,Generation!$B:$B,IF($B$54="NEM","*",$B$54),Generation!$C:$C,$H57)</f>
        <v>63603.325311421722</v>
      </c>
      <c r="M57" s="5">
        <f>SUMIFS(Generation!H:H,Generation!$A:$A,Summary_CDP,Generation!$B:$B,IF($B$54="NEM","*",$B$54),Generation!$C:$C,$H57)</f>
        <v>58079.142935403979</v>
      </c>
      <c r="N57" s="5">
        <f>SUMIFS(Generation!I:I,Generation!$A:$A,Summary_CDP,Generation!$B:$B,IF($B$54="NEM","*",$B$54),Generation!$C:$C,$H57)</f>
        <v>56745.298752889736</v>
      </c>
      <c r="O57" s="5">
        <f>SUMIFS(Generation!J:J,Generation!$A:$A,Summary_CDP,Generation!$B:$B,IF($B$54="NEM","*",$B$54),Generation!$C:$C,$H57)</f>
        <v>55017.048934913371</v>
      </c>
      <c r="P57" s="5">
        <f>SUMIFS(Generation!K:K,Generation!$A:$A,Summary_CDP,Generation!$B:$B,IF($B$54="NEM","*",$B$54),Generation!$C:$C,$H57)</f>
        <v>53922.893269526794</v>
      </c>
      <c r="Q57" s="5">
        <f>SUMIFS(Generation!L:L,Generation!$A:$A,Summary_CDP,Generation!$B:$B,IF($B$54="NEM","*",$B$54),Generation!$C:$C,$H57)</f>
        <v>57006.223610546127</v>
      </c>
      <c r="R57" s="5">
        <f>SUMIFS(Generation!M:M,Generation!$A:$A,Summary_CDP,Generation!$B:$B,IF($B$54="NEM","*",$B$54),Generation!$C:$C,$H57)</f>
        <v>57732.296484736515</v>
      </c>
      <c r="S57" s="5">
        <f>SUMIFS(Generation!N:N,Generation!$A:$A,Summary_CDP,Generation!$B:$B,IF($B$54="NEM","*",$B$54),Generation!$C:$C,$H57)</f>
        <v>58544.491088661576</v>
      </c>
      <c r="T57" s="5">
        <f>SUMIFS(Generation!O:O,Generation!$A:$A,Summary_CDP,Generation!$B:$B,IF($B$54="NEM","*",$B$54),Generation!$C:$C,$H57)</f>
        <v>57864.602338515724</v>
      </c>
      <c r="U57" s="5">
        <f>SUMIFS(Generation!P:P,Generation!$A:$A,Summary_CDP,Generation!$B:$B,IF($B$54="NEM","*",$B$54),Generation!$C:$C,$H57)</f>
        <v>35640.35636030075</v>
      </c>
      <c r="V57" s="5">
        <f>SUMIFS(Generation!Q:Q,Generation!$A:$A,Summary_CDP,Generation!$B:$B,IF($B$54="NEM","*",$B$54),Generation!$C:$C,$H57)</f>
        <v>37502.156154782402</v>
      </c>
      <c r="W57" s="5">
        <f>SUMIFS(Generation!R:R,Generation!$A:$A,Summary_CDP,Generation!$B:$B,IF($B$54="NEM","*",$B$54),Generation!$C:$C,$H57)</f>
        <v>34793.396408835797</v>
      </c>
      <c r="X57" s="5">
        <f>SUMIFS(Generation!S:S,Generation!$A:$A,Summary_CDP,Generation!$B:$B,IF($B$54="NEM","*",$B$54),Generation!$C:$C,$H57)</f>
        <v>33114.538903754692</v>
      </c>
      <c r="Y57" s="5">
        <f>SUMIFS(Generation!T:T,Generation!$A:$A,Summary_CDP,Generation!$B:$B,IF($B$54="NEM","*",$B$54),Generation!$C:$C,$H57)</f>
        <v>30997.225731371975</v>
      </c>
      <c r="Z57" s="5">
        <f>SUMIFS(Generation!U:U,Generation!$A:$A,Summary_CDP,Generation!$B:$B,IF($B$54="NEM","*",$B$54),Generation!$C:$C,$H57)</f>
        <v>23765.512955734754</v>
      </c>
      <c r="AA57" s="5">
        <f>SUMIFS(Generation!V:V,Generation!$A:$A,Summary_CDP,Generation!$B:$B,IF($B$54="NEM","*",$B$54),Generation!$C:$C,$H57)</f>
        <v>24027.947061301795</v>
      </c>
      <c r="AB57" s="5">
        <f>SUMIFS(Generation!W:W,Generation!$A:$A,Summary_CDP,Generation!$B:$B,IF($B$54="NEM","*",$B$54),Generation!$C:$C,$H57)</f>
        <v>14792.962093917376</v>
      </c>
      <c r="AC57" s="5">
        <f>SUMIFS(Generation!X:X,Generation!$A:$A,Summary_CDP,Generation!$B:$B,IF($B$54="NEM","*",$B$54),Generation!$C:$C,$H57)</f>
        <v>15071.323635040957</v>
      </c>
      <c r="AD57" s="5">
        <f>SUMIFS(Generation!Y:Y,Generation!$A:$A,Summary_CDP,Generation!$B:$B,IF($B$54="NEM","*",$B$54),Generation!$C:$C,$H57)</f>
        <v>14148.717495543588</v>
      </c>
      <c r="AE57" s="5">
        <f>SUMIFS(Generation!Z:Z,Generation!$A:$A,Summary_CDP,Generation!$B:$B,IF($B$54="NEM","*",$B$54),Generation!$C:$C,$H57)</f>
        <v>11982.503847802893</v>
      </c>
      <c r="AF57" s="5">
        <f>SUMIFS(Generation!AA:AA,Generation!$A:$A,Summary_CDP,Generation!$B:$B,IF($B$54="NEM","*",$B$54),Generation!$C:$C,$H57)</f>
        <v>9960.0511893262592</v>
      </c>
      <c r="AG57" s="5">
        <f>SUMIFS(Generation!AB:AB,Generation!$A:$A,Summary_CDP,Generation!$B:$B,IF($B$54="NEM","*",$B$54),Generation!$C:$C,$H57)</f>
        <v>10095.451733329073</v>
      </c>
      <c r="AH57" s="5">
        <f>SUMIFS(Generation!AC:AC,Generation!$A:$A,Summary_CDP,Generation!$B:$B,IF($B$54="NEM","*",$B$54),Generation!$C:$C,$H57)</f>
        <v>10231.439176242817</v>
      </c>
      <c r="AI57" s="5">
        <f>SUMIFS(Generation!AD:AD,Generation!$A:$A,Summary_CDP,Generation!$B:$B,IF($B$54="NEM","*",$B$54),Generation!$C:$C,$H57)</f>
        <v>10120.720522922446</v>
      </c>
      <c r="AJ57" s="5">
        <f>SUMIFS(Generation!AE:AE,Generation!$A:$A,Summary_CDP,Generation!$B:$B,IF($B$54="NEM","*",$B$54),Generation!$C:$C,$H57)</f>
        <v>9807.6225755190371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34660.962227736876</v>
      </c>
      <c r="J58" s="5">
        <f>SUMIFS(Generation!E:E,Generation!$A:$A,Summary_CDP,Generation!$B:$B,IF($B$54="NEM","*",$B$54),Generation!$C:$C,$H58)</f>
        <v>30350.528148812096</v>
      </c>
      <c r="K58" s="5">
        <f>SUMIFS(Generation!F:F,Generation!$A:$A,Summary_CDP,Generation!$B:$B,IF($B$54="NEM","*",$B$54),Generation!$C:$C,$H58)</f>
        <v>34052.396658070764</v>
      </c>
      <c r="L58" s="5">
        <f>SUMIFS(Generation!G:G,Generation!$A:$A,Summary_CDP,Generation!$B:$B,IF($B$54="NEM","*",$B$54),Generation!$C:$C,$H58)</f>
        <v>34100.010151674142</v>
      </c>
      <c r="M58" s="5">
        <f>SUMIFS(Generation!H:H,Generation!$A:$A,Summary_CDP,Generation!$B:$B,IF($B$54="NEM","*",$B$54),Generation!$C:$C,$H58)</f>
        <v>33758.112726849111</v>
      </c>
      <c r="N58" s="5">
        <f>SUMIFS(Generation!I:I,Generation!$A:$A,Summary_CDP,Generation!$B:$B,IF($B$54="NEM","*",$B$54),Generation!$C:$C,$H58)</f>
        <v>24106.081795699389</v>
      </c>
      <c r="O58" s="5">
        <f>SUMIFS(Generation!J:J,Generation!$A:$A,Summary_CDP,Generation!$B:$B,IF($B$54="NEM","*",$B$54),Generation!$C:$C,$H58)</f>
        <v>23594.470774619756</v>
      </c>
      <c r="P58" s="5">
        <f>SUMIFS(Generation!K:K,Generation!$A:$A,Summary_CDP,Generation!$B:$B,IF($B$54="NEM","*",$B$54),Generation!$C:$C,$H58)</f>
        <v>19596.154681677966</v>
      </c>
      <c r="Q58" s="5">
        <f>SUMIFS(Generation!L:L,Generation!$A:$A,Summary_CDP,Generation!$B:$B,IF($B$54="NEM","*",$B$54),Generation!$C:$C,$H58)</f>
        <v>19959.198866978735</v>
      </c>
      <c r="R58" s="5">
        <f>SUMIFS(Generation!M:M,Generation!$A:$A,Summary_CDP,Generation!$B:$B,IF($B$54="NEM","*",$B$54),Generation!$C:$C,$H58)</f>
        <v>19874.725828811133</v>
      </c>
      <c r="S58" s="5">
        <f>SUMIFS(Generation!N:N,Generation!$A:$A,Summary_CDP,Generation!$B:$B,IF($B$54="NEM","*",$B$54),Generation!$C:$C,$H58)</f>
        <v>19879.388955397921</v>
      </c>
      <c r="T58" s="5">
        <f>SUMIFS(Generation!O:O,Generation!$A:$A,Summary_CDP,Generation!$B:$B,IF($B$54="NEM","*",$B$54),Generation!$C:$C,$H58)</f>
        <v>19827.341061503219</v>
      </c>
      <c r="U58" s="5">
        <f>SUMIFS(Generation!P:P,Generation!$A:$A,Summary_CDP,Generation!$B:$B,IF($B$54="NEM","*",$B$54),Generation!$C:$C,$H58)</f>
        <v>18790.192560201645</v>
      </c>
      <c r="V58" s="5">
        <f>SUMIFS(Generation!Q:Q,Generation!$A:$A,Summary_CDP,Generation!$B:$B,IF($B$54="NEM","*",$B$54),Generation!$C:$C,$H58)</f>
        <v>19551.253276572188</v>
      </c>
      <c r="W58" s="5">
        <f>SUMIFS(Generation!R:R,Generation!$A:$A,Summary_CDP,Generation!$B:$B,IF($B$54="NEM","*",$B$54),Generation!$C:$C,$H58)</f>
        <v>19088.656815343671</v>
      </c>
      <c r="X58" s="5">
        <f>SUMIFS(Generation!S:S,Generation!$A:$A,Summary_CDP,Generation!$B:$B,IF($B$54="NEM","*",$B$54),Generation!$C:$C,$H58)</f>
        <v>18812.733557966942</v>
      </c>
      <c r="Y58" s="5">
        <f>SUMIFS(Generation!T:T,Generation!$A:$A,Summary_CDP,Generation!$B:$B,IF($B$54="NEM","*",$B$54),Generation!$C:$C,$H58)</f>
        <v>17797.480037078578</v>
      </c>
      <c r="Z58" s="5">
        <f>SUMIFS(Generation!U:U,Generation!$A:$A,Summary_CDP,Generation!$B:$B,IF($B$54="NEM","*",$B$54),Generation!$C:$C,$H58)</f>
        <v>17243.287763772896</v>
      </c>
      <c r="AA58" s="5">
        <f>SUMIFS(Generation!V:V,Generation!$A:$A,Summary_CDP,Generation!$B:$B,IF($B$54="NEM","*",$B$54),Generation!$C:$C,$H58)</f>
        <v>17307.689256533602</v>
      </c>
      <c r="AB58" s="5">
        <f>SUMIFS(Generation!W:W,Generation!$A:$A,Summary_CDP,Generation!$B:$B,IF($B$54="NEM","*",$B$54),Generation!$C:$C,$H58)</f>
        <v>17975.470287029275</v>
      </c>
      <c r="AC58" s="5">
        <f>SUMIFS(Generation!X:X,Generation!$A:$A,Summary_CDP,Generation!$B:$B,IF($B$54="NEM","*",$B$54),Generation!$C:$C,$H58)</f>
        <v>7221.9179665270949</v>
      </c>
      <c r="AD58" s="5">
        <f>SUMIFS(Generation!Y:Y,Generation!$A:$A,Summary_CDP,Generation!$B:$B,IF($B$54="NEM","*",$B$54),Generation!$C:$C,$H58)</f>
        <v>6785.0390176447172</v>
      </c>
      <c r="AE58" s="5">
        <f>SUMIFS(Generation!Z:Z,Generation!$A:$A,Summary_CDP,Generation!$B:$B,IF($B$54="NEM","*",$B$54),Generation!$C:$C,$H58)</f>
        <v>7055.0786538847951</v>
      </c>
      <c r="AF58" s="5">
        <f>SUMIFS(Generation!AA:AA,Generation!$A:$A,Summary_CDP,Generation!$B:$B,IF($B$54="NEM","*",$B$54),Generation!$C:$C,$H58)</f>
        <v>6762.8491838642622</v>
      </c>
      <c r="AG58" s="5">
        <f>SUMIFS(Generation!AB:AB,Generation!$A:$A,Summary_CDP,Generation!$B:$B,IF($B$54="NEM","*",$B$54),Generation!$C:$C,$H58)</f>
        <v>6938.9241816815565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1496.3479317531185</v>
      </c>
      <c r="J59" s="5">
        <f>SUMIFS(Generation!E:E,Generation!$A:$A,Summary_CDP,Generation!$B:$B,IF($B$54="NEM","*",$B$54),Generation!$C:$C,$H59)</f>
        <v>1405.8502769716702</v>
      </c>
      <c r="K59" s="5">
        <f>SUMIFS(Generation!F:F,Generation!$A:$A,Summary_CDP,Generation!$B:$B,IF($B$54="NEM","*",$B$54),Generation!$C:$C,$H59)</f>
        <v>1021.354293551964</v>
      </c>
      <c r="L59" s="5">
        <f>SUMIFS(Generation!G:G,Generation!$A:$A,Summary_CDP,Generation!$B:$B,IF($B$54="NEM","*",$B$54),Generation!$C:$C,$H59)</f>
        <v>1050.3880070031494</v>
      </c>
      <c r="M59" s="5">
        <f>SUMIFS(Generation!H:H,Generation!$A:$A,Summary_CDP,Generation!$B:$B,IF($B$54="NEM","*",$B$54),Generation!$C:$C,$H59)</f>
        <v>1086.9099083949452</v>
      </c>
      <c r="N59" s="5">
        <f>SUMIFS(Generation!I:I,Generation!$A:$A,Summary_CDP,Generation!$B:$B,IF($B$54="NEM","*",$B$54),Generation!$C:$C,$H59)</f>
        <v>1110.2688109810847</v>
      </c>
      <c r="O59" s="5">
        <f>SUMIFS(Generation!J:J,Generation!$A:$A,Summary_CDP,Generation!$B:$B,IF($B$54="NEM","*",$B$54),Generation!$C:$C,$H59)</f>
        <v>1087.9981708874393</v>
      </c>
      <c r="P59" s="5">
        <f>SUMIFS(Generation!K:K,Generation!$A:$A,Summary_CDP,Generation!$B:$B,IF($B$54="NEM","*",$B$54),Generation!$C:$C,$H59)</f>
        <v>1435.3700194678954</v>
      </c>
      <c r="Q59" s="5">
        <f>SUMIFS(Generation!L:L,Generation!$A:$A,Summary_CDP,Generation!$B:$B,IF($B$54="NEM","*",$B$54),Generation!$C:$C,$H59)</f>
        <v>1652.8071842686254</v>
      </c>
      <c r="R59" s="5">
        <f>SUMIFS(Generation!M:M,Generation!$A:$A,Summary_CDP,Generation!$B:$B,IF($B$54="NEM","*",$B$54),Generation!$C:$C,$H59)</f>
        <v>1800.1226441020542</v>
      </c>
      <c r="S59" s="5">
        <f>SUMIFS(Generation!N:N,Generation!$A:$A,Summary_CDP,Generation!$B:$B,IF($B$54="NEM","*",$B$54),Generation!$C:$C,$H59)</f>
        <v>1782.3614064793903</v>
      </c>
      <c r="T59" s="5">
        <f>SUMIFS(Generation!O:O,Generation!$A:$A,Summary_CDP,Generation!$B:$B,IF($B$54="NEM","*",$B$54),Generation!$C:$C,$H59)</f>
        <v>2623.9343400025641</v>
      </c>
      <c r="U59" s="5">
        <f>SUMIFS(Generation!P:P,Generation!$A:$A,Summary_CDP,Generation!$B:$B,IF($B$54="NEM","*",$B$54),Generation!$C:$C,$H59)</f>
        <v>3857.0970498609095</v>
      </c>
      <c r="V59" s="5">
        <f>SUMIFS(Generation!Q:Q,Generation!$A:$A,Summary_CDP,Generation!$B:$B,IF($B$54="NEM","*",$B$54),Generation!$C:$C,$H59)</f>
        <v>3884.5571781438562</v>
      </c>
      <c r="W59" s="5">
        <f>SUMIFS(Generation!R:R,Generation!$A:$A,Summary_CDP,Generation!$B:$B,IF($B$54="NEM","*",$B$54),Generation!$C:$C,$H59)</f>
        <v>4761.0718086244997</v>
      </c>
      <c r="X59" s="5">
        <f>SUMIFS(Generation!S:S,Generation!$A:$A,Summary_CDP,Generation!$B:$B,IF($B$54="NEM","*",$B$54),Generation!$C:$C,$H59)</f>
        <v>4603.8370933335063</v>
      </c>
      <c r="Y59" s="5">
        <f>SUMIFS(Generation!T:T,Generation!$A:$A,Summary_CDP,Generation!$B:$B,IF($B$54="NEM","*",$B$54),Generation!$C:$C,$H59)</f>
        <v>3191.5921404660903</v>
      </c>
      <c r="Z59" s="5">
        <f>SUMIFS(Generation!U:U,Generation!$A:$A,Summary_CDP,Generation!$B:$B,IF($B$54="NEM","*",$B$54),Generation!$C:$C,$H59)</f>
        <v>3432.0299326758127</v>
      </c>
      <c r="AA59" s="5">
        <f>SUMIFS(Generation!V:V,Generation!$A:$A,Summary_CDP,Generation!$B:$B,IF($B$54="NEM","*",$B$54),Generation!$C:$C,$H59)</f>
        <v>4293.3753225857372</v>
      </c>
      <c r="AB59" s="5">
        <f>SUMIFS(Generation!W:W,Generation!$A:$A,Summary_CDP,Generation!$B:$B,IF($B$54="NEM","*",$B$54),Generation!$C:$C,$H59)</f>
        <v>4552.3446245413143</v>
      </c>
      <c r="AC59" s="5">
        <f>SUMIFS(Generation!X:X,Generation!$A:$A,Summary_CDP,Generation!$B:$B,IF($B$54="NEM","*",$B$54),Generation!$C:$C,$H59)</f>
        <v>3514.9231499813245</v>
      </c>
      <c r="AD59" s="5">
        <f>SUMIFS(Generation!Y:Y,Generation!$A:$A,Summary_CDP,Generation!$B:$B,IF($B$54="NEM","*",$B$54),Generation!$C:$C,$H59)</f>
        <v>3284.1662251624166</v>
      </c>
      <c r="AE59" s="5">
        <f>SUMIFS(Generation!Z:Z,Generation!$A:$A,Summary_CDP,Generation!$B:$B,IF($B$54="NEM","*",$B$54),Generation!$C:$C,$H59)</f>
        <v>466.93593067326964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60.720011565410012</v>
      </c>
      <c r="J61" s="5">
        <f>SUMIFS(Generation!E:E,Generation!$A:$A,Summary_CDP,Generation!$B:$B,IF($B$54="NEM","*",$B$54),Generation!$C:$C,$H61)</f>
        <v>49.311009595354996</v>
      </c>
      <c r="K61" s="5">
        <f>SUMIFS(Generation!F:F,Generation!$A:$A,Summary_CDP,Generation!$B:$B,IF($B$54="NEM","*",$B$54),Generation!$C:$C,$H61)</f>
        <v>5.5032295317550002</v>
      </c>
      <c r="L61" s="5">
        <f>SUMIFS(Generation!G:G,Generation!$A:$A,Summary_CDP,Generation!$B:$B,IF($B$54="NEM","*",$B$54),Generation!$C:$C,$H61)</f>
        <v>36.433099946505003</v>
      </c>
      <c r="M61" s="5">
        <f>SUMIFS(Generation!H:H,Generation!$A:$A,Summary_CDP,Generation!$B:$B,IF($B$54="NEM","*",$B$54),Generation!$C:$C,$H61)</f>
        <v>27.054061376025</v>
      </c>
      <c r="N61" s="5">
        <f>SUMIFS(Generation!I:I,Generation!$A:$A,Summary_CDP,Generation!$B:$B,IF($B$54="NEM","*",$B$54),Generation!$C:$C,$H61)</f>
        <v>33.679414257625012</v>
      </c>
      <c r="O61" s="5">
        <f>SUMIFS(Generation!J:J,Generation!$A:$A,Summary_CDP,Generation!$B:$B,IF($B$54="NEM","*",$B$54),Generation!$C:$C,$H61)</f>
        <v>26.511560027215005</v>
      </c>
      <c r="P61" s="5">
        <f>SUMIFS(Generation!K:K,Generation!$A:$A,Summary_CDP,Generation!$B:$B,IF($B$54="NEM","*",$B$54),Generation!$C:$C,$H61)</f>
        <v>100.69258920496496</v>
      </c>
      <c r="Q61" s="5">
        <f>SUMIFS(Generation!L:L,Generation!$A:$A,Summary_CDP,Generation!$B:$B,IF($B$54="NEM","*",$B$54),Generation!$C:$C,$H61)</f>
        <v>143.39107912766988</v>
      </c>
      <c r="R61" s="5">
        <f>SUMIFS(Generation!M:M,Generation!$A:$A,Summary_CDP,Generation!$B:$B,IF($B$54="NEM","*",$B$54),Generation!$C:$C,$H61)</f>
        <v>274.03695528175956</v>
      </c>
      <c r="S61" s="5">
        <f>SUMIFS(Generation!N:N,Generation!$A:$A,Summary_CDP,Generation!$B:$B,IF($B$54="NEM","*",$B$54),Generation!$C:$C,$H61)</f>
        <v>131.35223898331483</v>
      </c>
      <c r="T61" s="5">
        <f>SUMIFS(Generation!O:O,Generation!$A:$A,Summary_CDP,Generation!$B:$B,IF($B$54="NEM","*",$B$54),Generation!$C:$C,$H61)</f>
        <v>337.91681147401971</v>
      </c>
      <c r="U61" s="5">
        <f>SUMIFS(Generation!P:P,Generation!$A:$A,Summary_CDP,Generation!$B:$B,IF($B$54="NEM","*",$B$54),Generation!$C:$C,$H61)</f>
        <v>307.23659423173467</v>
      </c>
      <c r="V61" s="5">
        <f>SUMIFS(Generation!Q:Q,Generation!$A:$A,Summary_CDP,Generation!$B:$B,IF($B$54="NEM","*",$B$54),Generation!$C:$C,$H61)</f>
        <v>1285.6101581247092</v>
      </c>
      <c r="W61" s="5">
        <f>SUMIFS(Generation!R:R,Generation!$A:$A,Summary_CDP,Generation!$B:$B,IF($B$54="NEM","*",$B$54),Generation!$C:$C,$H61)</f>
        <v>1205.1831966244599</v>
      </c>
      <c r="X61" s="5">
        <f>SUMIFS(Generation!S:S,Generation!$A:$A,Summary_CDP,Generation!$B:$B,IF($B$54="NEM","*",$B$54),Generation!$C:$C,$H61)</f>
        <v>1406.0960728683899</v>
      </c>
      <c r="Y61" s="5">
        <f>SUMIFS(Generation!T:T,Generation!$A:$A,Summary_CDP,Generation!$B:$B,IF($B$54="NEM","*",$B$54),Generation!$C:$C,$H61)</f>
        <v>911.70503184484937</v>
      </c>
      <c r="Z61" s="5">
        <f>SUMIFS(Generation!U:U,Generation!$A:$A,Summary_CDP,Generation!$B:$B,IF($B$54="NEM","*",$B$54),Generation!$C:$C,$H61)</f>
        <v>1732.6312209436946</v>
      </c>
      <c r="AA61" s="5">
        <f>SUMIFS(Generation!V:V,Generation!$A:$A,Summary_CDP,Generation!$B:$B,IF($B$54="NEM","*",$B$54),Generation!$C:$C,$H61)</f>
        <v>2724.9414283236506</v>
      </c>
      <c r="AB61" s="5">
        <f>SUMIFS(Generation!W:W,Generation!$A:$A,Summary_CDP,Generation!$B:$B,IF($B$54="NEM","*",$B$54),Generation!$C:$C,$H61)</f>
        <v>3968.9698861482543</v>
      </c>
      <c r="AC61" s="5">
        <f>SUMIFS(Generation!X:X,Generation!$A:$A,Summary_CDP,Generation!$B:$B,IF($B$54="NEM","*",$B$54),Generation!$C:$C,$H61)</f>
        <v>5405.6325306907756</v>
      </c>
      <c r="AD61" s="5">
        <f>SUMIFS(Generation!Y:Y,Generation!$A:$A,Summary_CDP,Generation!$B:$B,IF($B$54="NEM","*",$B$54),Generation!$C:$C,$H61)</f>
        <v>4293.7219183920124</v>
      </c>
      <c r="AE61" s="5">
        <f>SUMIFS(Generation!Z:Z,Generation!$A:$A,Summary_CDP,Generation!$B:$B,IF($B$54="NEM","*",$B$54),Generation!$C:$C,$H61)</f>
        <v>8447.8805981152054</v>
      </c>
      <c r="AF61" s="5">
        <f>SUMIFS(Generation!AA:AA,Generation!$A:$A,Summary_CDP,Generation!$B:$B,IF($B$54="NEM","*",$B$54),Generation!$C:$C,$H61)</f>
        <v>11059.993352678264</v>
      </c>
      <c r="AG61" s="5">
        <f>SUMIFS(Generation!AB:AB,Generation!$A:$A,Summary_CDP,Generation!$B:$B,IF($B$54="NEM","*",$B$54),Generation!$C:$C,$H61)</f>
        <v>10080.420779537621</v>
      </c>
      <c r="AH61" s="5">
        <f>SUMIFS(Generation!AC:AC,Generation!$A:$A,Summary_CDP,Generation!$B:$B,IF($B$54="NEM","*",$B$54),Generation!$C:$C,$H61)</f>
        <v>12293.504151736528</v>
      </c>
      <c r="AI61" s="5">
        <f>SUMIFS(Generation!AD:AD,Generation!$A:$A,Summary_CDP,Generation!$B:$B,IF($B$54="NEM","*",$B$54),Generation!$C:$C,$H61)</f>
        <v>22410.859494414217</v>
      </c>
      <c r="AJ61" s="5">
        <f>SUMIFS(Generation!AE:AE,Generation!$A:$A,Summary_CDP,Generation!$B:$B,IF($B$54="NEM","*",$B$54),Generation!$C:$C,$H61)</f>
        <v>17034.457772974081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15778.081591678143</v>
      </c>
      <c r="J63" s="5">
        <f>SUMIFS(Generation!E:E,Generation!$A:$A,Summary_CDP,Generation!$B:$B,IF($B$54="NEM","*",$B$54),Generation!$C:$C,$H63)</f>
        <v>14963.536839462338</v>
      </c>
      <c r="K63" s="5">
        <f>SUMIFS(Generation!F:F,Generation!$A:$A,Summary_CDP,Generation!$B:$B,IF($B$54="NEM","*",$B$54),Generation!$C:$C,$H63)</f>
        <v>12760.363171976274</v>
      </c>
      <c r="L63" s="5">
        <f>SUMIFS(Generation!G:G,Generation!$A:$A,Summary_CDP,Generation!$B:$B,IF($B$54="NEM","*",$B$54),Generation!$C:$C,$H63)</f>
        <v>13818.06136148626</v>
      </c>
      <c r="M63" s="5">
        <f>SUMIFS(Generation!H:H,Generation!$A:$A,Summary_CDP,Generation!$B:$B,IF($B$54="NEM","*",$B$54),Generation!$C:$C,$H63)</f>
        <v>13944.781670694767</v>
      </c>
      <c r="N63" s="5">
        <f>SUMIFS(Generation!I:I,Generation!$A:$A,Summary_CDP,Generation!$B:$B,IF($B$54="NEM","*",$B$54),Generation!$C:$C,$H63)</f>
        <v>14036.513273679739</v>
      </c>
      <c r="O63" s="5">
        <f>SUMIFS(Generation!J:J,Generation!$A:$A,Summary_CDP,Generation!$B:$B,IF($B$54="NEM","*",$B$54),Generation!$C:$C,$H63)</f>
        <v>13109.416355253983</v>
      </c>
      <c r="P63" s="5">
        <f>SUMIFS(Generation!K:K,Generation!$A:$A,Summary_CDP,Generation!$B:$B,IF($B$54="NEM","*",$B$54),Generation!$C:$C,$H63)</f>
        <v>14081.803087908174</v>
      </c>
      <c r="Q63" s="5">
        <f>SUMIFS(Generation!L:L,Generation!$A:$A,Summary_CDP,Generation!$B:$B,IF($B$54="NEM","*",$B$54),Generation!$C:$C,$H63)</f>
        <v>11618.624094145163</v>
      </c>
      <c r="R63" s="5">
        <f>SUMIFS(Generation!M:M,Generation!$A:$A,Summary_CDP,Generation!$B:$B,IF($B$54="NEM","*",$B$54),Generation!$C:$C,$H63)</f>
        <v>14901.436622993153</v>
      </c>
      <c r="S63" s="5">
        <f>SUMIFS(Generation!N:N,Generation!$A:$A,Summary_CDP,Generation!$B:$B,IF($B$54="NEM","*",$B$54),Generation!$C:$C,$H63)</f>
        <v>14193.074192915821</v>
      </c>
      <c r="T63" s="5">
        <f>SUMIFS(Generation!O:O,Generation!$A:$A,Summary_CDP,Generation!$B:$B,IF($B$54="NEM","*",$B$54),Generation!$C:$C,$H63)</f>
        <v>14424.582472047792</v>
      </c>
      <c r="U63" s="5">
        <f>SUMIFS(Generation!P:P,Generation!$A:$A,Summary_CDP,Generation!$B:$B,IF($B$54="NEM","*",$B$54),Generation!$C:$C,$H63)</f>
        <v>16601.18508374388</v>
      </c>
      <c r="V63" s="5">
        <f>SUMIFS(Generation!Q:Q,Generation!$A:$A,Summary_CDP,Generation!$B:$B,IF($B$54="NEM","*",$B$54),Generation!$C:$C,$H63)</f>
        <v>14814.057346368812</v>
      </c>
      <c r="W63" s="5">
        <f>SUMIFS(Generation!R:R,Generation!$A:$A,Summary_CDP,Generation!$B:$B,IF($B$54="NEM","*",$B$54),Generation!$C:$C,$H63)</f>
        <v>14928.143506603283</v>
      </c>
      <c r="X63" s="5">
        <f>SUMIFS(Generation!S:S,Generation!$A:$A,Summary_CDP,Generation!$B:$B,IF($B$54="NEM","*",$B$54),Generation!$C:$C,$H63)</f>
        <v>15123.560221268273</v>
      </c>
      <c r="Y63" s="5">
        <f>SUMIFS(Generation!T:T,Generation!$A:$A,Summary_CDP,Generation!$B:$B,IF($B$54="NEM","*",$B$54),Generation!$C:$C,$H63)</f>
        <v>12550.431188505609</v>
      </c>
      <c r="Z63" s="5">
        <f>SUMIFS(Generation!U:U,Generation!$A:$A,Summary_CDP,Generation!$B:$B,IF($B$54="NEM","*",$B$54),Generation!$C:$C,$H63)</f>
        <v>13356.123228752924</v>
      </c>
      <c r="AA63" s="5">
        <f>SUMIFS(Generation!V:V,Generation!$A:$A,Summary_CDP,Generation!$B:$B,IF($B$54="NEM","*",$B$54),Generation!$C:$C,$H63)</f>
        <v>13657.189900785437</v>
      </c>
      <c r="AB63" s="5">
        <f>SUMIFS(Generation!W:W,Generation!$A:$A,Summary_CDP,Generation!$B:$B,IF($B$54="NEM","*",$B$54),Generation!$C:$C,$H63)</f>
        <v>11122.082719202739</v>
      </c>
      <c r="AC63" s="5">
        <f>SUMIFS(Generation!X:X,Generation!$A:$A,Summary_CDP,Generation!$B:$B,IF($B$54="NEM","*",$B$54),Generation!$C:$C,$H63)</f>
        <v>14616.208163083542</v>
      </c>
      <c r="AD63" s="5">
        <f>SUMIFS(Generation!Y:Y,Generation!$A:$A,Summary_CDP,Generation!$B:$B,IF($B$54="NEM","*",$B$54),Generation!$C:$C,$H63)</f>
        <v>14470.44652188066</v>
      </c>
      <c r="AE63" s="5">
        <f>SUMIFS(Generation!Z:Z,Generation!$A:$A,Summary_CDP,Generation!$B:$B,IF($B$54="NEM","*",$B$54),Generation!$C:$C,$H63)</f>
        <v>13310.15751407996</v>
      </c>
      <c r="AF63" s="5">
        <f>SUMIFS(Generation!AA:AA,Generation!$A:$A,Summary_CDP,Generation!$B:$B,IF($B$54="NEM","*",$B$54),Generation!$C:$C,$H63)</f>
        <v>14686.218875771719</v>
      </c>
      <c r="AG63" s="5">
        <f>SUMIFS(Generation!AB:AB,Generation!$A:$A,Summary_CDP,Generation!$B:$B,IF($B$54="NEM","*",$B$54),Generation!$C:$C,$H63)</f>
        <v>13185.760011994975</v>
      </c>
      <c r="AH63" s="5">
        <f>SUMIFS(Generation!AC:AC,Generation!$A:$A,Summary_CDP,Generation!$B:$B,IF($B$54="NEM","*",$B$54),Generation!$C:$C,$H63)</f>
        <v>13400.022320434531</v>
      </c>
      <c r="AI63" s="5">
        <f>SUMIFS(Generation!AD:AD,Generation!$A:$A,Summary_CDP,Generation!$B:$B,IF($B$54="NEM","*",$B$54),Generation!$C:$C,$H63)</f>
        <v>14478.666761055636</v>
      </c>
      <c r="AJ63" s="5">
        <f>SUMIFS(Generation!AE:AE,Generation!$A:$A,Summary_CDP,Generation!$B:$B,IF($B$54="NEM","*",$B$54),Generation!$C:$C,$H63)</f>
        <v>10554.239733584565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1866.0953830168608</v>
      </c>
      <c r="J64" s="5">
        <f>SUMIFS(Generation!E:E,Generation!$A:$A,Summary_CDP,Generation!$B:$B,IF($B$54="NEM","*",$B$54),Generation!$C:$C,$H64)</f>
        <v>2416.2959619572703</v>
      </c>
      <c r="K64" s="5">
        <f>SUMIFS(Generation!F:F,Generation!$A:$A,Summary_CDP,Generation!$B:$B,IF($B$54="NEM","*",$B$54),Generation!$C:$C,$H64)</f>
        <v>4726.0219010035835</v>
      </c>
      <c r="L64" s="5">
        <f>SUMIFS(Generation!G:G,Generation!$A:$A,Summary_CDP,Generation!$B:$B,IF($B$54="NEM","*",$B$54),Generation!$C:$C,$H64)</f>
        <v>5498.1240714144187</v>
      </c>
      <c r="M64" s="5">
        <f>SUMIFS(Generation!H:H,Generation!$A:$A,Summary_CDP,Generation!$B:$B,IF($B$54="NEM","*",$B$54),Generation!$C:$C,$H64)</f>
        <v>6779.0873886100435</v>
      </c>
      <c r="N64" s="5">
        <f>SUMIFS(Generation!I:I,Generation!$A:$A,Summary_CDP,Generation!$B:$B,IF($B$54="NEM","*",$B$54),Generation!$C:$C,$H64)</f>
        <v>7835.8879755198841</v>
      </c>
      <c r="O64" s="5">
        <f>SUMIFS(Generation!J:J,Generation!$A:$A,Summary_CDP,Generation!$B:$B,IF($B$54="NEM","*",$B$54),Generation!$C:$C,$H64)</f>
        <v>8466.4315801103803</v>
      </c>
      <c r="P64" s="5">
        <f>SUMIFS(Generation!K:K,Generation!$A:$A,Summary_CDP,Generation!$B:$B,IF($B$54="NEM","*",$B$54),Generation!$C:$C,$H64)</f>
        <v>8406.4300545312926</v>
      </c>
      <c r="Q64" s="5">
        <f>SUMIFS(Generation!L:L,Generation!$A:$A,Summary_CDP,Generation!$B:$B,IF($B$54="NEM","*",$B$54),Generation!$C:$C,$H64)</f>
        <v>8245.2110718058793</v>
      </c>
      <c r="R64" s="5">
        <f>SUMIFS(Generation!M:M,Generation!$A:$A,Summary_CDP,Generation!$B:$B,IF($B$54="NEM","*",$B$54),Generation!$C:$C,$H64)</f>
        <v>7584.7205045522587</v>
      </c>
      <c r="S64" s="5">
        <f>SUMIFS(Generation!N:N,Generation!$A:$A,Summary_CDP,Generation!$B:$B,IF($B$54="NEM","*",$B$54),Generation!$C:$C,$H64)</f>
        <v>7783.3131503206159</v>
      </c>
      <c r="T64" s="5">
        <f>SUMIFS(Generation!O:O,Generation!$A:$A,Summary_CDP,Generation!$B:$B,IF($B$54="NEM","*",$B$54),Generation!$C:$C,$H64)</f>
        <v>8536.3104913604329</v>
      </c>
      <c r="U64" s="5">
        <f>SUMIFS(Generation!P:P,Generation!$A:$A,Summary_CDP,Generation!$B:$B,IF($B$54="NEM","*",$B$54),Generation!$C:$C,$H64)</f>
        <v>14115.108114983077</v>
      </c>
      <c r="V64" s="5">
        <f>SUMIFS(Generation!Q:Q,Generation!$A:$A,Summary_CDP,Generation!$B:$B,IF($B$54="NEM","*",$B$54),Generation!$C:$C,$H64)</f>
        <v>14514.68542171628</v>
      </c>
      <c r="W64" s="5">
        <f>SUMIFS(Generation!R:R,Generation!$A:$A,Summary_CDP,Generation!$B:$B,IF($B$54="NEM","*",$B$54),Generation!$C:$C,$H64)</f>
        <v>17897.13151758604</v>
      </c>
      <c r="X64" s="5">
        <f>SUMIFS(Generation!S:S,Generation!$A:$A,Summary_CDP,Generation!$B:$B,IF($B$54="NEM","*",$B$54),Generation!$C:$C,$H64)</f>
        <v>18875.033613547603</v>
      </c>
      <c r="Y64" s="5">
        <f>SUMIFS(Generation!T:T,Generation!$A:$A,Summary_CDP,Generation!$B:$B,IF($B$54="NEM","*",$B$54),Generation!$C:$C,$H64)</f>
        <v>20649.869905123109</v>
      </c>
      <c r="Z64" s="5">
        <f>SUMIFS(Generation!U:U,Generation!$A:$A,Summary_CDP,Generation!$B:$B,IF($B$54="NEM","*",$B$54),Generation!$C:$C,$H64)</f>
        <v>22033.31622565231</v>
      </c>
      <c r="AA64" s="5">
        <f>SUMIFS(Generation!V:V,Generation!$A:$A,Summary_CDP,Generation!$B:$B,IF($B$54="NEM","*",$B$54),Generation!$C:$C,$H64)</f>
        <v>22454.804513025068</v>
      </c>
      <c r="AB64" s="5">
        <f>SUMIFS(Generation!W:W,Generation!$A:$A,Summary_CDP,Generation!$B:$B,IF($B$54="NEM","*",$B$54),Generation!$C:$C,$H64)</f>
        <v>21548.798995063677</v>
      </c>
      <c r="AC64" s="5">
        <f>SUMIFS(Generation!X:X,Generation!$A:$A,Summary_CDP,Generation!$B:$B,IF($B$54="NEM","*",$B$54),Generation!$C:$C,$H64)</f>
        <v>21614.466800825503</v>
      </c>
      <c r="AD64" s="5">
        <f>SUMIFS(Generation!Y:Y,Generation!$A:$A,Summary_CDP,Generation!$B:$B,IF($B$54="NEM","*",$B$54),Generation!$C:$C,$H64)</f>
        <v>21511.458566359976</v>
      </c>
      <c r="AE64" s="5">
        <f>SUMIFS(Generation!Z:Z,Generation!$A:$A,Summary_CDP,Generation!$B:$B,IF($B$54="NEM","*",$B$54),Generation!$C:$C,$H64)</f>
        <v>23027.409526718995</v>
      </c>
      <c r="AF64" s="5">
        <f>SUMIFS(Generation!AA:AA,Generation!$A:$A,Summary_CDP,Generation!$B:$B,IF($B$54="NEM","*",$B$54),Generation!$C:$C,$H64)</f>
        <v>25968.363119768113</v>
      </c>
      <c r="AG64" s="5">
        <f>SUMIFS(Generation!AB:AB,Generation!$A:$A,Summary_CDP,Generation!$B:$B,IF($B$54="NEM","*",$B$54),Generation!$C:$C,$H64)</f>
        <v>28692.174258422227</v>
      </c>
      <c r="AH64" s="5">
        <f>SUMIFS(Generation!AC:AC,Generation!$A:$A,Summary_CDP,Generation!$B:$B,IF($B$54="NEM","*",$B$54),Generation!$C:$C,$H64)</f>
        <v>32938.243427049565</v>
      </c>
      <c r="AI64" s="5">
        <f>SUMIFS(Generation!AD:AD,Generation!$A:$A,Summary_CDP,Generation!$B:$B,IF($B$54="NEM","*",$B$54),Generation!$C:$C,$H64)</f>
        <v>36797.909058616344</v>
      </c>
      <c r="AJ64" s="5">
        <f>SUMIFS(Generation!AE:AE,Generation!$A:$A,Summary_CDP,Generation!$B:$B,IF($B$54="NEM","*",$B$54),Generation!$C:$C,$H64)</f>
        <v>39312.61908727885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136.65718171315507</v>
      </c>
      <c r="J65" s="5">
        <f>SUMIFS(Generation!E:E,Generation!$A:$A,Summary_CDP,Generation!$B:$B,IF($B$54="NEM","*",$B$54),Generation!$C:$C,$H65)</f>
        <v>257.63694704619007</v>
      </c>
      <c r="K65" s="5">
        <f>SUMIFS(Generation!F:F,Generation!$A:$A,Summary_CDP,Generation!$B:$B,IF($B$54="NEM","*",$B$54),Generation!$C:$C,$H65)</f>
        <v>327.41816627423009</v>
      </c>
      <c r="L65" s="5">
        <f>SUMIFS(Generation!G:G,Generation!$A:$A,Summary_CDP,Generation!$B:$B,IF($B$54="NEM","*",$B$54),Generation!$C:$C,$H65)</f>
        <v>484.01853392573997</v>
      </c>
      <c r="M65" s="5">
        <f>SUMIFS(Generation!H:H,Generation!$A:$A,Summary_CDP,Generation!$B:$B,IF($B$54="NEM","*",$B$54),Generation!$C:$C,$H65)</f>
        <v>679.10728273124494</v>
      </c>
      <c r="N65" s="5">
        <f>SUMIFS(Generation!I:I,Generation!$A:$A,Summary_CDP,Generation!$B:$B,IF($B$54="NEM","*",$B$54),Generation!$C:$C,$H65)</f>
        <v>884.44767800083991</v>
      </c>
      <c r="O65" s="5">
        <f>SUMIFS(Generation!J:J,Generation!$A:$A,Summary_CDP,Generation!$B:$B,IF($B$54="NEM","*",$B$54),Generation!$C:$C,$H65)</f>
        <v>1291.1594981042649</v>
      </c>
      <c r="P65" s="5">
        <f>SUMIFS(Generation!K:K,Generation!$A:$A,Summary_CDP,Generation!$B:$B,IF($B$54="NEM","*",$B$54),Generation!$C:$C,$H65)</f>
        <v>1469.1506150488399</v>
      </c>
      <c r="Q65" s="5">
        <f>SUMIFS(Generation!L:L,Generation!$A:$A,Summary_CDP,Generation!$B:$B,IF($B$54="NEM","*",$B$54),Generation!$C:$C,$H65)</f>
        <v>1851.7501463296549</v>
      </c>
      <c r="R65" s="5">
        <f>SUMIFS(Generation!M:M,Generation!$A:$A,Summary_CDP,Generation!$B:$B,IF($B$54="NEM","*",$B$54),Generation!$C:$C,$H65)</f>
        <v>2066.2988800144558</v>
      </c>
      <c r="S65" s="5">
        <f>SUMIFS(Generation!N:N,Generation!$A:$A,Summary_CDP,Generation!$B:$B,IF($B$54="NEM","*",$B$54),Generation!$C:$C,$H65)</f>
        <v>2621.0741170734009</v>
      </c>
      <c r="T65" s="5">
        <f>SUMIFS(Generation!O:O,Generation!$A:$A,Summary_CDP,Generation!$B:$B,IF($B$54="NEM","*",$B$54),Generation!$C:$C,$H65)</f>
        <v>3384.2631572276646</v>
      </c>
      <c r="U65" s="5">
        <f>SUMIFS(Generation!P:P,Generation!$A:$A,Summary_CDP,Generation!$B:$B,IF($B$54="NEM","*",$B$54),Generation!$C:$C,$H65)</f>
        <v>3836.1807695658908</v>
      </c>
      <c r="V65" s="5">
        <f>SUMIFS(Generation!Q:Q,Generation!$A:$A,Summary_CDP,Generation!$B:$B,IF($B$54="NEM","*",$B$54),Generation!$C:$C,$H65)</f>
        <v>4605.7333449120915</v>
      </c>
      <c r="W65" s="5">
        <f>SUMIFS(Generation!R:R,Generation!$A:$A,Summary_CDP,Generation!$B:$B,IF($B$54="NEM","*",$B$54),Generation!$C:$C,$H65)</f>
        <v>5464.3826468773159</v>
      </c>
      <c r="X65" s="5">
        <f>SUMIFS(Generation!S:S,Generation!$A:$A,Summary_CDP,Generation!$B:$B,IF($B$54="NEM","*",$B$54),Generation!$C:$C,$H65)</f>
        <v>6721.9966621772401</v>
      </c>
      <c r="Y65" s="5">
        <f>SUMIFS(Generation!T:T,Generation!$A:$A,Summary_CDP,Generation!$B:$B,IF($B$54="NEM","*",$B$54),Generation!$C:$C,$H65)</f>
        <v>7223.8042708498087</v>
      </c>
      <c r="Z65" s="5">
        <f>SUMIFS(Generation!U:U,Generation!$A:$A,Summary_CDP,Generation!$B:$B,IF($B$54="NEM","*",$B$54),Generation!$C:$C,$H65)</f>
        <v>8011.6762371230507</v>
      </c>
      <c r="AA65" s="5">
        <f>SUMIFS(Generation!V:V,Generation!$A:$A,Summary_CDP,Generation!$B:$B,IF($B$54="NEM","*",$B$54),Generation!$C:$C,$H65)</f>
        <v>9310.527840060804</v>
      </c>
      <c r="AB65" s="5">
        <f>SUMIFS(Generation!W:W,Generation!$A:$A,Summary_CDP,Generation!$B:$B,IF($B$54="NEM","*",$B$54),Generation!$C:$C,$H65)</f>
        <v>10053.905118313649</v>
      </c>
      <c r="AC65" s="5">
        <f>SUMIFS(Generation!X:X,Generation!$A:$A,Summary_CDP,Generation!$B:$B,IF($B$54="NEM","*",$B$54),Generation!$C:$C,$H65)</f>
        <v>10296.237108604366</v>
      </c>
      <c r="AD65" s="5">
        <f>SUMIFS(Generation!Y:Y,Generation!$A:$A,Summary_CDP,Generation!$B:$B,IF($B$54="NEM","*",$B$54),Generation!$C:$C,$H65)</f>
        <v>11111.513706836713</v>
      </c>
      <c r="AE65" s="5">
        <f>SUMIFS(Generation!Z:Z,Generation!$A:$A,Summary_CDP,Generation!$B:$B,IF($B$54="NEM","*",$B$54),Generation!$C:$C,$H65)</f>
        <v>12877.426412084211</v>
      </c>
      <c r="AF65" s="5">
        <f>SUMIFS(Generation!AA:AA,Generation!$A:$A,Summary_CDP,Generation!$B:$B,IF($B$54="NEM","*",$B$54),Generation!$C:$C,$H65)</f>
        <v>14773.5672123073</v>
      </c>
      <c r="AG65" s="5">
        <f>SUMIFS(Generation!AB:AB,Generation!$A:$A,Summary_CDP,Generation!$B:$B,IF($B$54="NEM","*",$B$54),Generation!$C:$C,$H65)</f>
        <v>16827.774615576222</v>
      </c>
      <c r="AH65" s="5">
        <f>SUMIFS(Generation!AC:AC,Generation!$A:$A,Summary_CDP,Generation!$B:$B,IF($B$54="NEM","*",$B$54),Generation!$C:$C,$H65)</f>
        <v>18593.916516839792</v>
      </c>
      <c r="AI65" s="5">
        <f>SUMIFS(Generation!AD:AD,Generation!$A:$A,Summary_CDP,Generation!$B:$B,IF($B$54="NEM","*",$B$54),Generation!$C:$C,$H65)</f>
        <v>19183.60428530414</v>
      </c>
      <c r="AJ65" s="5">
        <f>SUMIFS(Generation!AE:AE,Generation!$A:$A,Summary_CDP,Generation!$B:$B,IF($B$54="NEM","*",$B$54),Generation!$C:$C,$H65)</f>
        <v>20075.213603984976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295.94691677451397</v>
      </c>
      <c r="J66" s="5">
        <f>SUMIFS(Generation!E:E,Generation!$A:$A,Summary_CDP,Generation!$B:$B,IF($B$54="NEM","*",$B$54),Generation!$C:$C,$H66)</f>
        <v>378.73009655474698</v>
      </c>
      <c r="K66" s="5">
        <f>SUMIFS(Generation!F:F,Generation!$A:$A,Summary_CDP,Generation!$B:$B,IF($B$54="NEM","*",$B$54),Generation!$C:$C,$H66)</f>
        <v>483.27107158147959</v>
      </c>
      <c r="L66" s="5">
        <f>SUMIFS(Generation!G:G,Generation!$A:$A,Summary_CDP,Generation!$B:$B,IF($B$54="NEM","*",$B$54),Generation!$C:$C,$H66)</f>
        <v>611.29484392731842</v>
      </c>
      <c r="M66" s="5">
        <f>SUMIFS(Generation!H:H,Generation!$A:$A,Summary_CDP,Generation!$B:$B,IF($B$54="NEM","*",$B$54),Generation!$C:$C,$H66)</f>
        <v>752.76710354096394</v>
      </c>
      <c r="N66" s="5">
        <f>SUMIFS(Generation!I:I,Generation!$A:$A,Summary_CDP,Generation!$B:$B,IF($B$54="NEM","*",$B$54),Generation!$C:$C,$H66)</f>
        <v>885.41721786679204</v>
      </c>
      <c r="O66" s="5">
        <f>SUMIFS(Generation!J:J,Generation!$A:$A,Summary_CDP,Generation!$B:$B,IF($B$54="NEM","*",$B$54),Generation!$C:$C,$H66)</f>
        <v>1033.7159813584565</v>
      </c>
      <c r="P66" s="5">
        <f>SUMIFS(Generation!K:K,Generation!$A:$A,Summary_CDP,Generation!$B:$B,IF($B$54="NEM","*",$B$54),Generation!$C:$C,$H66)</f>
        <v>1196.4564042716568</v>
      </c>
      <c r="Q66" s="5">
        <f>SUMIFS(Generation!L:L,Generation!$A:$A,Summary_CDP,Generation!$B:$B,IF($B$54="NEM","*",$B$54),Generation!$C:$C,$H66)</f>
        <v>1398.4530756867496</v>
      </c>
      <c r="R66" s="5">
        <f>SUMIFS(Generation!M:M,Generation!$A:$A,Summary_CDP,Generation!$B:$B,IF($B$54="NEM","*",$B$54),Generation!$C:$C,$H66)</f>
        <v>1638.2749079118428</v>
      </c>
      <c r="S66" s="5">
        <f>SUMIFS(Generation!N:N,Generation!$A:$A,Summary_CDP,Generation!$B:$B,IF($B$54="NEM","*",$B$54),Generation!$C:$C,$H66)</f>
        <v>1901.6316178690338</v>
      </c>
      <c r="T66" s="5">
        <f>SUMIFS(Generation!O:O,Generation!$A:$A,Summary_CDP,Generation!$B:$B,IF($B$54="NEM","*",$B$54),Generation!$C:$C,$H66)</f>
        <v>2165.9275105730985</v>
      </c>
      <c r="U66" s="5">
        <f>SUMIFS(Generation!P:P,Generation!$A:$A,Summary_CDP,Generation!$B:$B,IF($B$54="NEM","*",$B$54),Generation!$C:$C,$H66)</f>
        <v>2444.9046586565082</v>
      </c>
      <c r="V66" s="5">
        <f>SUMIFS(Generation!Q:Q,Generation!$A:$A,Summary_CDP,Generation!$B:$B,IF($B$54="NEM","*",$B$54),Generation!$C:$C,$H66)</f>
        <v>2678.2460749450838</v>
      </c>
      <c r="W66" s="5">
        <f>SUMIFS(Generation!R:R,Generation!$A:$A,Summary_CDP,Generation!$B:$B,IF($B$54="NEM","*",$B$54),Generation!$C:$C,$H66)</f>
        <v>2928.1965570925654</v>
      </c>
      <c r="X66" s="5">
        <f>SUMIFS(Generation!S:S,Generation!$A:$A,Summary_CDP,Generation!$B:$B,IF($B$54="NEM","*",$B$54),Generation!$C:$C,$H66)</f>
        <v>3143.7676558248713</v>
      </c>
      <c r="Y66" s="5">
        <f>SUMIFS(Generation!T:T,Generation!$A:$A,Summary_CDP,Generation!$B:$B,IF($B$54="NEM","*",$B$54),Generation!$C:$C,$H66)</f>
        <v>3355.8881709981833</v>
      </c>
      <c r="Z66" s="5">
        <f>SUMIFS(Generation!U:U,Generation!$A:$A,Summary_CDP,Generation!$B:$B,IF($B$54="NEM","*",$B$54),Generation!$C:$C,$H66)</f>
        <v>3491.6339317451138</v>
      </c>
      <c r="AA66" s="5">
        <f>SUMIFS(Generation!V:V,Generation!$A:$A,Summary_CDP,Generation!$B:$B,IF($B$54="NEM","*",$B$54),Generation!$C:$C,$H66)</f>
        <v>3639.1328242978302</v>
      </c>
      <c r="AB66" s="5">
        <f>SUMIFS(Generation!W:W,Generation!$A:$A,Summary_CDP,Generation!$B:$B,IF($B$54="NEM","*",$B$54),Generation!$C:$C,$H66)</f>
        <v>3752.0718118545128</v>
      </c>
      <c r="AC66" s="5">
        <f>SUMIFS(Generation!X:X,Generation!$A:$A,Summary_CDP,Generation!$B:$B,IF($B$54="NEM","*",$B$54),Generation!$C:$C,$H66)</f>
        <v>3848.4174140410223</v>
      </c>
      <c r="AD66" s="5">
        <f>SUMIFS(Generation!Y:Y,Generation!$A:$A,Summary_CDP,Generation!$B:$B,IF($B$54="NEM","*",$B$54),Generation!$C:$C,$H66)</f>
        <v>3889.8426061047285</v>
      </c>
      <c r="AE66" s="5">
        <f>SUMIFS(Generation!Z:Z,Generation!$A:$A,Summary_CDP,Generation!$B:$B,IF($B$54="NEM","*",$B$54),Generation!$C:$C,$H66)</f>
        <v>3920.2191560196843</v>
      </c>
      <c r="AF66" s="5">
        <f>SUMIFS(Generation!AA:AA,Generation!$A:$A,Summary_CDP,Generation!$B:$B,IF($B$54="NEM","*",$B$54),Generation!$C:$C,$H66)</f>
        <v>3955.5400779215042</v>
      </c>
      <c r="AG66" s="5">
        <f>SUMIFS(Generation!AB:AB,Generation!$A:$A,Summary_CDP,Generation!$B:$B,IF($B$54="NEM","*",$B$54),Generation!$C:$C,$H66)</f>
        <v>3957.9263306359371</v>
      </c>
      <c r="AH66" s="5">
        <f>SUMIFS(Generation!AC:AC,Generation!$A:$A,Summary_CDP,Generation!$B:$B,IF($B$54="NEM","*",$B$54),Generation!$C:$C,$H66)</f>
        <v>3932.6321059689258</v>
      </c>
      <c r="AI66" s="5">
        <f>SUMIFS(Generation!AD:AD,Generation!$A:$A,Summary_CDP,Generation!$B:$B,IF($B$54="NEM","*",$B$54),Generation!$C:$C,$H66)</f>
        <v>3896.2275363681274</v>
      </c>
      <c r="AJ66" s="5">
        <f>SUMIFS(Generation!AE:AE,Generation!$A:$A,Summary_CDP,Generation!$B:$B,IF($B$54="NEM","*",$B$54),Generation!$C:$C,$H66)</f>
        <v>3970.3748482662832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1453.0352204295045</v>
      </c>
      <c r="O68" s="5">
        <f>SUMIFS(Generation!J:J,Generation!$A:$A,Summary_CDP,Generation!$B:$B,IF($B$54="NEM","*",$B$54),Generation!$C:$C,$H68)</f>
        <v>2864.3065368353937</v>
      </c>
      <c r="P68" s="5">
        <f>SUMIFS(Generation!K:K,Generation!$A:$A,Summary_CDP,Generation!$B:$B,IF($B$54="NEM","*",$B$54),Generation!$C:$C,$H68)</f>
        <v>4703.3924497694661</v>
      </c>
      <c r="Q68" s="5">
        <f>SUMIFS(Generation!L:L,Generation!$A:$A,Summary_CDP,Generation!$B:$B,IF($B$54="NEM","*",$B$54),Generation!$C:$C,$H68)</f>
        <v>5760.4163705276524</v>
      </c>
      <c r="R68" s="5">
        <f>SUMIFS(Generation!M:M,Generation!$A:$A,Summary_CDP,Generation!$B:$B,IF($B$54="NEM","*",$B$54),Generation!$C:$C,$H68)</f>
        <v>7336.9853299975712</v>
      </c>
      <c r="S68" s="5">
        <f>SUMIFS(Generation!N:N,Generation!$A:$A,Summary_CDP,Generation!$B:$B,IF($B$54="NEM","*",$B$54),Generation!$C:$C,$H68)</f>
        <v>10157.243115747449</v>
      </c>
      <c r="T68" s="5">
        <f>SUMIFS(Generation!O:O,Generation!$A:$A,Summary_CDP,Generation!$B:$B,IF($B$54="NEM","*",$B$54),Generation!$C:$C,$H68)</f>
        <v>11754.698756388076</v>
      </c>
      <c r="U68" s="5">
        <f>SUMIFS(Generation!P:P,Generation!$A:$A,Summary_CDP,Generation!$B:$B,IF($B$54="NEM","*",$B$54),Generation!$C:$C,$H68)</f>
        <v>16357.481209570622</v>
      </c>
      <c r="V68" s="5">
        <f>SUMIFS(Generation!Q:Q,Generation!$A:$A,Summary_CDP,Generation!$B:$B,IF($B$54="NEM","*",$B$54),Generation!$C:$C,$H68)</f>
        <v>17975.832375910551</v>
      </c>
      <c r="W68" s="5">
        <f>SUMIFS(Generation!R:R,Generation!$A:$A,Summary_CDP,Generation!$B:$B,IF($B$54="NEM","*",$B$54),Generation!$C:$C,$H68)</f>
        <v>22442.54355450704</v>
      </c>
      <c r="X68" s="5">
        <f>SUMIFS(Generation!S:S,Generation!$A:$A,Summary_CDP,Generation!$B:$B,IF($B$54="NEM","*",$B$54),Generation!$C:$C,$H68)</f>
        <v>26068.663178346782</v>
      </c>
      <c r="Y68" s="5">
        <f>SUMIFS(Generation!T:T,Generation!$A:$A,Summary_CDP,Generation!$B:$B,IF($B$54="NEM","*",$B$54),Generation!$C:$C,$H68)</f>
        <v>29721.775614865397</v>
      </c>
      <c r="Z68" s="5">
        <f>SUMIFS(Generation!U:U,Generation!$A:$A,Summary_CDP,Generation!$B:$B,IF($B$54="NEM","*",$B$54),Generation!$C:$C,$H68)</f>
        <v>33574.495249287393</v>
      </c>
      <c r="AA68" s="5">
        <f>SUMIFS(Generation!V:V,Generation!$A:$A,Summary_CDP,Generation!$B:$B,IF($B$54="NEM","*",$B$54),Generation!$C:$C,$H68)</f>
        <v>35788.850251909076</v>
      </c>
      <c r="AB68" s="5">
        <f>SUMIFS(Generation!W:W,Generation!$A:$A,Summary_CDP,Generation!$B:$B,IF($B$54="NEM","*",$B$54),Generation!$C:$C,$H68)</f>
        <v>32878.140876987563</v>
      </c>
      <c r="AC68" s="5">
        <f>SUMIFS(Generation!X:X,Generation!$A:$A,Summary_CDP,Generation!$B:$B,IF($B$54="NEM","*",$B$54),Generation!$C:$C,$H68)</f>
        <v>33653.715764166889</v>
      </c>
      <c r="AD68" s="5">
        <f>SUMIFS(Generation!Y:Y,Generation!$A:$A,Summary_CDP,Generation!$B:$B,IF($B$54="NEM","*",$B$54),Generation!$C:$C,$H68)</f>
        <v>35343.556251518756</v>
      </c>
      <c r="AE68" s="5">
        <f>SUMIFS(Generation!Z:Z,Generation!$A:$A,Summary_CDP,Generation!$B:$B,IF($B$54="NEM","*",$B$54),Generation!$C:$C,$H68)</f>
        <v>33206.101127244932</v>
      </c>
      <c r="AF68" s="5">
        <f>SUMIFS(Generation!AA:AA,Generation!$A:$A,Summary_CDP,Generation!$B:$B,IF($B$54="NEM","*",$B$54),Generation!$C:$C,$H68)</f>
        <v>37887.61749313883</v>
      </c>
      <c r="AG68" s="5">
        <f>SUMIFS(Generation!AB:AB,Generation!$A:$A,Summary_CDP,Generation!$B:$B,IF($B$54="NEM","*",$B$54),Generation!$C:$C,$H68)</f>
        <v>35269.397145841307</v>
      </c>
      <c r="AH68" s="5">
        <f>SUMIFS(Generation!AC:AC,Generation!$A:$A,Summary_CDP,Generation!$B:$B,IF($B$54="NEM","*",$B$54),Generation!$C:$C,$H68)</f>
        <v>42131.080138765159</v>
      </c>
      <c r="AI68" s="5">
        <f>SUMIFS(Generation!AD:AD,Generation!$A:$A,Summary_CDP,Generation!$B:$B,IF($B$54="NEM","*",$B$54),Generation!$C:$C,$H68)</f>
        <v>45529.657247024159</v>
      </c>
      <c r="AJ68" s="5">
        <f>SUMIFS(Generation!AE:AE,Generation!$A:$A,Summary_CDP,Generation!$B:$B,IF($B$54="NEM","*",$B$54),Generation!$C:$C,$H68)</f>
        <v>46260.61862536057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30347.829211531374</v>
      </c>
      <c r="J69" s="5">
        <f>SUMIFS(Generation!E:E,Generation!$A:$A,Summary_CDP,Generation!$B:$B,IF($B$54="NEM","*",$B$54),Generation!$C:$C,$H69)</f>
        <v>39275.877650852199</v>
      </c>
      <c r="K69" s="5">
        <f>SUMIFS(Generation!F:F,Generation!$A:$A,Summary_CDP,Generation!$B:$B,IF($B$54="NEM","*",$B$54),Generation!$C:$C,$H69)</f>
        <v>41091.557498793525</v>
      </c>
      <c r="L69" s="5">
        <f>SUMIFS(Generation!G:G,Generation!$A:$A,Summary_CDP,Generation!$B:$B,IF($B$54="NEM","*",$B$54),Generation!$C:$C,$H69)</f>
        <v>45794.679185110479</v>
      </c>
      <c r="M69" s="5">
        <f>SUMIFS(Generation!H:H,Generation!$A:$A,Summary_CDP,Generation!$B:$B,IF($B$54="NEM","*",$B$54),Generation!$C:$C,$H69)</f>
        <v>52145.275407663758</v>
      </c>
      <c r="N69" s="5">
        <f>SUMIFS(Generation!I:I,Generation!$A:$A,Summary_CDP,Generation!$B:$B,IF($B$54="NEM","*",$B$54),Generation!$C:$C,$H69)</f>
        <v>60151.434906645525</v>
      </c>
      <c r="O69" s="5">
        <f>SUMIFS(Generation!J:J,Generation!$A:$A,Summary_CDP,Generation!$B:$B,IF($B$54="NEM","*",$B$54),Generation!$C:$C,$H69)</f>
        <v>60514.836522600599</v>
      </c>
      <c r="P69" s="5">
        <f>SUMIFS(Generation!K:K,Generation!$A:$A,Summary_CDP,Generation!$B:$B,IF($B$54="NEM","*",$B$54),Generation!$C:$C,$H69)</f>
        <v>61830.053976084913</v>
      </c>
      <c r="Q69" s="5">
        <f>SUMIFS(Generation!L:L,Generation!$A:$A,Summary_CDP,Generation!$B:$B,IF($B$54="NEM","*",$B$54),Generation!$C:$C,$H69)</f>
        <v>62872.486267768589</v>
      </c>
      <c r="R69" s="5">
        <f>SUMIFS(Generation!M:M,Generation!$A:$A,Summary_CDP,Generation!$B:$B,IF($B$54="NEM","*",$B$54),Generation!$C:$C,$H69)</f>
        <v>66302.914317641567</v>
      </c>
      <c r="S69" s="5">
        <f>SUMIFS(Generation!N:N,Generation!$A:$A,Summary_CDP,Generation!$B:$B,IF($B$54="NEM","*",$B$54),Generation!$C:$C,$H69)</f>
        <v>71497.162730577023</v>
      </c>
      <c r="T69" s="5">
        <f>SUMIFS(Generation!O:O,Generation!$A:$A,Summary_CDP,Generation!$B:$B,IF($B$54="NEM","*",$B$54),Generation!$C:$C,$H69)</f>
        <v>76636.686307816475</v>
      </c>
      <c r="U69" s="5">
        <f>SUMIFS(Generation!P:P,Generation!$A:$A,Summary_CDP,Generation!$B:$B,IF($B$54="NEM","*",$B$54),Generation!$C:$C,$H69)</f>
        <v>98070.299204429815</v>
      </c>
      <c r="V69" s="5">
        <f>SUMIFS(Generation!Q:Q,Generation!$A:$A,Summary_CDP,Generation!$B:$B,IF($B$54="NEM","*",$B$54),Generation!$C:$C,$H69)</f>
        <v>98910.897014835951</v>
      </c>
      <c r="W69" s="5">
        <f>SUMIFS(Generation!R:R,Generation!$A:$A,Summary_CDP,Generation!$B:$B,IF($B$54="NEM","*",$B$54),Generation!$C:$C,$H69)</f>
        <v>98370.849632539932</v>
      </c>
      <c r="X69" s="5">
        <f>SUMIFS(Generation!S:S,Generation!$A:$A,Summary_CDP,Generation!$B:$B,IF($B$54="NEM","*",$B$54),Generation!$C:$C,$H69)</f>
        <v>102562.6617645357</v>
      </c>
      <c r="Y69" s="5">
        <f>SUMIFS(Generation!T:T,Generation!$A:$A,Summary_CDP,Generation!$B:$B,IF($B$54="NEM","*",$B$54),Generation!$C:$C,$H69)</f>
        <v>109087.74494265355</v>
      </c>
      <c r="Z69" s="5">
        <f>SUMIFS(Generation!U:U,Generation!$A:$A,Summary_CDP,Generation!$B:$B,IF($B$54="NEM","*",$B$54),Generation!$C:$C,$H69)</f>
        <v>111917.92112768807</v>
      </c>
      <c r="AA69" s="5">
        <f>SUMIFS(Generation!V:V,Generation!$A:$A,Summary_CDP,Generation!$B:$B,IF($B$54="NEM","*",$B$54),Generation!$C:$C,$H69)</f>
        <v>107984.69635828456</v>
      </c>
      <c r="AB69" s="5">
        <f>SUMIFS(Generation!W:W,Generation!$A:$A,Summary_CDP,Generation!$B:$B,IF($B$54="NEM","*",$B$54),Generation!$C:$C,$H69)</f>
        <v>122006.42602157805</v>
      </c>
      <c r="AC69" s="5">
        <f>SUMIFS(Generation!X:X,Generation!$A:$A,Summary_CDP,Generation!$B:$B,IF($B$54="NEM","*",$B$54),Generation!$C:$C,$H69)</f>
        <v>130574.31453022826</v>
      </c>
      <c r="AD69" s="5">
        <f>SUMIFS(Generation!Y:Y,Generation!$A:$A,Summary_CDP,Generation!$B:$B,IF($B$54="NEM","*",$B$54),Generation!$C:$C,$H69)</f>
        <v>130652.07554042719</v>
      </c>
      <c r="AE69" s="5">
        <f>SUMIFS(Generation!Z:Z,Generation!$A:$A,Summary_CDP,Generation!$B:$B,IF($B$54="NEM","*",$B$54),Generation!$C:$C,$H69)</f>
        <v>134666.98722970055</v>
      </c>
      <c r="AF69" s="5">
        <f>SUMIFS(Generation!AA:AA,Generation!$A:$A,Summary_CDP,Generation!$B:$B,IF($B$54="NEM","*",$B$54),Generation!$C:$C,$H69)</f>
        <v>142445.99944489545</v>
      </c>
      <c r="AG69" s="5">
        <f>SUMIFS(Generation!AB:AB,Generation!$A:$A,Summary_CDP,Generation!$B:$B,IF($B$54="NEM","*",$B$54),Generation!$C:$C,$H69)</f>
        <v>157138.93922552935</v>
      </c>
      <c r="AH69" s="5">
        <f>SUMIFS(Generation!AC:AC,Generation!$A:$A,Summary_CDP,Generation!$B:$B,IF($B$54="NEM","*",$B$54),Generation!$C:$C,$H69)</f>
        <v>176725.91734799618</v>
      </c>
      <c r="AI69" s="5">
        <f>SUMIFS(Generation!AD:AD,Generation!$A:$A,Summary_CDP,Generation!$B:$B,IF($B$54="NEM","*",$B$54),Generation!$C:$C,$H69)</f>
        <v>177087.33151013384</v>
      </c>
      <c r="AJ69" s="5">
        <f>SUMIFS(Generation!AE:AE,Generation!$A:$A,Summary_CDP,Generation!$B:$B,IF($B$54="NEM","*",$B$54),Generation!$C:$C,$H69)</f>
        <v>184280.15833815851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15409.910866400303</v>
      </c>
      <c r="J70" s="5">
        <f>SUMIFS(Generation!E:E,Generation!$A:$A,Summary_CDP,Generation!$B:$B,IF($B$54="NEM","*",$B$54),Generation!$C:$C,$H70)</f>
        <v>14459.074914532011</v>
      </c>
      <c r="K70" s="5">
        <f>SUMIFS(Generation!F:F,Generation!$A:$A,Summary_CDP,Generation!$B:$B,IF($B$54="NEM","*",$B$54),Generation!$C:$C,$H70)</f>
        <v>16099.234109970273</v>
      </c>
      <c r="L70" s="5">
        <f>SUMIFS(Generation!G:G,Generation!$A:$A,Summary_CDP,Generation!$B:$B,IF($B$54="NEM","*",$B$54),Generation!$C:$C,$H70)</f>
        <v>17092.160323313921</v>
      </c>
      <c r="M70" s="5">
        <f>SUMIFS(Generation!H:H,Generation!$A:$A,Summary_CDP,Generation!$B:$B,IF($B$54="NEM","*",$B$54),Generation!$C:$C,$H70)</f>
        <v>17286.609387080967</v>
      </c>
      <c r="N70" s="5">
        <f>SUMIFS(Generation!I:I,Generation!$A:$A,Summary_CDP,Generation!$B:$B,IF($B$54="NEM","*",$B$54),Generation!$C:$C,$H70)</f>
        <v>19316.86814072245</v>
      </c>
      <c r="O70" s="5">
        <f>SUMIFS(Generation!J:J,Generation!$A:$A,Summary_CDP,Generation!$B:$B,IF($B$54="NEM","*",$B$54),Generation!$C:$C,$H70)</f>
        <v>22523.849859654845</v>
      </c>
      <c r="P70" s="5">
        <f>SUMIFS(Generation!K:K,Generation!$A:$A,Summary_CDP,Generation!$B:$B,IF($B$54="NEM","*",$B$54),Generation!$C:$C,$H70)</f>
        <v>23533.113373528904</v>
      </c>
      <c r="Q70" s="5">
        <f>SUMIFS(Generation!L:L,Generation!$A:$A,Summary_CDP,Generation!$B:$B,IF($B$54="NEM","*",$B$54),Generation!$C:$C,$H70)</f>
        <v>23266.765917607554</v>
      </c>
      <c r="R70" s="5">
        <f>SUMIFS(Generation!M:M,Generation!$A:$A,Summary_CDP,Generation!$B:$B,IF($B$54="NEM","*",$B$54),Generation!$C:$C,$H70)</f>
        <v>21265.967779668674</v>
      </c>
      <c r="S70" s="5">
        <f>SUMIFS(Generation!N:N,Generation!$A:$A,Summary_CDP,Generation!$B:$B,IF($B$54="NEM","*",$B$54),Generation!$C:$C,$H70)</f>
        <v>22760.863648047114</v>
      </c>
      <c r="T70" s="5">
        <f>SUMIFS(Generation!O:O,Generation!$A:$A,Summary_CDP,Generation!$B:$B,IF($B$54="NEM","*",$B$54),Generation!$C:$C,$H70)</f>
        <v>24184.992601231392</v>
      </c>
      <c r="U70" s="5">
        <f>SUMIFS(Generation!P:P,Generation!$A:$A,Summary_CDP,Generation!$B:$B,IF($B$54="NEM","*",$B$54),Generation!$C:$C,$H70)</f>
        <v>27323.319457154128</v>
      </c>
      <c r="V70" s="5">
        <f>SUMIFS(Generation!Q:Q,Generation!$A:$A,Summary_CDP,Generation!$B:$B,IF($B$54="NEM","*",$B$54),Generation!$C:$C,$H70)</f>
        <v>31042.190615813837</v>
      </c>
      <c r="W70" s="5">
        <f>SUMIFS(Generation!R:R,Generation!$A:$A,Summary_CDP,Generation!$B:$B,IF($B$54="NEM","*",$B$54),Generation!$C:$C,$H70)</f>
        <v>36266.229710592474</v>
      </c>
      <c r="X70" s="5">
        <f>SUMIFS(Generation!S:S,Generation!$A:$A,Summary_CDP,Generation!$B:$B,IF($B$54="NEM","*",$B$54),Generation!$C:$C,$H70)</f>
        <v>34797.53298857691</v>
      </c>
      <c r="Y70" s="5">
        <f>SUMIFS(Generation!T:T,Generation!$A:$A,Summary_CDP,Generation!$B:$B,IF($B$54="NEM","*",$B$54),Generation!$C:$C,$H70)</f>
        <v>37141.567171180388</v>
      </c>
      <c r="Z70" s="5">
        <f>SUMIFS(Generation!U:U,Generation!$A:$A,Summary_CDP,Generation!$B:$B,IF($B$54="NEM","*",$B$54),Generation!$C:$C,$H70)</f>
        <v>40721.087161892261</v>
      </c>
      <c r="AA70" s="5">
        <f>SUMIFS(Generation!V:V,Generation!$A:$A,Summary_CDP,Generation!$B:$B,IF($B$54="NEM","*",$B$54),Generation!$C:$C,$H70)</f>
        <v>45082.232046033569</v>
      </c>
      <c r="AB70" s="5">
        <f>SUMIFS(Generation!W:W,Generation!$A:$A,Summary_CDP,Generation!$B:$B,IF($B$54="NEM","*",$B$54),Generation!$C:$C,$H70)</f>
        <v>47653.38395907505</v>
      </c>
      <c r="AC70" s="5">
        <f>SUMIFS(Generation!X:X,Generation!$A:$A,Summary_CDP,Generation!$B:$B,IF($B$54="NEM","*",$B$54),Generation!$C:$C,$H70)</f>
        <v>50084.575727577707</v>
      </c>
      <c r="AD70" s="5">
        <f>SUMIFS(Generation!Y:Y,Generation!$A:$A,Summary_CDP,Generation!$B:$B,IF($B$54="NEM","*",$B$54),Generation!$C:$C,$H70)</f>
        <v>53905.575255567768</v>
      </c>
      <c r="AE70" s="5">
        <f>SUMIFS(Generation!Z:Z,Generation!$A:$A,Summary_CDP,Generation!$B:$B,IF($B$54="NEM","*",$B$54),Generation!$C:$C,$H70)</f>
        <v>60517.275124425818</v>
      </c>
      <c r="AF70" s="5">
        <f>SUMIFS(Generation!AA:AA,Generation!$A:$A,Summary_CDP,Generation!$B:$B,IF($B$54="NEM","*",$B$54),Generation!$C:$C,$H70)</f>
        <v>71106.301661314617</v>
      </c>
      <c r="AG70" s="5">
        <f>SUMIFS(Generation!AB:AB,Generation!$A:$A,Summary_CDP,Generation!$B:$B,IF($B$54="NEM","*",$B$54),Generation!$C:$C,$H70)</f>
        <v>81869.700513154676</v>
      </c>
      <c r="AH70" s="5">
        <f>SUMIFS(Generation!AC:AC,Generation!$A:$A,Summary_CDP,Generation!$B:$B,IF($B$54="NEM","*",$B$54),Generation!$C:$C,$H70)</f>
        <v>101787.10541800219</v>
      </c>
      <c r="AI70" s="5">
        <f>SUMIFS(Generation!AD:AD,Generation!$A:$A,Summary_CDP,Generation!$B:$B,IF($B$54="NEM","*",$B$54),Generation!$C:$C,$H70)</f>
        <v>113640.60922930775</v>
      </c>
      <c r="AJ70" s="5">
        <f>SUMIFS(Generation!AE:AE,Generation!$A:$A,Summary_CDP,Generation!$B:$B,IF($B$54="NEM","*",$B$54),Generation!$C:$C,$H70)</f>
        <v>118059.91382931042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25819.915416199998</v>
      </c>
      <c r="J71" s="5">
        <f>SUMIFS(Generation!E:E,Generation!$A:$A,Summary_CDP,Generation!$B:$B,IF($B$54="NEM","*",$B$54),Generation!$C:$C,$H71)</f>
        <v>28223.190692100001</v>
      </c>
      <c r="K71" s="5">
        <f>SUMIFS(Generation!F:F,Generation!$A:$A,Summary_CDP,Generation!$B:$B,IF($B$54="NEM","*",$B$54),Generation!$C:$C,$H71)</f>
        <v>30542.350687500006</v>
      </c>
      <c r="L71" s="5">
        <f>SUMIFS(Generation!G:G,Generation!$A:$A,Summary_CDP,Generation!$B:$B,IF($B$54="NEM","*",$B$54),Generation!$C:$C,$H71)</f>
        <v>32937.933185100002</v>
      </c>
      <c r="M71" s="5">
        <f>SUMIFS(Generation!H:H,Generation!$A:$A,Summary_CDP,Generation!$B:$B,IF($B$54="NEM","*",$B$54),Generation!$C:$C,$H71)</f>
        <v>35381.065577199995</v>
      </c>
      <c r="N71" s="5">
        <f>SUMIFS(Generation!I:I,Generation!$A:$A,Summary_CDP,Generation!$B:$B,IF($B$54="NEM","*",$B$54),Generation!$C:$C,$H71)</f>
        <v>37542.811363899993</v>
      </c>
      <c r="O71" s="5">
        <f>SUMIFS(Generation!J:J,Generation!$A:$A,Summary_CDP,Generation!$B:$B,IF($B$54="NEM","*",$B$54),Generation!$C:$C,$H71)</f>
        <v>39378.453902000001</v>
      </c>
      <c r="P71" s="5">
        <f>SUMIFS(Generation!K:K,Generation!$A:$A,Summary_CDP,Generation!$B:$B,IF($B$54="NEM","*",$B$54),Generation!$C:$C,$H71)</f>
        <v>41206.294453399998</v>
      </c>
      <c r="Q71" s="5">
        <f>SUMIFS(Generation!L:L,Generation!$A:$A,Summary_CDP,Generation!$B:$B,IF($B$54="NEM","*",$B$54),Generation!$C:$C,$H71)</f>
        <v>43389.084496300005</v>
      </c>
      <c r="R71" s="5">
        <f>SUMIFS(Generation!M:M,Generation!$A:$A,Summary_CDP,Generation!$B:$B,IF($B$54="NEM","*",$B$54),Generation!$C:$C,$H71)</f>
        <v>45659.383230799998</v>
      </c>
      <c r="S71" s="5">
        <f>SUMIFS(Generation!N:N,Generation!$A:$A,Summary_CDP,Generation!$B:$B,IF($B$54="NEM","*",$B$54),Generation!$C:$C,$H71)</f>
        <v>47946.777551899999</v>
      </c>
      <c r="T71" s="5">
        <f>SUMIFS(Generation!O:O,Generation!$A:$A,Summary_CDP,Generation!$B:$B,IF($B$54="NEM","*",$B$54),Generation!$C:$C,$H71)</f>
        <v>50260.124346800003</v>
      </c>
      <c r="U71" s="5">
        <f>SUMIFS(Generation!P:P,Generation!$A:$A,Summary_CDP,Generation!$B:$B,IF($B$54="NEM","*",$B$54),Generation!$C:$C,$H71)</f>
        <v>52581.942944599992</v>
      </c>
      <c r="V71" s="5">
        <f>SUMIFS(Generation!Q:Q,Generation!$A:$A,Summary_CDP,Generation!$B:$B,IF($B$54="NEM","*",$B$54),Generation!$C:$C,$H71)</f>
        <v>54619.515073900002</v>
      </c>
      <c r="W71" s="5">
        <f>SUMIFS(Generation!R:R,Generation!$A:$A,Summary_CDP,Generation!$B:$B,IF($B$54="NEM","*",$B$54),Generation!$C:$C,$H71)</f>
        <v>56591.845131699993</v>
      </c>
      <c r="X71" s="5">
        <f>SUMIFS(Generation!S:S,Generation!$A:$A,Summary_CDP,Generation!$B:$B,IF($B$54="NEM","*",$B$54),Generation!$C:$C,$H71)</f>
        <v>58563.521284399998</v>
      </c>
      <c r="Y71" s="5">
        <f>SUMIFS(Generation!T:T,Generation!$A:$A,Summary_CDP,Generation!$B:$B,IF($B$54="NEM","*",$B$54),Generation!$C:$C,$H71)</f>
        <v>60607.143536499992</v>
      </c>
      <c r="Z71" s="5">
        <f>SUMIFS(Generation!U:U,Generation!$A:$A,Summary_CDP,Generation!$B:$B,IF($B$54="NEM","*",$B$54),Generation!$C:$C,$H71)</f>
        <v>62314.787046999998</v>
      </c>
      <c r="AA71" s="5">
        <f>SUMIFS(Generation!V:V,Generation!$A:$A,Summary_CDP,Generation!$B:$B,IF($B$54="NEM","*",$B$54),Generation!$C:$C,$H71)</f>
        <v>63930.966935799996</v>
      </c>
      <c r="AB71" s="5">
        <f>SUMIFS(Generation!W:W,Generation!$A:$A,Summary_CDP,Generation!$B:$B,IF($B$54="NEM","*",$B$54),Generation!$C:$C,$H71)</f>
        <v>65616.858106200001</v>
      </c>
      <c r="AC71" s="5">
        <f>SUMIFS(Generation!X:X,Generation!$A:$A,Summary_CDP,Generation!$B:$B,IF($B$54="NEM","*",$B$54),Generation!$C:$C,$H71)</f>
        <v>67468.195409799999</v>
      </c>
      <c r="AD71" s="5">
        <f>SUMIFS(Generation!Y:Y,Generation!$A:$A,Summary_CDP,Generation!$B:$B,IF($B$54="NEM","*",$B$54),Generation!$C:$C,$H71)</f>
        <v>69241.978446699984</v>
      </c>
      <c r="AE71" s="5">
        <f>SUMIFS(Generation!Z:Z,Generation!$A:$A,Summary_CDP,Generation!$B:$B,IF($B$54="NEM","*",$B$54),Generation!$C:$C,$H71)</f>
        <v>71261.225574700002</v>
      </c>
      <c r="AF71" s="5">
        <f>SUMIFS(Generation!AA:AA,Generation!$A:$A,Summary_CDP,Generation!$B:$B,IF($B$54="NEM","*",$B$54),Generation!$C:$C,$H71)</f>
        <v>73441.19499270001</v>
      </c>
      <c r="AG71" s="5">
        <f>SUMIFS(Generation!AB:AB,Generation!$A:$A,Summary_CDP,Generation!$B:$B,IF($B$54="NEM","*",$B$54),Generation!$C:$C,$H71)</f>
        <v>75784.42196349999</v>
      </c>
      <c r="AH71" s="5">
        <f>SUMIFS(Generation!AC:AC,Generation!$A:$A,Summary_CDP,Generation!$B:$B,IF($B$54="NEM","*",$B$54),Generation!$C:$C,$H71)</f>
        <v>77835.365724600008</v>
      </c>
      <c r="AI71" s="5">
        <f>SUMIFS(Generation!AD:AD,Generation!$A:$A,Summary_CDP,Generation!$B:$B,IF($B$54="NEM","*",$B$54),Generation!$C:$C,$H71)</f>
        <v>79875.145281900011</v>
      </c>
      <c r="AJ71" s="5">
        <f>SUMIFS(Generation!AE:AE,Generation!$A:$A,Summary_CDP,Generation!$B:$B,IF($B$54="NEM","*",$B$54),Generation!$C:$C,$H71)</f>
        <v>79875.145281900011</v>
      </c>
      <c r="AN71" s="56"/>
    </row>
    <row r="72" spans="8:40" ht="15" customHeight="1">
      <c r="H72" s="44" t="s">
        <v>304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-3194.9826489766547</v>
      </c>
      <c r="J73" s="5">
        <f>SUMIFS(Generation!E:E,Generation!$A:$A,Summary_CDP,Generation!$B:$B,IF($B$54="NEM","*",$B$54),Generation!$C:$C,$H73)</f>
        <v>-4292.2083839052439</v>
      </c>
      <c r="K73" s="5">
        <f>SUMIFS(Generation!F:F,Generation!$A:$A,Summary_CDP,Generation!$B:$B,IF($B$54="NEM","*",$B$54),Generation!$C:$C,$H73)</f>
        <v>-7161.4395897902741</v>
      </c>
      <c r="L73" s="5">
        <f>SUMIFS(Generation!G:G,Generation!$A:$A,Summary_CDP,Generation!$B:$B,IF($B$54="NEM","*",$B$54),Generation!$C:$C,$H73)</f>
        <v>-7920.0828572513647</v>
      </c>
      <c r="M73" s="5">
        <f>SUMIFS(Generation!H:H,Generation!$A:$A,Summary_CDP,Generation!$B:$B,IF($B$54="NEM","*",$B$54),Generation!$C:$C,$H73)</f>
        <v>-9323.0302069502904</v>
      </c>
      <c r="N73" s="5">
        <f>SUMIFS(Generation!I:I,Generation!$A:$A,Summary_CDP,Generation!$B:$B,IF($B$54="NEM","*",$B$54),Generation!$C:$C,$H73)</f>
        <v>-10998.508567753985</v>
      </c>
      <c r="O73" s="5">
        <f>SUMIFS(Generation!J:J,Generation!$A:$A,Summary_CDP,Generation!$B:$B,IF($B$54="NEM","*",$B$54),Generation!$C:$C,$H73)</f>
        <v>-12284.917857061015</v>
      </c>
      <c r="P73" s="5">
        <f>SUMIFS(Generation!K:K,Generation!$A:$A,Summary_CDP,Generation!$B:$B,IF($B$54="NEM","*",$B$54),Generation!$C:$C,$H73)</f>
        <v>-11975.643028320468</v>
      </c>
      <c r="Q73" s="5">
        <f>SUMIFS(Generation!L:L,Generation!$A:$A,Summary_CDP,Generation!$B:$B,IF($B$54="NEM","*",$B$54),Generation!$C:$C,$H73)</f>
        <v>-11683.707786963672</v>
      </c>
      <c r="R73" s="5">
        <f>SUMIFS(Generation!M:M,Generation!$A:$A,Summary_CDP,Generation!$B:$B,IF($B$54="NEM","*",$B$54),Generation!$C:$C,$H73)</f>
        <v>-10680.660583628331</v>
      </c>
      <c r="S73" s="5">
        <f>SUMIFS(Generation!N:N,Generation!$A:$A,Summary_CDP,Generation!$B:$B,IF($B$54="NEM","*",$B$54),Generation!$C:$C,$H73)</f>
        <v>-10929.000902004609</v>
      </c>
      <c r="T73" s="5">
        <f>SUMIFS(Generation!O:O,Generation!$A:$A,Summary_CDP,Generation!$B:$B,IF($B$54="NEM","*",$B$54),Generation!$C:$C,$H73)</f>
        <v>-12159.459718600559</v>
      </c>
      <c r="U73" s="5">
        <f>SUMIFS(Generation!P:P,Generation!$A:$A,Summary_CDP,Generation!$B:$B,IF($B$54="NEM","*",$B$54),Generation!$C:$C,$H73)</f>
        <v>-18891.52650740026</v>
      </c>
      <c r="V73" s="5">
        <f>SUMIFS(Generation!Q:Q,Generation!$A:$A,Summary_CDP,Generation!$B:$B,IF($B$54="NEM","*",$B$54),Generation!$C:$C,$H73)</f>
        <v>-19600.104808742359</v>
      </c>
      <c r="W73" s="5">
        <f>SUMIFS(Generation!R:R,Generation!$A:$A,Summary_CDP,Generation!$B:$B,IF($B$54="NEM","*",$B$54),Generation!$C:$C,$H73)</f>
        <v>-23929.243320104077</v>
      </c>
      <c r="X73" s="5">
        <f>SUMIFS(Generation!S:S,Generation!$A:$A,Summary_CDP,Generation!$B:$B,IF($B$54="NEM","*",$B$54),Generation!$C:$C,$H73)</f>
        <v>-24992.257398217705</v>
      </c>
      <c r="Y73" s="5">
        <f>SUMIFS(Generation!T:T,Generation!$A:$A,Summary_CDP,Generation!$B:$B,IF($B$54="NEM","*",$B$54),Generation!$C:$C,$H73)</f>
        <v>-27305.103511074962</v>
      </c>
      <c r="Z73" s="5">
        <f>SUMIFS(Generation!U:U,Generation!$A:$A,Summary_CDP,Generation!$B:$B,IF($B$54="NEM","*",$B$54),Generation!$C:$C,$H73)</f>
        <v>-29123.770135427163</v>
      </c>
      <c r="AA73" s="5">
        <f>SUMIFS(Generation!V:V,Generation!$A:$A,Summary_CDP,Generation!$B:$B,IF($B$54="NEM","*",$B$54),Generation!$C:$C,$H73)</f>
        <v>-29436.695370893347</v>
      </c>
      <c r="AB73" s="5">
        <f>SUMIFS(Generation!W:W,Generation!$A:$A,Summary_CDP,Generation!$B:$B,IF($B$54="NEM","*",$B$54),Generation!$C:$C,$H73)</f>
        <v>-28266.78291674779</v>
      </c>
      <c r="AC73" s="5">
        <f>SUMIFS(Generation!X:X,Generation!$A:$A,Summary_CDP,Generation!$B:$B,IF($B$54="NEM","*",$B$54),Generation!$C:$C,$H73)</f>
        <v>-28563.110582992118</v>
      </c>
      <c r="AD73" s="5">
        <f>SUMIFS(Generation!Y:Y,Generation!$A:$A,Summary_CDP,Generation!$B:$B,IF($B$54="NEM","*",$B$54),Generation!$C:$C,$H73)</f>
        <v>-28168.526057992298</v>
      </c>
      <c r="AE73" s="5">
        <f>SUMIFS(Generation!Z:Z,Generation!$A:$A,Summary_CDP,Generation!$B:$B,IF($B$54="NEM","*",$B$54),Generation!$C:$C,$H73)</f>
        <v>-30203.786206466404</v>
      </c>
      <c r="AF73" s="5">
        <f>SUMIFS(Generation!AA:AA,Generation!$A:$A,Summary_CDP,Generation!$B:$B,IF($B$54="NEM","*",$B$54),Generation!$C:$C,$H73)</f>
        <v>-34589.772923281795</v>
      </c>
      <c r="AG73" s="5">
        <f>SUMIFS(Generation!AB:AB,Generation!$A:$A,Summary_CDP,Generation!$B:$B,IF($B$54="NEM","*",$B$54),Generation!$C:$C,$H73)</f>
        <v>-37529.602131163287</v>
      </c>
      <c r="AH73" s="5">
        <f>SUMIFS(Generation!AC:AC,Generation!$A:$A,Summary_CDP,Generation!$B:$B,IF($B$54="NEM","*",$B$54),Generation!$C:$C,$H73)</f>
        <v>-43528.655850325835</v>
      </c>
      <c r="AI73" s="5">
        <f>SUMIFS(Generation!AD:AD,Generation!$A:$A,Summary_CDP,Generation!$B:$B,IF($B$54="NEM","*",$B$54),Generation!$C:$C,$H73)</f>
        <v>-47689.673223342361</v>
      </c>
      <c r="AJ73" s="5">
        <f>SUMIFS(Generation!AE:AE,Generation!$A:$A,Summary_CDP,Generation!$B:$B,IF($B$54="NEM","*",$B$54),Generation!$C:$C,$H73)</f>
        <v>-51482.892054019794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-160.75726732025501</v>
      </c>
      <c r="J74" s="5">
        <f>SUMIFS(Generation!E:E,Generation!$A:$A,Summary_CDP,Generation!$B:$B,IF($B$54="NEM","*",$B$54),Generation!$C:$C,$H74)</f>
        <v>-303.13983692639516</v>
      </c>
      <c r="K74" s="5">
        <f>SUMIFS(Generation!F:F,Generation!$A:$A,Summary_CDP,Generation!$B:$B,IF($B$54="NEM","*",$B$54),Generation!$C:$C,$H74)</f>
        <v>-385.0922918665251</v>
      </c>
      <c r="L74" s="5">
        <f>SUMIFS(Generation!G:G,Generation!$A:$A,Summary_CDP,Generation!$B:$B,IF($B$54="NEM","*",$B$54),Generation!$C:$C,$H74)</f>
        <v>-569.55752755611013</v>
      </c>
      <c r="M74" s="5">
        <f>SUMIFS(Generation!H:H,Generation!$A:$A,Summary_CDP,Generation!$B:$B,IF($B$54="NEM","*",$B$54),Generation!$C:$C,$H74)</f>
        <v>-798.69055564155519</v>
      </c>
      <c r="N74" s="5">
        <f>SUMIFS(Generation!I:I,Generation!$A:$A,Summary_CDP,Generation!$B:$B,IF($B$54="NEM","*",$B$54),Generation!$C:$C,$H74)</f>
        <v>-1040.4238555017851</v>
      </c>
      <c r="O74" s="5">
        <f>SUMIFS(Generation!J:J,Generation!$A:$A,Summary_CDP,Generation!$B:$B,IF($B$54="NEM","*",$B$54),Generation!$C:$C,$H74)</f>
        <v>-1518.8610689259051</v>
      </c>
      <c r="P74" s="5">
        <f>SUMIFS(Generation!K:K,Generation!$A:$A,Summary_CDP,Generation!$B:$B,IF($B$54="NEM","*",$B$54),Generation!$C:$C,$H74)</f>
        <v>-1739.6095504275097</v>
      </c>
      <c r="Q74" s="5">
        <f>SUMIFS(Generation!L:L,Generation!$A:$A,Summary_CDP,Generation!$B:$B,IF($B$54="NEM","*",$B$54),Generation!$C:$C,$H74)</f>
        <v>-2207.7404986053698</v>
      </c>
      <c r="R74" s="5">
        <f>SUMIFS(Generation!M:M,Generation!$A:$A,Summary_CDP,Generation!$B:$B,IF($B$54="NEM","*",$B$54),Generation!$C:$C,$H74)</f>
        <v>-2477.1601859220195</v>
      </c>
      <c r="S74" s="5">
        <f>SUMIFS(Generation!N:N,Generation!$A:$A,Summary_CDP,Generation!$B:$B,IF($B$54="NEM","*",$B$54),Generation!$C:$C,$H74)</f>
        <v>-3166.8759801041547</v>
      </c>
      <c r="T74" s="5">
        <f>SUMIFS(Generation!O:O,Generation!$A:$A,Summary_CDP,Generation!$B:$B,IF($B$54="NEM","*",$B$54),Generation!$C:$C,$H74)</f>
        <v>-4104.1176846061508</v>
      </c>
      <c r="U74" s="5">
        <f>SUMIFS(Generation!P:P,Generation!$A:$A,Summary_CDP,Generation!$B:$B,IF($B$54="NEM","*",$B$54),Generation!$C:$C,$H74)</f>
        <v>-4674.2686782884848</v>
      </c>
      <c r="V74" s="5">
        <f>SUMIFS(Generation!Q:Q,Generation!$A:$A,Summary_CDP,Generation!$B:$B,IF($B$54="NEM","*",$B$54),Generation!$C:$C,$H74)</f>
        <v>-5620.945105965</v>
      </c>
      <c r="W74" s="5">
        <f>SUMIFS(Generation!R:R,Generation!$A:$A,Summary_CDP,Generation!$B:$B,IF($B$54="NEM","*",$B$54),Generation!$C:$C,$H74)</f>
        <v>-6709.417002850987</v>
      </c>
      <c r="X74" s="5">
        <f>SUMIFS(Generation!S:S,Generation!$A:$A,Summary_CDP,Generation!$B:$B,IF($B$54="NEM","*",$B$54),Generation!$C:$C,$H74)</f>
        <v>-8252.9551010250307</v>
      </c>
      <c r="Y74" s="5">
        <f>SUMIFS(Generation!T:T,Generation!$A:$A,Summary_CDP,Generation!$B:$B,IF($B$54="NEM","*",$B$54),Generation!$C:$C,$H74)</f>
        <v>-8915.145488769549</v>
      </c>
      <c r="Z74" s="5">
        <f>SUMIFS(Generation!U:U,Generation!$A:$A,Summary_CDP,Generation!$B:$B,IF($B$54="NEM","*",$B$54),Generation!$C:$C,$H74)</f>
        <v>-9919.0827046330487</v>
      </c>
      <c r="AA74" s="5">
        <f>SUMIFS(Generation!V:V,Generation!$A:$A,Summary_CDP,Generation!$B:$B,IF($B$54="NEM","*",$B$54),Generation!$C:$C,$H74)</f>
        <v>-11562.72803943269</v>
      </c>
      <c r="AB74" s="5">
        <f>SUMIFS(Generation!W:W,Generation!$A:$A,Summary_CDP,Generation!$B:$B,IF($B$54="NEM","*",$B$54),Generation!$C:$C,$H74)</f>
        <v>-12458.483408275495</v>
      </c>
      <c r="AC74" s="5">
        <f>SUMIFS(Generation!X:X,Generation!$A:$A,Summary_CDP,Generation!$B:$B,IF($B$54="NEM","*",$B$54),Generation!$C:$C,$H74)</f>
        <v>-12799.424312566765</v>
      </c>
      <c r="AD74" s="5">
        <f>SUMIFS(Generation!Y:Y,Generation!$A:$A,Summary_CDP,Generation!$B:$B,IF($B$54="NEM","*",$B$54),Generation!$C:$C,$H74)</f>
        <v>-13885.498477793335</v>
      </c>
      <c r="AE74" s="5">
        <f>SUMIFS(Generation!Z:Z,Generation!$A:$A,Summary_CDP,Generation!$B:$B,IF($B$54="NEM","*",$B$54),Generation!$C:$C,$H74)</f>
        <v>-16075.954725105159</v>
      </c>
      <c r="AF74" s="5">
        <f>SUMIFS(Generation!AA:AA,Generation!$A:$A,Summary_CDP,Generation!$B:$B,IF($B$54="NEM","*",$B$54),Generation!$C:$C,$H74)</f>
        <v>-18571.353139316765</v>
      </c>
      <c r="AG74" s="5">
        <f>SUMIFS(Generation!AB:AB,Generation!$A:$A,Summary_CDP,Generation!$B:$B,IF($B$54="NEM","*",$B$54),Generation!$C:$C,$H74)</f>
        <v>-21098.545816041016</v>
      </c>
      <c r="AH74" s="5">
        <f>SUMIFS(Generation!AC:AC,Generation!$A:$A,Summary_CDP,Generation!$B:$B,IF($B$54="NEM","*",$B$54),Generation!$C:$C,$H74)</f>
        <v>-23435.822267286512</v>
      </c>
      <c r="AI74" s="5">
        <f>SUMIFS(Generation!AD:AD,Generation!$A:$A,Summary_CDP,Generation!$B:$B,IF($B$54="NEM","*",$B$54),Generation!$C:$C,$H74)</f>
        <v>-24066.14537247883</v>
      </c>
      <c r="AJ74" s="5">
        <f>SUMIFS(Generation!AE:AE,Generation!$A:$A,Summary_CDP,Generation!$B:$B,IF($B$54="NEM","*",$B$54),Generation!$C:$C,$H74)</f>
        <v>-25382.891785789652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-349.28411101334569</v>
      </c>
      <c r="J75" s="5">
        <f>SUMIFS(Generation!E:E,Generation!$A:$A,Summary_CDP,Generation!$B:$B,IF($B$54="NEM","*",$B$54),Generation!$C:$C,$H75)</f>
        <v>-446.39954422044156</v>
      </c>
      <c r="K75" s="5">
        <f>SUMIFS(Generation!F:F,Generation!$A:$A,Summary_CDP,Generation!$B:$B,IF($B$54="NEM","*",$B$54),Generation!$C:$C,$H75)</f>
        <v>-570.49595041697216</v>
      </c>
      <c r="L75" s="5">
        <f>SUMIFS(Generation!G:G,Generation!$A:$A,Summary_CDP,Generation!$B:$B,IF($B$54="NEM","*",$B$54),Generation!$C:$C,$H75)</f>
        <v>-719.29270753188348</v>
      </c>
      <c r="M75" s="5">
        <f>SUMIFS(Generation!H:H,Generation!$A:$A,Summary_CDP,Generation!$B:$B,IF($B$54="NEM","*",$B$54),Generation!$C:$C,$H75)</f>
        <v>-884.69029955260157</v>
      </c>
      <c r="N75" s="5">
        <f>SUMIFS(Generation!I:I,Generation!$A:$A,Summary_CDP,Generation!$B:$B,IF($B$54="NEM","*",$B$54),Generation!$C:$C,$H75)</f>
        <v>-1041.6914148235787</v>
      </c>
      <c r="O75" s="5">
        <f>SUMIFS(Generation!J:J,Generation!$A:$A,Summary_CDP,Generation!$B:$B,IF($B$54="NEM","*",$B$54),Generation!$C:$C,$H75)</f>
        <v>-1217.6684216312185</v>
      </c>
      <c r="P75" s="5">
        <f>SUMIFS(Generation!K:K,Generation!$A:$A,Summary_CDP,Generation!$B:$B,IF($B$54="NEM","*",$B$54),Generation!$C:$C,$H75)</f>
        <v>-1406.1863987315869</v>
      </c>
      <c r="Q75" s="5">
        <f>SUMIFS(Generation!L:L,Generation!$A:$A,Summary_CDP,Generation!$B:$B,IF($B$54="NEM","*",$B$54),Generation!$C:$C,$H75)</f>
        <v>-1644.8930096685631</v>
      </c>
      <c r="R75" s="5">
        <f>SUMIFS(Generation!M:M,Generation!$A:$A,Summary_CDP,Generation!$B:$B,IF($B$54="NEM","*",$B$54),Generation!$C:$C,$H75)</f>
        <v>-1925.7700902882982</v>
      </c>
      <c r="S75" s="5">
        <f>SUMIFS(Generation!N:N,Generation!$A:$A,Summary_CDP,Generation!$B:$B,IF($B$54="NEM","*",$B$54),Generation!$C:$C,$H75)</f>
        <v>-2234.1904237861809</v>
      </c>
      <c r="T75" s="5">
        <f>SUMIFS(Generation!O:O,Generation!$A:$A,Summary_CDP,Generation!$B:$B,IF($B$54="NEM","*",$B$54),Generation!$C:$C,$H75)</f>
        <v>-2546.9674334032511</v>
      </c>
      <c r="U75" s="5">
        <f>SUMIFS(Generation!P:P,Generation!$A:$A,Summary_CDP,Generation!$B:$B,IF($B$54="NEM","*",$B$54),Generation!$C:$C,$H75)</f>
        <v>-2875.8624653128486</v>
      </c>
      <c r="V75" s="5">
        <f>SUMIFS(Generation!Q:Q,Generation!$A:$A,Summary_CDP,Generation!$B:$B,IF($B$54="NEM","*",$B$54),Generation!$C:$C,$H75)</f>
        <v>-3154.7898697657297</v>
      </c>
      <c r="W75" s="5">
        <f>SUMIFS(Generation!R:R,Generation!$A:$A,Summary_CDP,Generation!$B:$B,IF($B$54="NEM","*",$B$54),Generation!$C:$C,$H75)</f>
        <v>-3437.9916610445111</v>
      </c>
      <c r="X75" s="5">
        <f>SUMIFS(Generation!S:S,Generation!$A:$A,Summary_CDP,Generation!$B:$B,IF($B$54="NEM","*",$B$54),Generation!$C:$C,$H75)</f>
        <v>-3692.0685259001366</v>
      </c>
      <c r="Y75" s="5">
        <f>SUMIFS(Generation!T:T,Generation!$A:$A,Summary_CDP,Generation!$B:$B,IF($B$54="NEM","*",$B$54),Generation!$C:$C,$H75)</f>
        <v>-3938.2372618681102</v>
      </c>
      <c r="Z75" s="5">
        <f>SUMIFS(Generation!U:U,Generation!$A:$A,Summary_CDP,Generation!$B:$B,IF($B$54="NEM","*",$B$54),Generation!$C:$C,$H75)</f>
        <v>-4118.9792394553315</v>
      </c>
      <c r="AA75" s="5">
        <f>SUMIFS(Generation!V:V,Generation!$A:$A,Summary_CDP,Generation!$B:$B,IF($B$54="NEM","*",$B$54),Generation!$C:$C,$H75)</f>
        <v>-4274.1939178953662</v>
      </c>
      <c r="AB75" s="5">
        <f>SUMIFS(Generation!W:W,Generation!$A:$A,Summary_CDP,Generation!$B:$B,IF($B$54="NEM","*",$B$54),Generation!$C:$C,$H75)</f>
        <v>-4418.0549580551397</v>
      </c>
      <c r="AC75" s="5">
        <f>SUMIFS(Generation!X:X,Generation!$A:$A,Summary_CDP,Generation!$B:$B,IF($B$54="NEM","*",$B$54),Generation!$C:$C,$H75)</f>
        <v>-4514.6006181784787</v>
      </c>
      <c r="AD75" s="5">
        <f>SUMIFS(Generation!Y:Y,Generation!$A:$A,Summary_CDP,Generation!$B:$B,IF($B$54="NEM","*",$B$54),Generation!$C:$C,$H75)</f>
        <v>-4568.8309473145782</v>
      </c>
      <c r="AE75" s="5">
        <f>SUMIFS(Generation!Z:Z,Generation!$A:$A,Summary_CDP,Generation!$B:$B,IF($B$54="NEM","*",$B$54),Generation!$C:$C,$H75)</f>
        <v>-4607.0770558557551</v>
      </c>
      <c r="AF75" s="5">
        <f>SUMIFS(Generation!AA:AA,Generation!$A:$A,Summary_CDP,Generation!$B:$B,IF($B$54="NEM","*",$B$54),Generation!$C:$C,$H75)</f>
        <v>-4658.1074753199537</v>
      </c>
      <c r="AG75" s="5">
        <f>SUMIFS(Generation!AB:AB,Generation!$A:$A,Summary_CDP,Generation!$B:$B,IF($B$54="NEM","*",$B$54),Generation!$C:$C,$H75)</f>
        <v>-4651.2747905605702</v>
      </c>
      <c r="AH75" s="5">
        <f>SUMIFS(Generation!AC:AC,Generation!$A:$A,Summary_CDP,Generation!$B:$B,IF($B$54="NEM","*",$B$54),Generation!$C:$C,$H75)</f>
        <v>-4616.946751539389</v>
      </c>
      <c r="AI75" s="5">
        <f>SUMIFS(Generation!AD:AD,Generation!$A:$A,Summary_CDP,Generation!$B:$B,IF($B$54="NEM","*",$B$54),Generation!$C:$C,$H75)</f>
        <v>-4573.4445005727266</v>
      </c>
      <c r="AJ75" s="5">
        <f>SUMIFS(Generation!AE:AE,Generation!$A:$A,Summary_CDP,Generation!$B:$B,IF($B$54="NEM","*",$B$54),Generation!$C:$C,$H75)</f>
        <v>-4659.6840260153404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1.479155E-6</v>
      </c>
      <c r="J77" s="5">
        <f>SUMIFS(Generation!E:E,Generation!$A:$A,Summary_CDP,Generation!$B:$B,IF($B$54="NEM","*",$B$54),Generation!$C:$C,$H77)</f>
        <v>1.5100050000000018E-6</v>
      </c>
      <c r="K77" s="5">
        <f>SUMIFS(Generation!F:F,Generation!$A:$A,Summary_CDP,Generation!$B:$B,IF($B$54="NEM","*",$B$54),Generation!$C:$C,$H77)</f>
        <v>1.5838999999999998E-6</v>
      </c>
      <c r="L77" s="5">
        <f>SUMIFS(Generation!G:G,Generation!$A:$A,Summary_CDP,Generation!$B:$B,IF($B$54="NEM","*",$B$54),Generation!$C:$C,$H77)</f>
        <v>1.01816261503001</v>
      </c>
      <c r="M77" s="5">
        <f>SUMIFS(Generation!H:H,Generation!$A:$A,Summary_CDP,Generation!$B:$B,IF($B$54="NEM","*",$B$54),Generation!$C:$C,$H77)</f>
        <v>0.18830395662499999</v>
      </c>
      <c r="N77" s="5">
        <f>SUMIFS(Generation!I:I,Generation!$A:$A,Summary_CDP,Generation!$B:$B,IF($B$54="NEM","*",$B$54),Generation!$C:$C,$H77)</f>
        <v>1.9015900000000013E-6</v>
      </c>
      <c r="O77" s="5">
        <f>SUMIFS(Generation!J:J,Generation!$A:$A,Summary_CDP,Generation!$B:$B,IF($B$54="NEM","*",$B$54),Generation!$C:$C,$H77)</f>
        <v>1.9970399999999995E-6</v>
      </c>
      <c r="P77" s="5">
        <f>SUMIFS(Generation!K:K,Generation!$A:$A,Summary_CDP,Generation!$B:$B,IF($B$54="NEM","*",$B$54),Generation!$C:$C,$H77)</f>
        <v>0.21253530551500022</v>
      </c>
      <c r="Q77" s="5">
        <f>SUMIFS(Generation!L:L,Generation!$A:$A,Summary_CDP,Generation!$B:$B,IF($B$54="NEM","*",$B$54),Generation!$C:$C,$H77)</f>
        <v>0.42310109570999865</v>
      </c>
      <c r="R77" s="5">
        <f>SUMIFS(Generation!M:M,Generation!$A:$A,Summary_CDP,Generation!$B:$B,IF($B$54="NEM","*",$B$54),Generation!$C:$C,$H77)</f>
        <v>3.1812014809599813</v>
      </c>
      <c r="S77" s="5">
        <f>SUMIFS(Generation!N:N,Generation!$A:$A,Summary_CDP,Generation!$B:$B,IF($B$54="NEM","*",$B$54),Generation!$C:$C,$H77)</f>
        <v>1.1456452115799944</v>
      </c>
      <c r="T77" s="5">
        <f>SUMIFS(Generation!O:O,Generation!$A:$A,Summary_CDP,Generation!$B:$B,IF($B$54="NEM","*",$B$54),Generation!$C:$C,$H77)</f>
        <v>1.2940764451799978</v>
      </c>
      <c r="U77" s="5">
        <f>SUMIFS(Generation!P:P,Generation!$A:$A,Summary_CDP,Generation!$B:$B,IF($B$54="NEM","*",$B$54),Generation!$C:$C,$H77)</f>
        <v>2.672463225895009</v>
      </c>
      <c r="V77" s="5">
        <f>SUMIFS(Generation!Q:Q,Generation!$A:$A,Summary_CDP,Generation!$B:$B,IF($B$54="NEM","*",$B$54),Generation!$C:$C,$H77)</f>
        <v>9.6971428527850172</v>
      </c>
      <c r="W77" s="5">
        <f>SUMIFS(Generation!R:R,Generation!$A:$A,Summary_CDP,Generation!$B:$B,IF($B$54="NEM","*",$B$54),Generation!$C:$C,$H77)</f>
        <v>5.7053578633100122</v>
      </c>
      <c r="X77" s="5">
        <f>SUMIFS(Generation!S:S,Generation!$A:$A,Summary_CDP,Generation!$B:$B,IF($B$54="NEM","*",$B$54),Generation!$C:$C,$H77)</f>
        <v>4.4121749794449974</v>
      </c>
      <c r="Y77" s="5">
        <f>SUMIFS(Generation!T:T,Generation!$A:$A,Summary_CDP,Generation!$B:$B,IF($B$54="NEM","*",$B$54),Generation!$C:$C,$H77)</f>
        <v>3.9597341048200003</v>
      </c>
      <c r="Z77" s="5">
        <f>SUMIFS(Generation!U:U,Generation!$A:$A,Summary_CDP,Generation!$B:$B,IF($B$54="NEM","*",$B$54),Generation!$C:$C,$H77)</f>
        <v>1.3582622172700001</v>
      </c>
      <c r="AA77" s="5">
        <f>SUMIFS(Generation!V:V,Generation!$A:$A,Summary_CDP,Generation!$B:$B,IF($B$54="NEM","*",$B$54),Generation!$C:$C,$H77)</f>
        <v>4.2792750860699966</v>
      </c>
      <c r="AB77" s="5">
        <f>SUMIFS(Generation!W:W,Generation!$A:$A,Summary_CDP,Generation!$B:$B,IF($B$54="NEM","*",$B$54),Generation!$C:$C,$H77)</f>
        <v>21.402104503760011</v>
      </c>
      <c r="AC77" s="5">
        <f>SUMIFS(Generation!X:X,Generation!$A:$A,Summary_CDP,Generation!$B:$B,IF($B$54="NEM","*",$B$54),Generation!$C:$C,$H77)</f>
        <v>21.657674035720017</v>
      </c>
      <c r="AD77" s="5">
        <f>SUMIFS(Generation!Y:Y,Generation!$A:$A,Summary_CDP,Generation!$B:$B,IF($B$54="NEM","*",$B$54),Generation!$C:$C,$H77)</f>
        <v>4.5400874388100112</v>
      </c>
      <c r="AE77" s="5">
        <f>SUMIFS(Generation!Z:Z,Generation!$A:$A,Summary_CDP,Generation!$B:$B,IF($B$54="NEM","*",$B$54),Generation!$C:$C,$H77)</f>
        <v>20.980322123500002</v>
      </c>
      <c r="AF77" s="5">
        <f>SUMIFS(Generation!AA:AA,Generation!$A:$A,Summary_CDP,Generation!$B:$B,IF($B$54="NEM","*",$B$54),Generation!$C:$C,$H77)</f>
        <v>45.416047421920062</v>
      </c>
      <c r="AG77" s="5">
        <f>SUMIFS(Generation!AB:AB,Generation!$A:$A,Summary_CDP,Generation!$B:$B,IF($B$54="NEM","*",$B$54),Generation!$C:$C,$H77)</f>
        <v>24.430010968985041</v>
      </c>
      <c r="AH77" s="5">
        <f>SUMIFS(Generation!AC:AC,Generation!$A:$A,Summary_CDP,Generation!$B:$B,IF($B$54="NEM","*",$B$54),Generation!$C:$C,$H77)</f>
        <v>6.4476164882650178</v>
      </c>
      <c r="AI77" s="5">
        <f>SUMIFS(Generation!AD:AD,Generation!$A:$A,Summary_CDP,Generation!$B:$B,IF($B$54="NEM","*",$B$54),Generation!$C:$C,$H77)</f>
        <v>145.34690154755998</v>
      </c>
      <c r="AJ77" s="5">
        <f>SUMIFS(Generation!AE:AE,Generation!$A:$A,Summary_CDP,Generation!$B:$B,IF($B$54="NEM","*",$B$54),Generation!$C:$C,$H77)</f>
        <v>21.175359049550003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4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77477.088706448209</v>
      </c>
      <c r="J85" s="5">
        <f>SUMIFS(Generation!K:K,Generation!$A:$A,Summary_CDP,Generation!$B:$B,IF($B$82="NEM","*",$B$82),Generation!$C:$C,$H85)</f>
        <v>53922.893269526794</v>
      </c>
      <c r="K85" s="5">
        <f>SUMIFS(Generation!U:U,Generation!$A:$A,Summary_CDP,Generation!$B:$B,IF($B$82="NEM","*",$B$82),Generation!$C:$C,$H85)</f>
        <v>23765.512955734754</v>
      </c>
      <c r="L85" s="5">
        <f>SUMIFS(Generation!AE:AE,Generation!$A:$A,Summary_CDP,Generation!$B:$B,IF($B$82="NEM","*",$B$82),Generation!$C:$C,$H85)</f>
        <v>9807.6225755190371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34660.962227736876</v>
      </c>
      <c r="J86" s="5">
        <f>SUMIFS(Generation!K:K,Generation!$A:$A,Summary_CDP,Generation!$B:$B,IF($B$82="NEM","*",$B$82),Generation!$C:$C,$H86)</f>
        <v>19596.154681677966</v>
      </c>
      <c r="K86" s="5">
        <f>SUMIFS(Generation!U:U,Generation!$A:$A,Summary_CDP,Generation!$B:$B,IF($B$82="NEM","*",$B$82),Generation!$C:$C,$H86)</f>
        <v>17243.287763772896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1496.3479317531185</v>
      </c>
      <c r="J87" s="5">
        <f>SUMIFS(Generation!K:K,Generation!$A:$A,Summary_CDP,Generation!$B:$B,IF($B$82="NEM","*",$B$82),Generation!$C:$C,$H87)</f>
        <v>1435.3700194678954</v>
      </c>
      <c r="K87" s="5">
        <f>SUMIFS(Generation!U:U,Generation!$A:$A,Summary_CDP,Generation!$B:$B,IF($B$82="NEM","*",$B$82),Generation!$C:$C,$H87)</f>
        <v>3432.0299326758127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60.720011565410012</v>
      </c>
      <c r="J89" s="5">
        <f>SUMIFS(Generation!K:K,Generation!$A:$A,Summary_CDP,Generation!$B:$B,IF($B$82="NEM","*",$B$82),Generation!$C:$C,$H89)</f>
        <v>100.69258920496496</v>
      </c>
      <c r="K89" s="5">
        <f>SUMIFS(Generation!U:U,Generation!$A:$A,Summary_CDP,Generation!$B:$B,IF($B$82="NEM","*",$B$82),Generation!$C:$C,$H89)</f>
        <v>1732.6312209436946</v>
      </c>
      <c r="L89" s="5">
        <f>SUMIFS(Generation!AE:AE,Generation!$A:$A,Summary_CDP,Generation!$B:$B,IF($B$82="NEM","*",$B$82),Generation!$C:$C,$H89)</f>
        <v>17034.457772974081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15778.081591678143</v>
      </c>
      <c r="J91" s="5">
        <f>SUMIFS(Generation!K:K,Generation!$A:$A,Summary_CDP,Generation!$B:$B,IF($B$82="NEM","*",$B$82),Generation!$C:$C,$H91)</f>
        <v>14081.803087908174</v>
      </c>
      <c r="K91" s="5">
        <f>SUMIFS(Generation!U:U,Generation!$A:$A,Summary_CDP,Generation!$B:$B,IF($B$82="NEM","*",$B$82),Generation!$C:$C,$H91)</f>
        <v>13356.123228752924</v>
      </c>
      <c r="L91" s="5">
        <f>SUMIFS(Generation!AE:AE,Generation!$A:$A,Summary_CDP,Generation!$B:$B,IF($B$82="NEM","*",$B$82),Generation!$C:$C,$H91)</f>
        <v>10554.239733584565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1866.0953830168608</v>
      </c>
      <c r="J92" s="5">
        <f>SUMIFS(Generation!K:K,Generation!$A:$A,Summary_CDP,Generation!$B:$B,IF($B$82="NEM","*",$B$82),Generation!$C:$C,$H92)</f>
        <v>8406.4300545312926</v>
      </c>
      <c r="K92" s="5">
        <f>SUMIFS(Generation!U:U,Generation!$A:$A,Summary_CDP,Generation!$B:$B,IF($B$82="NEM","*",$B$82),Generation!$C:$C,$H92)</f>
        <v>22033.31622565231</v>
      </c>
      <c r="L92" s="5">
        <f>SUMIFS(Generation!AE:AE,Generation!$A:$A,Summary_CDP,Generation!$B:$B,IF($B$82="NEM","*",$B$82),Generation!$C:$C,$H92)</f>
        <v>39312.61908727885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136.65718171315507</v>
      </c>
      <c r="J93" s="5">
        <f>SUMIFS(Generation!K:K,Generation!$A:$A,Summary_CDP,Generation!$B:$B,IF($B$82="NEM","*",$B$82),Generation!$C:$C,$H93)</f>
        <v>1469.1506150488399</v>
      </c>
      <c r="K93" s="5">
        <f>SUMIFS(Generation!U:U,Generation!$A:$A,Summary_CDP,Generation!$B:$B,IF($B$82="NEM","*",$B$82),Generation!$C:$C,$H93)</f>
        <v>8011.6762371230507</v>
      </c>
      <c r="L93" s="5">
        <f>SUMIFS(Generation!AE:AE,Generation!$A:$A,Summary_CDP,Generation!$B:$B,IF($B$82="NEM","*",$B$82),Generation!$C:$C,$H93)</f>
        <v>20075.213603984976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295.94691677451397</v>
      </c>
      <c r="J94" s="5">
        <f>SUMIFS(Generation!K:K,Generation!$A:$A,Summary_CDP,Generation!$B:$B,IF($B$82="NEM","*",$B$82),Generation!$C:$C,$H94)</f>
        <v>1196.4564042716568</v>
      </c>
      <c r="K94" s="5">
        <f>SUMIFS(Generation!U:U,Generation!$A:$A,Summary_CDP,Generation!$B:$B,IF($B$82="NEM","*",$B$82),Generation!$C:$C,$H94)</f>
        <v>3491.6339317451138</v>
      </c>
      <c r="L94" s="5">
        <f>SUMIFS(Generation!AE:AE,Generation!$A:$A,Summary_CDP,Generation!$B:$B,IF($B$82="NEM","*",$B$82),Generation!$C:$C,$H94)</f>
        <v>3970.3748482662832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4703.3924497694661</v>
      </c>
      <c r="K96" s="5">
        <f>SUMIFS(Generation!U:U,Generation!$A:$A,Summary_CDP,Generation!$B:$B,IF($B$82="NEM","*",$B$82),Generation!$C:$C,$H96)</f>
        <v>33574.495249287393</v>
      </c>
      <c r="L96" s="5">
        <f>SUMIFS(Generation!AE:AE,Generation!$A:$A,Summary_CDP,Generation!$B:$B,IF($B$82="NEM","*",$B$82),Generation!$C:$C,$H96)</f>
        <v>46260.61862536057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30347.829211531374</v>
      </c>
      <c r="J97" s="5">
        <f>SUMIFS(Generation!K:K,Generation!$A:$A,Summary_CDP,Generation!$B:$B,IF($B$82="NEM","*",$B$82),Generation!$C:$C,$H97)</f>
        <v>61830.053976084913</v>
      </c>
      <c r="K97" s="5">
        <f>SUMIFS(Generation!U:U,Generation!$A:$A,Summary_CDP,Generation!$B:$B,IF($B$82="NEM","*",$B$82),Generation!$C:$C,$H97)</f>
        <v>111917.92112768807</v>
      </c>
      <c r="L97" s="5">
        <f>SUMIFS(Generation!AE:AE,Generation!$A:$A,Summary_CDP,Generation!$B:$B,IF($B$82="NEM","*",$B$82),Generation!$C:$C,$H97)</f>
        <v>184280.15833815851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15409.910866400303</v>
      </c>
      <c r="J98" s="5">
        <f>SUMIFS(Generation!K:K,Generation!$A:$A,Summary_CDP,Generation!$B:$B,IF($B$82="NEM","*",$B$82),Generation!$C:$C,$H98)</f>
        <v>23533.113373528904</v>
      </c>
      <c r="K98" s="5">
        <f>SUMIFS(Generation!U:U,Generation!$A:$A,Summary_CDP,Generation!$B:$B,IF($B$82="NEM","*",$B$82),Generation!$C:$C,$H98)</f>
        <v>40721.087161892261</v>
      </c>
      <c r="L98" s="5">
        <f>SUMIFS(Generation!AE:AE,Generation!$A:$A,Summary_CDP,Generation!$B:$B,IF($B$82="NEM","*",$B$82),Generation!$C:$C,$H98)</f>
        <v>118059.91382931042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25819.915416199998</v>
      </c>
      <c r="J99" s="5">
        <f>SUMIFS(Generation!K:K,Generation!$A:$A,Summary_CDP,Generation!$B:$B,IF($B$82="NEM","*",$B$82),Generation!$C:$C,$H99)</f>
        <v>41206.294453399998</v>
      </c>
      <c r="K99" s="5">
        <f>SUMIFS(Generation!U:U,Generation!$A:$A,Summary_CDP,Generation!$B:$B,IF($B$82="NEM","*",$B$82),Generation!$C:$C,$H99)</f>
        <v>62314.787046999998</v>
      </c>
      <c r="L99" s="5">
        <f>SUMIFS(Generation!AE:AE,Generation!$A:$A,Summary_CDP,Generation!$B:$B,IF($B$82="NEM","*",$B$82),Generation!$C:$C,$H99)</f>
        <v>79875.145281900011</v>
      </c>
    </row>
    <row r="100" spans="1:30" ht="15" customHeight="1">
      <c r="H100" s="11" t="s">
        <v>304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-3194.9826489766547</v>
      </c>
      <c r="J101" s="5">
        <f>SUMIFS(Generation!K:K,Generation!$A:$A,Summary_CDP,Generation!$B:$B,IF($B$82="NEM","*",$B$82),Generation!$C:$C,$H101)</f>
        <v>-11975.643028320468</v>
      </c>
      <c r="K101" s="5">
        <f>SUMIFS(Generation!U:U,Generation!$A:$A,Summary_CDP,Generation!$B:$B,IF($B$82="NEM","*",$B$82),Generation!$C:$C,$H101)</f>
        <v>-29123.770135427163</v>
      </c>
      <c r="L101" s="5">
        <f>SUMIFS(Generation!AE:AE,Generation!$A:$A,Summary_CDP,Generation!$B:$B,IF($B$82="NEM","*",$B$82),Generation!$C:$C,$H101)</f>
        <v>-51482.892054019794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-160.75726732025501</v>
      </c>
      <c r="J102" s="5">
        <f>SUMIFS(Generation!K:K,Generation!$A:$A,Summary_CDP,Generation!$B:$B,IF($B$82="NEM","*",$B$82),Generation!$C:$C,$H102)</f>
        <v>-1739.6095504275097</v>
      </c>
      <c r="K102" s="5">
        <f>SUMIFS(Generation!U:U,Generation!$A:$A,Summary_CDP,Generation!$B:$B,IF($B$82="NEM","*",$B$82),Generation!$C:$C,$H102)</f>
        <v>-9919.0827046330487</v>
      </c>
      <c r="L102" s="5">
        <f>SUMIFS(Generation!AE:AE,Generation!$A:$A,Summary_CDP,Generation!$B:$B,IF($B$82="NEM","*",$B$82),Generation!$C:$C,$H102)</f>
        <v>-25382.891785789652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-349.28411101334569</v>
      </c>
      <c r="J103" s="5">
        <f>SUMIFS(Generation!K:K,Generation!$A:$A,Summary_CDP,Generation!$B:$B,IF($B$82="NEM","*",$B$82),Generation!$C:$C,$H103)</f>
        <v>-1406.1863987315869</v>
      </c>
      <c r="K103" s="5">
        <f>SUMIFS(Generation!U:U,Generation!$A:$A,Summary_CDP,Generation!$B:$B,IF($B$82="NEM","*",$B$82),Generation!$C:$C,$H103)</f>
        <v>-4118.9792394553315</v>
      </c>
      <c r="L103" s="5">
        <f>SUMIFS(Generation!AE:AE,Generation!$A:$A,Summary_CDP,Generation!$B:$B,IF($B$82="NEM","*",$B$82),Generation!$C:$C,$H103)</f>
        <v>-4659.6840260153404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1.479155E-6</v>
      </c>
      <c r="J105" s="5">
        <f>SUMIFS(Generation!K:K,Generation!$A:$A,Summary_CDP,Generation!$B:$B,IF($B$82="NEM","*",$B$82),Generation!$C:$C,$H105)</f>
        <v>0.21253530551500022</v>
      </c>
      <c r="K105" s="5">
        <f>SUMIFS(Generation!U:U,Generation!$A:$A,Summary_CDP,Generation!$B:$B,IF($B$82="NEM","*",$B$82),Generation!$C:$C,$H105)</f>
        <v>1.3582622172700001</v>
      </c>
      <c r="L105" s="5">
        <f>SUMIFS(Generation!AE:AE,Generation!$A:$A,Summary_CDP,Generation!$B:$B,IF($B$82="NEM","*",$B$82),Generation!$C:$C,$H105)</f>
        <v>21.175359049550003</v>
      </c>
    </row>
    <row r="108" spans="1:30" s="51" customFormat="1" ht="24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160.00026477</v>
      </c>
      <c r="K113" s="5">
        <f>SUMIFS('Storage Capacity'!U:U,'Storage Capacity'!$A:$A,Summary_CDP,'Storage Capacity'!$B:$B,IF($B$109="NEM","*",$B$109),'Storage Capacity'!$C:$C,$H113)</f>
        <v>2256.83625833</v>
      </c>
      <c r="L113" s="5">
        <f>SUMIFS('Storage Capacity'!AE:AE,'Storage Capacity'!$A:$A,Summary_CDP,'Storage Capacity'!$B:$B,IF($B$109="NEM","*",$B$109),'Storage Capacity'!$C:$C,$H113)</f>
        <v>6216.7994754800002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650.00004746000013</v>
      </c>
      <c r="J114" s="5">
        <f>SUMIFS('Storage Capacity'!K:K,'Storage Capacity'!$A:$A,Summary_CDP,'Storage Capacity'!$B:$B,IF($B$109="NEM","*",$B$109),'Storage Capacity'!$C:$C,$H114)</f>
        <v>2900.0169761400002</v>
      </c>
      <c r="K114" s="5">
        <f>SUMIFS('Storage Capacity'!U:U,'Storage Capacity'!$A:$A,Summary_CDP,'Storage Capacity'!$B:$B,IF($B$109="NEM","*",$B$109),'Storage Capacity'!$C:$C,$H114)</f>
        <v>6618.8764408700008</v>
      </c>
      <c r="L114" s="5">
        <f>SUMIFS('Storage Capacity'!AE:AE,'Storage Capacity'!$A:$A,Summary_CDP,'Storage Capacity'!$B:$B,IF($B$109="NEM","*",$B$109),'Storage Capacity'!$C:$C,$H114)</f>
        <v>9779.1229234300008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748.56000499000004</v>
      </c>
      <c r="J115" s="5">
        <f>SUMIFS('Storage Capacity'!K:K,'Storage Capacity'!$A:$A,Summary_CDP,'Storage Capacity'!$B:$B,IF($B$109="NEM","*",$B$109),'Storage Capacity'!$C:$C,$H115)</f>
        <v>1401.1636011600001</v>
      </c>
      <c r="K115" s="5">
        <f>SUMIFS('Storage Capacity'!U:U,'Storage Capacity'!$A:$A,Summary_CDP,'Storage Capacity'!$B:$B,IF($B$109="NEM","*",$B$109),'Storage Capacity'!$C:$C,$H115)</f>
        <v>2464.34165054</v>
      </c>
      <c r="L115" s="5">
        <f>SUMIFS('Storage Capacity'!AE:AE,'Storage Capacity'!$A:$A,Summary_CDP,'Storage Capacity'!$B:$B,IF($B$109="NEM","*",$B$109),'Storage Capacity'!$C:$C,$H115)</f>
        <v>2061.7380494100003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147.50499999000002</v>
      </c>
      <c r="J116" s="5">
        <f>SUMIFS('Storage Capacity'!K:K,'Storage Capacity'!$A:$A,Summary_CDP,'Storage Capacity'!$B:$B,IF($B$109="NEM","*",$B$109),'Storage Capacity'!$C:$C,$H116)</f>
        <v>1487.2375248600003</v>
      </c>
      <c r="K116" s="5">
        <f>SUMIFS('Storage Capacity'!U:U,'Storage Capacity'!$A:$A,Summary_CDP,'Storage Capacity'!$B:$B,IF($B$109="NEM","*",$B$109),'Storage Capacity'!$C:$C,$H116)</f>
        <v>8673.3432894899997</v>
      </c>
      <c r="L116" s="5">
        <f>SUMIFS('Storage Capacity'!AE:AE,'Storage Capacity'!$A:$A,Summary_CDP,'Storage Capacity'!$B:$B,IF($B$109="NEM","*",$B$109),'Storage Capacity'!$C:$C,$H116)</f>
        <v>17768.35399431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917.14650000000006</v>
      </c>
      <c r="J117" s="5">
        <f>SUMIFS('Storage Capacity'!K:K,'Storage Capacity'!$A:$A,Summary_CDP,'Storage Capacity'!$B:$B,IF($B$109="NEM","*",$B$109),'Storage Capacity'!$C:$C,$H117)</f>
        <v>3609.2434999999996</v>
      </c>
      <c r="K117" s="5">
        <f>SUMIFS('Storage Capacity'!U:U,'Storage Capacity'!$A:$A,Summary_CDP,'Storage Capacity'!$B:$B,IF($B$109="NEM","*",$B$109),'Storage Capacity'!$C:$C,$H117)</f>
        <v>10166.712499999998</v>
      </c>
      <c r="L117" s="5">
        <f>SUMIFS('Storage Capacity'!AE:AE,'Storage Capacity'!$A:$A,Summary_CDP,'Storage Capacity'!$B:$B,IF($B$109="NEM","*",$B$109),'Storage Capacity'!$C:$C,$H117)</f>
        <v>11135.796</v>
      </c>
    </row>
    <row r="126" spans="1:30" s="51" customFormat="1" ht="24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160.00006665999999</v>
      </c>
      <c r="O131" s="5">
        <f>SUMIFS('Storage Capacity'!J:J,'Storage Capacity'!$A:$A,Summary_CDP,'Storage Capacity'!$B:$B,IF($B$127="NEM","*",$B$127),'Storage Capacity'!$C:$C,$H131)</f>
        <v>160.00007245</v>
      </c>
      <c r="P131" s="5">
        <f>SUMIFS('Storage Capacity'!K:K,'Storage Capacity'!$A:$A,Summary_CDP,'Storage Capacity'!$B:$B,IF($B$127="NEM","*",$B$127),'Storage Capacity'!$C:$C,$H131)</f>
        <v>160.00026477</v>
      </c>
      <c r="Q131" s="5">
        <f>SUMIFS('Storage Capacity'!L:L,'Storage Capacity'!$A:$A,Summary_CDP,'Storage Capacity'!$B:$B,IF($B$127="NEM","*",$B$127),'Storage Capacity'!$C:$C,$H131)</f>
        <v>160.00027356999999</v>
      </c>
      <c r="R131" s="5">
        <f>SUMIFS('Storage Capacity'!M:M,'Storage Capacity'!$A:$A,Summary_CDP,'Storage Capacity'!$B:$B,IF($B$127="NEM","*",$B$127),'Storage Capacity'!$C:$C,$H131)</f>
        <v>160.00027375000002</v>
      </c>
      <c r="S131" s="5">
        <f>SUMIFS('Storage Capacity'!N:N,'Storage Capacity'!$A:$A,Summary_CDP,'Storage Capacity'!$B:$B,IF($B$127="NEM","*",$B$127),'Storage Capacity'!$C:$C,$H131)</f>
        <v>160.00029180000001</v>
      </c>
      <c r="T131" s="5">
        <f>SUMIFS('Storage Capacity'!O:O,'Storage Capacity'!$A:$A,Summary_CDP,'Storage Capacity'!$B:$B,IF($B$127="NEM","*",$B$127),'Storage Capacity'!$C:$C,$H131)</f>
        <v>197.23804655999999</v>
      </c>
      <c r="U131" s="5">
        <f>SUMIFS('Storage Capacity'!P:P,'Storage Capacity'!$A:$A,Summary_CDP,'Storage Capacity'!$B:$B,IF($B$127="NEM","*",$B$127),'Storage Capacity'!$C:$C,$H131)</f>
        <v>875.32615742999997</v>
      </c>
      <c r="V131" s="5">
        <f>SUMIFS('Storage Capacity'!Q:Q,'Storage Capacity'!$A:$A,Summary_CDP,'Storage Capacity'!$B:$B,IF($B$127="NEM","*",$B$127),'Storage Capacity'!$C:$C,$H131)</f>
        <v>1139.3313031299999</v>
      </c>
      <c r="W131" s="5">
        <f>SUMIFS('Storage Capacity'!R:R,'Storage Capacity'!$A:$A,Summary_CDP,'Storage Capacity'!$B:$B,IF($B$127="NEM","*",$B$127),'Storage Capacity'!$C:$C,$H131)</f>
        <v>1549.2746106700001</v>
      </c>
      <c r="X131" s="5">
        <f>SUMIFS('Storage Capacity'!S:S,'Storage Capacity'!$A:$A,Summary_CDP,'Storage Capacity'!$B:$B,IF($B$127="NEM","*",$B$127),'Storage Capacity'!$C:$C,$H131)</f>
        <v>1549.27461103</v>
      </c>
      <c r="Y131" s="5">
        <f>SUMIFS('Storage Capacity'!T:T,'Storage Capacity'!$A:$A,Summary_CDP,'Storage Capacity'!$B:$B,IF($B$127="NEM","*",$B$127),'Storage Capacity'!$C:$C,$H131)</f>
        <v>2061.7203140200004</v>
      </c>
      <c r="Z131" s="5">
        <f>SUMIFS('Storage Capacity'!U:U,'Storage Capacity'!$A:$A,Summary_CDP,'Storage Capacity'!$B:$B,IF($B$127="NEM","*",$B$127),'Storage Capacity'!$C:$C,$H131)</f>
        <v>2256.83625833</v>
      </c>
      <c r="AA131" s="5">
        <f>SUMIFS('Storage Capacity'!V:V,'Storage Capacity'!$A:$A,Summary_CDP,'Storage Capacity'!$B:$B,IF($B$127="NEM","*",$B$127),'Storage Capacity'!$C:$C,$H131)</f>
        <v>2256.83625833</v>
      </c>
      <c r="AB131" s="5">
        <f>SUMIFS('Storage Capacity'!W:W,'Storage Capacity'!$A:$A,Summary_CDP,'Storage Capacity'!$B:$B,IF($B$127="NEM","*",$B$127),'Storage Capacity'!$C:$C,$H131)</f>
        <v>2373.8248638499999</v>
      </c>
      <c r="AC131" s="5">
        <f>SUMIFS('Storage Capacity'!X:X,'Storage Capacity'!$A:$A,Summary_CDP,'Storage Capacity'!$B:$B,IF($B$127="NEM","*",$B$127),'Storage Capacity'!$C:$C,$H131)</f>
        <v>2648.39927184</v>
      </c>
      <c r="AD131" s="5">
        <f>SUMIFS('Storage Capacity'!Y:Y,'Storage Capacity'!$A:$A,Summary_CDP,'Storage Capacity'!$B:$B,IF($B$127="NEM","*",$B$127),'Storage Capacity'!$C:$C,$H131)</f>
        <v>2648.3993227199999</v>
      </c>
      <c r="AE131" s="5">
        <f>SUMIFS('Storage Capacity'!Z:Z,'Storage Capacity'!$A:$A,Summary_CDP,'Storage Capacity'!$B:$B,IF($B$127="NEM","*",$B$127),'Storage Capacity'!$C:$C,$H131)</f>
        <v>3391.7766707599999</v>
      </c>
      <c r="AF131" s="5">
        <f>SUMIFS('Storage Capacity'!AA:AA,'Storage Capacity'!$A:$A,Summary_CDP,'Storage Capacity'!$B:$B,IF($B$127="NEM","*",$B$127),'Storage Capacity'!$C:$C,$H131)</f>
        <v>4172.6433817799998</v>
      </c>
      <c r="AG131" s="5">
        <f>SUMIFS('Storage Capacity'!AB:AB,'Storage Capacity'!$A:$A,Summary_CDP,'Storage Capacity'!$B:$B,IF($B$127="NEM","*",$B$127),'Storage Capacity'!$C:$C,$H131)</f>
        <v>5641.3488883200007</v>
      </c>
      <c r="AH131" s="5">
        <f>SUMIFS('Storage Capacity'!AC:AC,'Storage Capacity'!$A:$A,Summary_CDP,'Storage Capacity'!$B:$B,IF($B$127="NEM","*",$B$127),'Storage Capacity'!$C:$C,$H131)</f>
        <v>5762.7057800600005</v>
      </c>
      <c r="AI131" s="5">
        <f>SUMIFS('Storage Capacity'!AD:AD,'Storage Capacity'!$A:$A,Summary_CDP,'Storage Capacity'!$B:$B,IF($B$127="NEM","*",$B$127),'Storage Capacity'!$C:$C,$H131)</f>
        <v>5895.5970683599999</v>
      </c>
      <c r="AJ131" s="5">
        <f>SUMIFS('Storage Capacity'!AE:AE,'Storage Capacity'!$A:$A,Summary_CDP,'Storage Capacity'!$B:$B,IF($B$127="NEM","*",$B$127),'Storage Capacity'!$C:$C,$H131)</f>
        <v>6216.7994754800002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650.00004746000013</v>
      </c>
      <c r="J132" s="5">
        <f>SUMIFS('Storage Capacity'!E:E,'Storage Capacity'!$A:$A,Summary_CDP,'Storage Capacity'!$B:$B,IF($B$127="NEM","*",$B$127),'Storage Capacity'!$C:$C,$H132)</f>
        <v>650.00005203000001</v>
      </c>
      <c r="K132" s="5">
        <f>SUMIFS('Storage Capacity'!F:F,'Storage Capacity'!$A:$A,Summary_CDP,'Storage Capacity'!$B:$B,IF($B$127="NEM","*",$B$127),'Storage Capacity'!$C:$C,$H132)</f>
        <v>1500.0025498200002</v>
      </c>
      <c r="L132" s="5">
        <f>SUMIFS('Storage Capacity'!G:G,'Storage Capacity'!$A:$A,Summary_CDP,'Storage Capacity'!$B:$B,IF($B$127="NEM","*",$B$127),'Storage Capacity'!$C:$C,$H132)</f>
        <v>1500.00255857</v>
      </c>
      <c r="M132" s="5">
        <f>SUMIFS('Storage Capacity'!H:H,'Storage Capacity'!$A:$A,Summary_CDP,'Storage Capacity'!$B:$B,IF($B$127="NEM","*",$B$127),'Storage Capacity'!$C:$C,$H132)</f>
        <v>2424.9760130300001</v>
      </c>
      <c r="N132" s="5">
        <f>SUMIFS('Storage Capacity'!I:I,'Storage Capacity'!$A:$A,Summary_CDP,'Storage Capacity'!$B:$B,IF($B$127="NEM","*",$B$127),'Storage Capacity'!$C:$C,$H132)</f>
        <v>2900.0168219299994</v>
      </c>
      <c r="O132" s="5">
        <f>SUMIFS('Storage Capacity'!J:J,'Storage Capacity'!$A:$A,Summary_CDP,'Storage Capacity'!$B:$B,IF($B$127="NEM","*",$B$127),'Storage Capacity'!$C:$C,$H132)</f>
        <v>2900.0168285300001</v>
      </c>
      <c r="P132" s="5">
        <f>SUMIFS('Storage Capacity'!K:K,'Storage Capacity'!$A:$A,Summary_CDP,'Storage Capacity'!$B:$B,IF($B$127="NEM","*",$B$127),'Storage Capacity'!$C:$C,$H132)</f>
        <v>2900.0169761400002</v>
      </c>
      <c r="Q132" s="5">
        <f>SUMIFS('Storage Capacity'!L:L,'Storage Capacity'!$A:$A,Summary_CDP,'Storage Capacity'!$B:$B,IF($B$127="NEM","*",$B$127),'Storage Capacity'!$C:$C,$H132)</f>
        <v>2900.0169853299999</v>
      </c>
      <c r="R132" s="5">
        <f>SUMIFS('Storage Capacity'!M:M,'Storage Capacity'!$A:$A,Summary_CDP,'Storage Capacity'!$B:$B,IF($B$127="NEM","*",$B$127),'Storage Capacity'!$C:$C,$H132)</f>
        <v>2900.0169983100004</v>
      </c>
      <c r="S132" s="5">
        <f>SUMIFS('Storage Capacity'!N:N,'Storage Capacity'!$A:$A,Summary_CDP,'Storage Capacity'!$B:$B,IF($B$127="NEM","*",$B$127),'Storage Capacity'!$C:$C,$H132)</f>
        <v>3007.50052684</v>
      </c>
      <c r="T132" s="5">
        <f>SUMIFS('Storage Capacity'!O:O,'Storage Capacity'!$A:$A,Summary_CDP,'Storage Capacity'!$B:$B,IF($B$127="NEM","*",$B$127),'Storage Capacity'!$C:$C,$H132)</f>
        <v>3007.5005512000002</v>
      </c>
      <c r="U132" s="5">
        <f>SUMIFS('Storage Capacity'!P:P,'Storage Capacity'!$A:$A,Summary_CDP,'Storage Capacity'!$B:$B,IF($B$127="NEM","*",$B$127),'Storage Capacity'!$C:$C,$H132)</f>
        <v>3988.0556466899998</v>
      </c>
      <c r="V132" s="5">
        <f>SUMIFS('Storage Capacity'!Q:Q,'Storage Capacity'!$A:$A,Summary_CDP,'Storage Capacity'!$B:$B,IF($B$127="NEM","*",$B$127),'Storage Capacity'!$C:$C,$H132)</f>
        <v>3988.0557042600003</v>
      </c>
      <c r="W132" s="5">
        <f>SUMIFS('Storage Capacity'!R:R,'Storage Capacity'!$A:$A,Summary_CDP,'Storage Capacity'!$B:$B,IF($B$127="NEM","*",$B$127),'Storage Capacity'!$C:$C,$H132)</f>
        <v>5505.9449433299988</v>
      </c>
      <c r="X132" s="5">
        <f>SUMIFS('Storage Capacity'!S:S,'Storage Capacity'!$A:$A,Summary_CDP,'Storage Capacity'!$B:$B,IF($B$127="NEM","*",$B$127),'Storage Capacity'!$C:$C,$H132)</f>
        <v>5505.9449433399996</v>
      </c>
      <c r="Y132" s="5">
        <f>SUMIFS('Storage Capacity'!T:T,'Storage Capacity'!$A:$A,Summary_CDP,'Storage Capacity'!$B:$B,IF($B$127="NEM","*",$B$127),'Storage Capacity'!$C:$C,$H132)</f>
        <v>6506.3278036999991</v>
      </c>
      <c r="Z132" s="5">
        <f>SUMIFS('Storage Capacity'!U:U,'Storage Capacity'!$A:$A,Summary_CDP,'Storage Capacity'!$B:$B,IF($B$127="NEM","*",$B$127),'Storage Capacity'!$C:$C,$H132)</f>
        <v>6618.8764408700008</v>
      </c>
      <c r="AA132" s="5">
        <f>SUMIFS('Storage Capacity'!V:V,'Storage Capacity'!$A:$A,Summary_CDP,'Storage Capacity'!$B:$B,IF($B$127="NEM","*",$B$127),'Storage Capacity'!$C:$C,$H132)</f>
        <v>6618.8764408700008</v>
      </c>
      <c r="AB132" s="5">
        <f>SUMIFS('Storage Capacity'!W:W,'Storage Capacity'!$A:$A,Summary_CDP,'Storage Capacity'!$B:$B,IF($B$127="NEM","*",$B$127),'Storage Capacity'!$C:$C,$H132)</f>
        <v>6618.8764408700008</v>
      </c>
      <c r="AC132" s="5">
        <f>SUMIFS('Storage Capacity'!X:X,'Storage Capacity'!$A:$A,Summary_CDP,'Storage Capacity'!$B:$B,IF($B$127="NEM","*",$B$127),'Storage Capacity'!$C:$C,$H132)</f>
        <v>6618.8763934099998</v>
      </c>
      <c r="AD132" s="5">
        <f>SUMIFS('Storage Capacity'!Y:Y,'Storage Capacity'!$A:$A,Summary_CDP,'Storage Capacity'!$B:$B,IF($B$127="NEM","*",$B$127),'Storage Capacity'!$C:$C,$H132)</f>
        <v>6618.8764677199988</v>
      </c>
      <c r="AE132" s="5">
        <f>SUMIFS('Storage Capacity'!Z:Z,'Storage Capacity'!$A:$A,Summary_CDP,'Storage Capacity'!$B:$B,IF($B$127="NEM","*",$B$127),'Storage Capacity'!$C:$C,$H132)</f>
        <v>6018.8742271499996</v>
      </c>
      <c r="AF132" s="5">
        <f>SUMIFS('Storage Capacity'!AA:AA,'Storage Capacity'!$A:$A,Summary_CDP,'Storage Capacity'!$B:$B,IF($B$127="NEM","*",$B$127),'Storage Capacity'!$C:$C,$H132)</f>
        <v>6672.4528100899997</v>
      </c>
      <c r="AG132" s="5">
        <f>SUMIFS('Storage Capacity'!AB:AB,'Storage Capacity'!$A:$A,Summary_CDP,'Storage Capacity'!$B:$B,IF($B$127="NEM","*",$B$127),'Storage Capacity'!$C:$C,$H132)</f>
        <v>5747.4797744999996</v>
      </c>
      <c r="AH132" s="5">
        <f>SUMIFS('Storage Capacity'!AC:AC,'Storage Capacity'!$A:$A,Summary_CDP,'Storage Capacity'!$B:$B,IF($B$127="NEM","*",$B$127),'Storage Capacity'!$C:$C,$H132)</f>
        <v>7383.6414780300001</v>
      </c>
      <c r="AI132" s="5">
        <f>SUMIFS('Storage Capacity'!AD:AD,'Storage Capacity'!$A:$A,Summary_CDP,'Storage Capacity'!$B:$B,IF($B$127="NEM","*",$B$127),'Storage Capacity'!$C:$C,$H132)</f>
        <v>9779.1197617300004</v>
      </c>
      <c r="AJ132" s="5">
        <f>SUMIFS('Storage Capacity'!AE:AE,'Storage Capacity'!$A:$A,Summary_CDP,'Storage Capacity'!$B:$B,IF($B$127="NEM","*",$B$127),'Storage Capacity'!$C:$C,$H132)</f>
        <v>9779.1229234300008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748.56000499000004</v>
      </c>
      <c r="J133" s="5">
        <f>SUMIFS('Storage Capacity'!E:E,'Storage Capacity'!$A:$A,Summary_CDP,'Storage Capacity'!$B:$B,IF($B$127="NEM","*",$B$127),'Storage Capacity'!$C:$C,$H133)</f>
        <v>747.46000582000011</v>
      </c>
      <c r="K133" s="5">
        <f>SUMIFS('Storage Capacity'!F:F,'Storage Capacity'!$A:$A,Summary_CDP,'Storage Capacity'!$B:$B,IF($B$127="NEM","*",$B$127),'Storage Capacity'!$C:$C,$H133)</f>
        <v>747.46000661000005</v>
      </c>
      <c r="L133" s="5">
        <f>SUMIFS('Storage Capacity'!G:G,'Storage Capacity'!$A:$A,Summary_CDP,'Storage Capacity'!$B:$B,IF($B$127="NEM","*",$B$127),'Storage Capacity'!$C:$C,$H133)</f>
        <v>747.46000763000006</v>
      </c>
      <c r="M133" s="5">
        <f>SUMIFS('Storage Capacity'!H:H,'Storage Capacity'!$A:$A,Summary_CDP,'Storage Capacity'!$B:$B,IF($B$127="NEM","*",$B$127),'Storage Capacity'!$C:$C,$H133)</f>
        <v>748.56000838</v>
      </c>
      <c r="N133" s="5">
        <f>SUMIFS('Storage Capacity'!I:I,'Storage Capacity'!$A:$A,Summary_CDP,'Storage Capacity'!$B:$B,IF($B$127="NEM","*",$B$127),'Storage Capacity'!$C:$C,$H133)</f>
        <v>890.83285881000006</v>
      </c>
      <c r="O133" s="5">
        <f>SUMIFS('Storage Capacity'!J:J,'Storage Capacity'!$A:$A,Summary_CDP,'Storage Capacity'!$B:$B,IF($B$127="NEM","*",$B$127),'Storage Capacity'!$C:$C,$H133)</f>
        <v>890.83285881000006</v>
      </c>
      <c r="P133" s="5">
        <f>SUMIFS('Storage Capacity'!K:K,'Storage Capacity'!$A:$A,Summary_CDP,'Storage Capacity'!$B:$B,IF($B$127="NEM","*",$B$127),'Storage Capacity'!$C:$C,$H133)</f>
        <v>1401.1636011600001</v>
      </c>
      <c r="Q133" s="5">
        <f>SUMIFS('Storage Capacity'!L:L,'Storage Capacity'!$A:$A,Summary_CDP,'Storage Capacity'!$B:$B,IF($B$127="NEM","*",$B$127),'Storage Capacity'!$C:$C,$H133)</f>
        <v>1401.1636011600001</v>
      </c>
      <c r="R133" s="5">
        <f>SUMIFS('Storage Capacity'!M:M,'Storage Capacity'!$A:$A,Summary_CDP,'Storage Capacity'!$B:$B,IF($B$127="NEM","*",$B$127),'Storage Capacity'!$C:$C,$H133)</f>
        <v>1402.2636011600002</v>
      </c>
      <c r="S133" s="5">
        <f>SUMIFS('Storage Capacity'!N:N,'Storage Capacity'!$A:$A,Summary_CDP,'Storage Capacity'!$B:$B,IF($B$127="NEM","*",$B$127),'Storage Capacity'!$C:$C,$H133)</f>
        <v>1401.16360117</v>
      </c>
      <c r="T133" s="5">
        <f>SUMIFS('Storage Capacity'!O:O,'Storage Capacity'!$A:$A,Summary_CDP,'Storage Capacity'!$B:$B,IF($B$127="NEM","*",$B$127),'Storage Capacity'!$C:$C,$H133)</f>
        <v>1501.5520841399998</v>
      </c>
      <c r="U133" s="5">
        <f>SUMIFS('Storage Capacity'!P:P,'Storage Capacity'!$A:$A,Summary_CDP,'Storage Capacity'!$B:$B,IF($B$127="NEM","*",$B$127),'Storage Capacity'!$C:$C,$H133)</f>
        <v>1500.4520841499998</v>
      </c>
      <c r="V133" s="5">
        <f>SUMIFS('Storage Capacity'!Q:Q,'Storage Capacity'!$A:$A,Summary_CDP,'Storage Capacity'!$B:$B,IF($B$127="NEM","*",$B$127),'Storage Capacity'!$C:$C,$H133)</f>
        <v>1500.4520841499998</v>
      </c>
      <c r="W133" s="5">
        <f>SUMIFS('Storage Capacity'!R:R,'Storage Capacity'!$A:$A,Summary_CDP,'Storage Capacity'!$B:$B,IF($B$127="NEM","*",$B$127),'Storage Capacity'!$C:$C,$H133)</f>
        <v>1500.4520841499998</v>
      </c>
      <c r="X133" s="5">
        <f>SUMIFS('Storage Capacity'!S:S,'Storage Capacity'!$A:$A,Summary_CDP,'Storage Capacity'!$B:$B,IF($B$127="NEM","*",$B$127),'Storage Capacity'!$C:$C,$H133)</f>
        <v>1501.5520841500002</v>
      </c>
      <c r="Y133" s="5">
        <f>SUMIFS('Storage Capacity'!T:T,'Storage Capacity'!$A:$A,Summary_CDP,'Storage Capacity'!$B:$B,IF($B$127="NEM","*",$B$127),'Storage Capacity'!$C:$C,$H133)</f>
        <v>1500.45208417</v>
      </c>
      <c r="Z133" s="5">
        <f>SUMIFS('Storage Capacity'!U:U,'Storage Capacity'!$A:$A,Summary_CDP,'Storage Capacity'!$B:$B,IF($B$127="NEM","*",$B$127),'Storage Capacity'!$C:$C,$H133)</f>
        <v>2464.34165054</v>
      </c>
      <c r="AA133" s="5">
        <f>SUMIFS('Storage Capacity'!V:V,'Storage Capacity'!$A:$A,Summary_CDP,'Storage Capacity'!$B:$B,IF($B$127="NEM","*",$B$127),'Storage Capacity'!$C:$C,$H133)</f>
        <v>2464.34165054</v>
      </c>
      <c r="AB133" s="5">
        <f>SUMIFS('Storage Capacity'!W:W,'Storage Capacity'!$A:$A,Summary_CDP,'Storage Capacity'!$B:$B,IF($B$127="NEM","*",$B$127),'Storage Capacity'!$C:$C,$H133)</f>
        <v>2464.34165054</v>
      </c>
      <c r="AC133" s="5">
        <f>SUMIFS('Storage Capacity'!X:X,'Storage Capacity'!$A:$A,Summary_CDP,'Storage Capacity'!$B:$B,IF($B$127="NEM","*",$B$127),'Storage Capacity'!$C:$C,$H133)</f>
        <v>2465.44164555</v>
      </c>
      <c r="AD133" s="5">
        <f>SUMIFS('Storage Capacity'!Y:Y,'Storage Capacity'!$A:$A,Summary_CDP,'Storage Capacity'!$B:$B,IF($B$127="NEM","*",$B$127),'Storage Capacity'!$C:$C,$H133)</f>
        <v>2466.4416447199997</v>
      </c>
      <c r="AE133" s="5">
        <f>SUMIFS('Storage Capacity'!Z:Z,'Storage Capacity'!$A:$A,Summary_CDP,'Storage Capacity'!$B:$B,IF($B$127="NEM","*",$B$127),'Storage Capacity'!$C:$C,$H133)</f>
        <v>2465.4416439300003</v>
      </c>
      <c r="AF133" s="5">
        <f>SUMIFS('Storage Capacity'!AA:AA,'Storage Capacity'!$A:$A,Summary_CDP,'Storage Capacity'!$B:$B,IF($B$127="NEM","*",$B$127),'Storage Capacity'!$C:$C,$H133)</f>
        <v>2464.3416429099998</v>
      </c>
      <c r="AG133" s="5">
        <f>SUMIFS('Storage Capacity'!AB:AB,'Storage Capacity'!$A:$A,Summary_CDP,'Storage Capacity'!$B:$B,IF($B$127="NEM","*",$B$127),'Storage Capacity'!$C:$C,$H133)</f>
        <v>2465.4416421599999</v>
      </c>
      <c r="AH133" s="5">
        <f>SUMIFS('Storage Capacity'!AC:AC,'Storage Capacity'!$A:$A,Summary_CDP,'Storage Capacity'!$B:$B,IF($B$127="NEM","*",$B$127),'Storage Capacity'!$C:$C,$H133)</f>
        <v>2322.0687917400001</v>
      </c>
      <c r="AI133" s="5">
        <f>SUMIFS('Storage Capacity'!AD:AD,'Storage Capacity'!$A:$A,Summary_CDP,'Storage Capacity'!$B:$B,IF($B$127="NEM","*",$B$127),'Storage Capacity'!$C:$C,$H133)</f>
        <v>2322.0687917499999</v>
      </c>
      <c r="AJ133" s="5">
        <f>SUMIFS('Storage Capacity'!AE:AE,'Storage Capacity'!$A:$A,Summary_CDP,'Storage Capacity'!$B:$B,IF($B$127="NEM","*",$B$127),'Storage Capacity'!$C:$C,$H133)</f>
        <v>2061.7380494100003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147.50499999000002</v>
      </c>
      <c r="J134" s="5">
        <f>SUMIFS('Storage Capacity'!E:E,'Storage Capacity'!$A:$A,Summary_CDP,'Storage Capacity'!$B:$B,IF($B$127="NEM","*",$B$127),'Storage Capacity'!$C:$C,$H134)</f>
        <v>233.72599998999999</v>
      </c>
      <c r="K134" s="5">
        <f>SUMIFS('Storage Capacity'!F:F,'Storage Capacity'!$A:$A,Summary_CDP,'Storage Capacity'!$B:$B,IF($B$127="NEM","*",$B$127),'Storage Capacity'!$C:$C,$H134)</f>
        <v>341.185</v>
      </c>
      <c r="L134" s="5">
        <f>SUMIFS('Storage Capacity'!G:G,'Storage Capacity'!$A:$A,Summary_CDP,'Storage Capacity'!$B:$B,IF($B$127="NEM","*",$B$127),'Storage Capacity'!$C:$C,$H134)</f>
        <v>499.25399998999995</v>
      </c>
      <c r="M134" s="5">
        <f>SUMIFS('Storage Capacity'!H:H,'Storage Capacity'!$A:$A,Summary_CDP,'Storage Capacity'!$B:$B,IF($B$127="NEM","*",$B$127),'Storage Capacity'!$C:$C,$H134)</f>
        <v>694.24800000000005</v>
      </c>
      <c r="N134" s="5">
        <f>SUMIFS('Storage Capacity'!I:I,'Storage Capacity'!$A:$A,Summary_CDP,'Storage Capacity'!$B:$B,IF($B$127="NEM","*",$B$127),'Storage Capacity'!$C:$C,$H134)</f>
        <v>914.65499999000008</v>
      </c>
      <c r="O134" s="5">
        <f>SUMIFS('Storage Capacity'!J:J,'Storage Capacity'!$A:$A,Summary_CDP,'Storage Capacity'!$B:$B,IF($B$127="NEM","*",$B$127),'Storage Capacity'!$C:$C,$H134)</f>
        <v>1207.5180000099999</v>
      </c>
      <c r="P134" s="5">
        <f>SUMIFS('Storage Capacity'!K:K,'Storage Capacity'!$A:$A,Summary_CDP,'Storage Capacity'!$B:$B,IF($B$127="NEM","*",$B$127),'Storage Capacity'!$C:$C,$H134)</f>
        <v>1487.2375248600003</v>
      </c>
      <c r="Q134" s="5">
        <f>SUMIFS('Storage Capacity'!L:L,'Storage Capacity'!$A:$A,Summary_CDP,'Storage Capacity'!$B:$B,IF($B$127="NEM","*",$B$127),'Storage Capacity'!$C:$C,$H134)</f>
        <v>1916.9514637499997</v>
      </c>
      <c r="R134" s="5">
        <f>SUMIFS('Storage Capacity'!M:M,'Storage Capacity'!$A:$A,Summary_CDP,'Storage Capacity'!$B:$B,IF($B$127="NEM","*",$B$127),'Storage Capacity'!$C:$C,$H134)</f>
        <v>2417.3045781999999</v>
      </c>
      <c r="S134" s="5">
        <f>SUMIFS('Storage Capacity'!N:N,'Storage Capacity'!$A:$A,Summary_CDP,'Storage Capacity'!$B:$B,IF($B$127="NEM","*",$B$127),'Storage Capacity'!$C:$C,$H134)</f>
        <v>2994.0599022499996</v>
      </c>
      <c r="T134" s="5">
        <f>SUMIFS('Storage Capacity'!O:O,'Storage Capacity'!$A:$A,Summary_CDP,'Storage Capacity'!$B:$B,IF($B$127="NEM","*",$B$127),'Storage Capacity'!$C:$C,$H134)</f>
        <v>3650.2855447800002</v>
      </c>
      <c r="U134" s="5">
        <f>SUMIFS('Storage Capacity'!P:P,'Storage Capacity'!$A:$A,Summary_CDP,'Storage Capacity'!$B:$B,IF($B$127="NEM","*",$B$127),'Storage Capacity'!$C:$C,$H134)</f>
        <v>4371.1306037000004</v>
      </c>
      <c r="V134" s="5">
        <f>SUMIFS('Storage Capacity'!Q:Q,'Storage Capacity'!$A:$A,Summary_CDP,'Storage Capacity'!$B:$B,IF($B$127="NEM","*",$B$127),'Storage Capacity'!$C:$C,$H134)</f>
        <v>5146.3117440499991</v>
      </c>
      <c r="W134" s="5">
        <f>SUMIFS('Storage Capacity'!R:R,'Storage Capacity'!$A:$A,Summary_CDP,'Storage Capacity'!$B:$B,IF($B$127="NEM","*",$B$127),'Storage Capacity'!$C:$C,$H134)</f>
        <v>5991.1161986799998</v>
      </c>
      <c r="X134" s="5">
        <f>SUMIFS('Storage Capacity'!S:S,'Storage Capacity'!$A:$A,Summary_CDP,'Storage Capacity'!$B:$B,IF($B$127="NEM","*",$B$127),'Storage Capacity'!$C:$C,$H134)</f>
        <v>6893.4712567400002</v>
      </c>
      <c r="Y134" s="5">
        <f>SUMIFS('Storage Capacity'!T:T,'Storage Capacity'!$A:$A,Summary_CDP,'Storage Capacity'!$B:$B,IF($B$127="NEM","*",$B$127),'Storage Capacity'!$C:$C,$H134)</f>
        <v>7781.846443460001</v>
      </c>
      <c r="Z134" s="5">
        <f>SUMIFS('Storage Capacity'!U:U,'Storage Capacity'!$A:$A,Summary_CDP,'Storage Capacity'!$B:$B,IF($B$127="NEM","*",$B$127),'Storage Capacity'!$C:$C,$H134)</f>
        <v>8673.3432894899997</v>
      </c>
      <c r="AA134" s="5">
        <f>SUMIFS('Storage Capacity'!V:V,'Storage Capacity'!$A:$A,Summary_CDP,'Storage Capacity'!$B:$B,IF($B$127="NEM","*",$B$127),'Storage Capacity'!$C:$C,$H134)</f>
        <v>9602.1792776600014</v>
      </c>
      <c r="AB134" s="5">
        <f>SUMIFS('Storage Capacity'!W:W,'Storage Capacity'!$A:$A,Summary_CDP,'Storage Capacity'!$B:$B,IF($B$127="NEM","*",$B$127),'Storage Capacity'!$C:$C,$H134)</f>
        <v>10555.30196674</v>
      </c>
      <c r="AC134" s="5">
        <f>SUMIFS('Storage Capacity'!X:X,'Storage Capacity'!$A:$A,Summary_CDP,'Storage Capacity'!$B:$B,IF($B$127="NEM","*",$B$127),'Storage Capacity'!$C:$C,$H134)</f>
        <v>11513.08700417</v>
      </c>
      <c r="AD134" s="5">
        <f>SUMIFS('Storage Capacity'!Y:Y,'Storage Capacity'!$A:$A,Summary_CDP,'Storage Capacity'!$B:$B,IF($B$127="NEM","*",$B$127),'Storage Capacity'!$C:$C,$H134)</f>
        <v>12466.22274161</v>
      </c>
      <c r="AE134" s="5">
        <f>SUMIFS('Storage Capacity'!Z:Z,'Storage Capacity'!$A:$A,Summary_CDP,'Storage Capacity'!$B:$B,IF($B$127="NEM","*",$B$127),'Storage Capacity'!$C:$C,$H134)</f>
        <v>13433.64774755</v>
      </c>
      <c r="AF134" s="5">
        <f>SUMIFS('Storage Capacity'!AA:AA,'Storage Capacity'!$A:$A,Summary_CDP,'Storage Capacity'!$B:$B,IF($B$127="NEM","*",$B$127),'Storage Capacity'!$C:$C,$H134)</f>
        <v>14413.2217274</v>
      </c>
      <c r="AG134" s="5">
        <f>SUMIFS('Storage Capacity'!AB:AB,'Storage Capacity'!$A:$A,Summary_CDP,'Storage Capacity'!$B:$B,IF($B$127="NEM","*",$B$127),'Storage Capacity'!$C:$C,$H134)</f>
        <v>15427.821401000003</v>
      </c>
      <c r="AH134" s="5">
        <f>SUMIFS('Storage Capacity'!AC:AC,'Storage Capacity'!$A:$A,Summary_CDP,'Storage Capacity'!$B:$B,IF($B$127="NEM","*",$B$127),'Storage Capacity'!$C:$C,$H134)</f>
        <v>16459.47676184</v>
      </c>
      <c r="AI134" s="5">
        <f>SUMIFS('Storage Capacity'!AD:AD,'Storage Capacity'!$A:$A,Summary_CDP,'Storage Capacity'!$B:$B,IF($B$127="NEM","*",$B$127),'Storage Capacity'!$C:$C,$H134)</f>
        <v>17534.70663026</v>
      </c>
      <c r="AJ134" s="5">
        <f>SUMIFS('Storage Capacity'!AE:AE,'Storage Capacity'!$A:$A,Summary_CDP,'Storage Capacity'!$B:$B,IF($B$127="NEM","*",$B$127),'Storage Capacity'!$C:$C,$H134)</f>
        <v>17768.35399431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917.14650000000006</v>
      </c>
      <c r="J135" s="5">
        <f>SUMIFS('Storage Capacity'!E:E,'Storage Capacity'!$A:$A,Summary_CDP,'Storage Capacity'!$B:$B,IF($B$127="NEM","*",$B$127),'Storage Capacity'!$C:$C,$H135)</f>
        <v>1214.5030000000002</v>
      </c>
      <c r="K135" s="5">
        <f>SUMIFS('Storage Capacity'!F:F,'Storage Capacity'!$A:$A,Summary_CDP,'Storage Capacity'!$B:$B,IF($B$127="NEM","*",$B$127),'Storage Capacity'!$C:$C,$H135)</f>
        <v>1523.354</v>
      </c>
      <c r="L135" s="5">
        <f>SUMIFS('Storage Capacity'!G:G,'Storage Capacity'!$A:$A,Summary_CDP,'Storage Capacity'!$B:$B,IF($B$127="NEM","*",$B$127),'Storage Capacity'!$C:$C,$H135)</f>
        <v>1933.941</v>
      </c>
      <c r="M135" s="5">
        <f>SUMIFS('Storage Capacity'!H:H,'Storage Capacity'!$A:$A,Summary_CDP,'Storage Capacity'!$B:$B,IF($B$127="NEM","*",$B$127),'Storage Capacity'!$C:$C,$H135)</f>
        <v>2354.63</v>
      </c>
      <c r="N135" s="5">
        <f>SUMIFS('Storage Capacity'!I:I,'Storage Capacity'!$A:$A,Summary_CDP,'Storage Capacity'!$B:$B,IF($B$127="NEM","*",$B$127),'Storage Capacity'!$C:$C,$H135)</f>
        <v>2716.4504999999999</v>
      </c>
      <c r="O135" s="5">
        <f>SUMIFS('Storage Capacity'!J:J,'Storage Capacity'!$A:$A,Summary_CDP,'Storage Capacity'!$B:$B,IF($B$127="NEM","*",$B$127),'Storage Capacity'!$C:$C,$H135)</f>
        <v>3174.1104999999998</v>
      </c>
      <c r="P135" s="5">
        <f>SUMIFS('Storage Capacity'!K:K,'Storage Capacity'!$A:$A,Summary_CDP,'Storage Capacity'!$B:$B,IF($B$127="NEM","*",$B$127),'Storage Capacity'!$C:$C,$H135)</f>
        <v>3609.2434999999996</v>
      </c>
      <c r="Q135" s="5">
        <f>SUMIFS('Storage Capacity'!L:L,'Storage Capacity'!$A:$A,Summary_CDP,'Storage Capacity'!$B:$B,IF($B$127="NEM","*",$B$127),'Storage Capacity'!$C:$C,$H135)</f>
        <v>4287.7984999999999</v>
      </c>
      <c r="R135" s="5">
        <f>SUMIFS('Storage Capacity'!M:M,'Storage Capacity'!$A:$A,Summary_CDP,'Storage Capacity'!$B:$B,IF($B$127="NEM","*",$B$127),'Storage Capacity'!$C:$C,$H135)</f>
        <v>5010.6980000000003</v>
      </c>
      <c r="S135" s="5">
        <f>SUMIFS('Storage Capacity'!N:N,'Storage Capacity'!$A:$A,Summary_CDP,'Storage Capacity'!$B:$B,IF($B$127="NEM","*",$B$127),'Storage Capacity'!$C:$C,$H135)</f>
        <v>5755.6655000000001</v>
      </c>
      <c r="T135" s="5">
        <f>SUMIFS('Storage Capacity'!O:O,'Storage Capacity'!$A:$A,Summary_CDP,'Storage Capacity'!$B:$B,IF($B$127="NEM","*",$B$127),'Storage Capacity'!$C:$C,$H135)</f>
        <v>6520.6945000000005</v>
      </c>
      <c r="U135" s="5">
        <f>SUMIFS('Storage Capacity'!P:P,'Storage Capacity'!$A:$A,Summary_CDP,'Storage Capacity'!$B:$B,IF($B$127="NEM","*",$B$127),'Storage Capacity'!$C:$C,$H135)</f>
        <v>7237.9219999999996</v>
      </c>
      <c r="V135" s="5">
        <f>SUMIFS('Storage Capacity'!Q:Q,'Storage Capacity'!$A:$A,Summary_CDP,'Storage Capacity'!$B:$B,IF($B$127="NEM","*",$B$127),'Storage Capacity'!$C:$C,$H135)</f>
        <v>7943.7669999999998</v>
      </c>
      <c r="W135" s="5">
        <f>SUMIFS('Storage Capacity'!R:R,'Storage Capacity'!$A:$A,Summary_CDP,'Storage Capacity'!$B:$B,IF($B$127="NEM","*",$B$127),'Storage Capacity'!$C:$C,$H135)</f>
        <v>8631.896999999999</v>
      </c>
      <c r="X135" s="5">
        <f>SUMIFS('Storage Capacity'!S:S,'Storage Capacity'!$A:$A,Summary_CDP,'Storage Capacity'!$B:$B,IF($B$127="NEM","*",$B$127),'Storage Capacity'!$C:$C,$H135)</f>
        <v>9281.0920000000024</v>
      </c>
      <c r="Y135" s="5">
        <f>SUMIFS('Storage Capacity'!T:T,'Storage Capacity'!$A:$A,Summary_CDP,'Storage Capacity'!$B:$B,IF($B$127="NEM","*",$B$127),'Storage Capacity'!$C:$C,$H135)</f>
        <v>9756.6514999999981</v>
      </c>
      <c r="Z135" s="5">
        <f>SUMIFS('Storage Capacity'!U:U,'Storage Capacity'!$A:$A,Summary_CDP,'Storage Capacity'!$B:$B,IF($B$127="NEM","*",$B$127),'Storage Capacity'!$C:$C,$H135)</f>
        <v>10166.712499999998</v>
      </c>
      <c r="AA135" s="5">
        <f>SUMIFS('Storage Capacity'!V:V,'Storage Capacity'!$A:$A,Summary_CDP,'Storage Capacity'!$B:$B,IF($B$127="NEM","*",$B$127),'Storage Capacity'!$C:$C,$H135)</f>
        <v>10528.133999999998</v>
      </c>
      <c r="AB135" s="5">
        <f>SUMIFS('Storage Capacity'!W:W,'Storage Capacity'!$A:$A,Summary_CDP,'Storage Capacity'!$B:$B,IF($B$127="NEM","*",$B$127),'Storage Capacity'!$C:$C,$H135)</f>
        <v>10830.553</v>
      </c>
      <c r="AC135" s="5">
        <f>SUMIFS('Storage Capacity'!X:X,'Storage Capacity'!$A:$A,Summary_CDP,'Storage Capacity'!$B:$B,IF($B$127="NEM","*",$B$127),'Storage Capacity'!$C:$C,$H135)</f>
        <v>11013.404</v>
      </c>
      <c r="AD135" s="5">
        <f>SUMIFS('Storage Capacity'!Y:Y,'Storage Capacity'!$A:$A,Summary_CDP,'Storage Capacity'!$B:$B,IF($B$127="NEM","*",$B$127),'Storage Capacity'!$C:$C,$H135)</f>
        <v>11152.464</v>
      </c>
      <c r="AE135" s="5">
        <f>SUMIFS('Storage Capacity'!Z:Z,'Storage Capacity'!$A:$A,Summary_CDP,'Storage Capacity'!$B:$B,IF($B$127="NEM","*",$B$127),'Storage Capacity'!$C:$C,$H135)</f>
        <v>11231.674499999999</v>
      </c>
      <c r="AF135" s="5">
        <f>SUMIFS('Storage Capacity'!AA:AA,'Storage Capacity'!$A:$A,Summary_CDP,'Storage Capacity'!$B:$B,IF($B$127="NEM","*",$B$127),'Storage Capacity'!$C:$C,$H135)</f>
        <v>11258.357</v>
      </c>
      <c r="AG135" s="5">
        <f>SUMIFS('Storage Capacity'!AB:AB,'Storage Capacity'!$A:$A,Summary_CDP,'Storage Capacity'!$B:$B,IF($B$127="NEM","*",$B$127),'Storage Capacity'!$C:$C,$H135)</f>
        <v>11221.441000000001</v>
      </c>
      <c r="AH135" s="5">
        <f>SUMIFS('Storage Capacity'!AC:AC,'Storage Capacity'!$A:$A,Summary_CDP,'Storage Capacity'!$B:$B,IF($B$127="NEM","*",$B$127),'Storage Capacity'!$C:$C,$H135)</f>
        <v>11187.404499999999</v>
      </c>
      <c r="AI135" s="5">
        <f>SUMIFS('Storage Capacity'!AD:AD,'Storage Capacity'!$A:$A,Summary_CDP,'Storage Capacity'!$B:$B,IF($B$127="NEM","*",$B$127),'Storage Capacity'!$C:$C,$H135)</f>
        <v>11135.796</v>
      </c>
      <c r="AJ135" s="5">
        <f>SUMIFS('Storage Capacity'!AE:AE,'Storage Capacity'!$A:$A,Summary_CDP,'Storage Capacity'!$B:$B,IF($B$127="NEM","*",$B$127),'Storage Capacity'!$C:$C,$H135)</f>
        <v>11135.796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4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6.0490019898799998</v>
      </c>
      <c r="O149" s="5">
        <f>SUMIFS('Storage Energy'!J:J,'Storage Energy'!$A:$A,Summary_CDP,'Storage Energy'!$B:$B,IF($B$145="NEM","*",$B$145),'Storage Energy'!$C:$C,$H149)</f>
        <v>6.0490021441600001</v>
      </c>
      <c r="P149" s="5">
        <f>SUMIFS('Storage Energy'!K:K,'Storage Energy'!$A:$A,Summary_CDP,'Storage Energy'!$B:$B,IF($B$145="NEM","*",$B$145),'Storage Energy'!$C:$C,$H149)</f>
        <v>6.0490080164000011</v>
      </c>
      <c r="Q149" s="5">
        <f>SUMIFS('Storage Energy'!L:L,'Storage Energy'!$A:$A,Summary_CDP,'Storage Energy'!$B:$B,IF($B$145="NEM","*",$B$145),'Storage Energy'!$C:$C,$H149)</f>
        <v>6.0490082822</v>
      </c>
      <c r="R149" s="5">
        <f>SUMIFS('Storage Energy'!M:M,'Storage Energy'!$A:$A,Summary_CDP,'Storage Energy'!$B:$B,IF($B$145="NEM","*",$B$145),'Storage Energy'!$C:$C,$H149)</f>
        <v>6.0490082896000006</v>
      </c>
      <c r="S149" s="5">
        <f>SUMIFS('Storage Energy'!N:N,'Storage Energy'!$A:$A,Summary_CDP,'Storage Energy'!$B:$B,IF($B$145="NEM","*",$B$145),'Storage Energy'!$C:$C,$H149)</f>
        <v>6.049008766560001</v>
      </c>
      <c r="T149" s="5">
        <f>SUMIFS('Storage Energy'!O:O,'Storage Energy'!$A:$A,Summary_CDP,'Storage Energy'!$B:$B,IF($B$145="NEM","*",$B$145),'Storage Energy'!$C:$C,$H149)</f>
        <v>6.7937650855199996</v>
      </c>
      <c r="U149" s="5">
        <f>SUMIFS('Storage Energy'!P:P,'Storage Energy'!$A:$A,Summary_CDP,'Storage Energy'!$B:$B,IF($B$145="NEM","*",$B$145),'Storage Energy'!$C:$C,$H149)</f>
        <v>21.11786188192</v>
      </c>
      <c r="V149" s="5">
        <f>SUMIFS('Storage Energy'!Q:Q,'Storage Energy'!$A:$A,Summary_CDP,'Storage Energy'!$B:$B,IF($B$145="NEM","*",$B$145),'Storage Energy'!$C:$C,$H149)</f>
        <v>27.48289046016</v>
      </c>
      <c r="W149" s="5">
        <f>SUMIFS('Storage Energy'!R:R,'Storage Energy'!$A:$A,Summary_CDP,'Storage Energy'!$B:$B,IF($B$145="NEM","*",$B$145),'Storage Energy'!$C:$C,$H149)</f>
        <v>37.321529916480003</v>
      </c>
      <c r="X149" s="5">
        <f>SUMIFS('Storage Energy'!S:S,'Storage Energy'!$A:$A,Summary_CDP,'Storage Energy'!$B:$B,IF($B$145="NEM","*",$B$145),'Storage Energy'!$C:$C,$H149)</f>
        <v>37.321529925120004</v>
      </c>
      <c r="Y149" s="5">
        <f>SUMIFS('Storage Energy'!T:T,'Storage Energy'!$A:$A,Summary_CDP,'Storage Energy'!$B:$B,IF($B$145="NEM","*",$B$145),'Storage Energy'!$C:$C,$H149)</f>
        <v>61.620225354240006</v>
      </c>
      <c r="Z149" s="5">
        <f>SUMIFS('Storage Energy'!U:U,'Storage Energy'!$A:$A,Summary_CDP,'Storage Energy'!$B:$B,IF($B$145="NEM","*",$B$145),'Storage Energy'!$C:$C,$H149)</f>
        <v>66.303008168399998</v>
      </c>
      <c r="AA149" s="5">
        <f>SUMIFS('Storage Energy'!V:V,'Storage Energy'!$A:$A,Summary_CDP,'Storage Energy'!$B:$B,IF($B$145="NEM","*",$B$145),'Storage Energy'!$C:$C,$H149)</f>
        <v>66.303008168399998</v>
      </c>
      <c r="AB149" s="5">
        <f>SUMIFS('Storage Energy'!W:W,'Storage Energy'!$A:$A,Summary_CDP,'Storage Energy'!$B:$B,IF($B$145="NEM","*",$B$145),'Storage Energy'!$C:$C,$H149)</f>
        <v>69.110734700880002</v>
      </c>
      <c r="AC149" s="5">
        <f>SUMIFS('Storage Energy'!X:X,'Storage Energy'!$A:$A,Summary_CDP,'Storage Energy'!$B:$B,IF($B$145="NEM","*",$B$145),'Storage Energy'!$C:$C,$H149)</f>
        <v>75.700520701679991</v>
      </c>
      <c r="AD149" s="5">
        <f>SUMIFS('Storage Energy'!Y:Y,'Storage Energy'!$A:$A,Summary_CDP,'Storage Energy'!$B:$B,IF($B$145="NEM","*",$B$145),'Storage Energy'!$C:$C,$H149)</f>
        <v>75.700522333440006</v>
      </c>
      <c r="AE149" s="5">
        <f>SUMIFS('Storage Energy'!Z:Z,'Storage Energy'!$A:$A,Summary_CDP,'Storage Energy'!$B:$B,IF($B$145="NEM","*",$B$145),'Storage Energy'!$C:$C,$H149)</f>
        <v>94.220803690520015</v>
      </c>
      <c r="AF149" s="5">
        <f>SUMIFS('Storage Energy'!AA:AA,'Storage Energy'!$A:$A,Summary_CDP,'Storage Energy'!$B:$B,IF($B$145="NEM","*",$B$145),'Storage Energy'!$C:$C,$H149)</f>
        <v>112.96160526064</v>
      </c>
      <c r="AG149" s="5">
        <f>SUMIFS('Storage Energy'!AB:AB,'Storage Energy'!$A:$A,Summary_CDP,'Storage Energy'!$B:$B,IF($B$145="NEM","*",$B$145),'Storage Energy'!$C:$C,$H149)</f>
        <v>150.70766276748003</v>
      </c>
      <c r="AH149" s="5">
        <f>SUMIFS('Storage Energy'!AC:AC,'Storage Energy'!$A:$A,Summary_CDP,'Storage Energy'!$B:$B,IF($B$145="NEM","*",$B$145),'Storage Energy'!$C:$C,$H149)</f>
        <v>153.62022837367999</v>
      </c>
      <c r="AI149" s="5">
        <f>SUMIFS('Storage Energy'!AD:AD,'Storage Energy'!$A:$A,Summary_CDP,'Storage Energy'!$B:$B,IF($B$145="NEM","*",$B$145),'Storage Energy'!$C:$C,$H149)</f>
        <v>158.62386825844001</v>
      </c>
      <c r="AJ149" s="5">
        <f>SUMIFS('Storage Energy'!AE:AE,'Storage Energy'!$A:$A,Summary_CDP,'Storage Energy'!$B:$B,IF($B$145="NEM","*",$B$145),'Storage Energy'!$C:$C,$H149)</f>
        <v>171.85081111440002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5.9220002551200013</v>
      </c>
      <c r="J150" s="5">
        <f>SUMIFS('Storage Energy'!E:E,'Storage Energy'!$A:$A,Summary_CDP,'Storage Energy'!$B:$B,IF($B$145="NEM","*",$B$145),'Storage Energy'!$C:$C,$H150)</f>
        <v>5.9220002798400007</v>
      </c>
      <c r="K150" s="5">
        <f>SUMIFS('Storage Energy'!F:F,'Storage Energy'!$A:$A,Summary_CDP,'Storage Energy'!$B:$B,IF($B$145="NEM","*",$B$145),'Storage Energy'!$C:$C,$H150)</f>
        <v>12.722020244639999</v>
      </c>
      <c r="L150" s="5">
        <f>SUMIFS('Storage Energy'!G:G,'Storage Energy'!$A:$A,Summary_CDP,'Storage Energy'!$B:$B,IF($B$145="NEM","*",$B$145),'Storage Energy'!$C:$C,$H150)</f>
        <v>12.722020286639999</v>
      </c>
      <c r="M150" s="5">
        <f>SUMIFS('Storage Energy'!H:H,'Storage Energy'!$A:$A,Summary_CDP,'Storage Energy'!$B:$B,IF($B$145="NEM","*",$B$145),'Storage Energy'!$C:$C,$H150)</f>
        <v>20.121807908800001</v>
      </c>
      <c r="N150" s="5">
        <f>SUMIFS('Storage Energy'!I:I,'Storage Energy'!$A:$A,Summary_CDP,'Storage Energy'!$B:$B,IF($B$145="NEM","*",$B$145),'Storage Energy'!$C:$C,$H150)</f>
        <v>23.922134026199998</v>
      </c>
      <c r="O150" s="5">
        <f>SUMIFS('Storage Energy'!J:J,'Storage Energy'!$A:$A,Summary_CDP,'Storage Energy'!$B:$B,IF($B$145="NEM","*",$B$145),'Storage Energy'!$C:$C,$H150)</f>
        <v>23.922134057759997</v>
      </c>
      <c r="P150" s="5">
        <f>SUMIFS('Storage Energy'!K:K,'Storage Energy'!$A:$A,Summary_CDP,'Storage Energy'!$B:$B,IF($B$145="NEM","*",$B$145),'Storage Energy'!$C:$C,$H150)</f>
        <v>23.92213473424</v>
      </c>
      <c r="Q150" s="5">
        <f>SUMIFS('Storage Energy'!L:L,'Storage Energy'!$A:$A,Summary_CDP,'Storage Energy'!$B:$B,IF($B$145="NEM","*",$B$145),'Storage Energy'!$C:$C,$H150)</f>
        <v>23.922134781800001</v>
      </c>
      <c r="R150" s="5">
        <f>SUMIFS('Storage Energy'!M:M,'Storage Energy'!$A:$A,Summary_CDP,'Storage Energy'!$B:$B,IF($B$145="NEM","*",$B$145),'Storage Energy'!$C:$C,$H150)</f>
        <v>23.922134843919999</v>
      </c>
      <c r="S150" s="5">
        <f>SUMIFS('Storage Energy'!N:N,'Storage Energy'!$A:$A,Summary_CDP,'Storage Energy'!$B:$B,IF($B$145="NEM","*",$B$145),'Storage Energy'!$C:$C,$H150)</f>
        <v>24.352069306159997</v>
      </c>
      <c r="T150" s="5">
        <f>SUMIFS('Storage Energy'!O:O,'Storage Energy'!$A:$A,Summary_CDP,'Storage Energy'!$B:$B,IF($B$145="NEM","*",$B$145),'Storage Energy'!$C:$C,$H150)</f>
        <v>24.35206942568</v>
      </c>
      <c r="U150" s="5">
        <f>SUMIFS('Storage Energy'!P:P,'Storage Energy'!$A:$A,Summary_CDP,'Storage Energy'!$B:$B,IF($B$145="NEM","*",$B$145),'Storage Energy'!$C:$C,$H150)</f>
        <v>28.87652559432</v>
      </c>
      <c r="V150" s="5">
        <f>SUMIFS('Storage Energy'!Q:Q,'Storage Energy'!$A:$A,Summary_CDP,'Storage Energy'!$B:$B,IF($B$145="NEM","*",$B$145),'Storage Energy'!$C:$C,$H150)</f>
        <v>28.876526032200001</v>
      </c>
      <c r="W150" s="5">
        <f>SUMIFS('Storage Energy'!R:R,'Storage Energy'!$A:$A,Summary_CDP,'Storage Energy'!$B:$B,IF($B$145="NEM","*",$B$145),'Storage Energy'!$C:$C,$H150)</f>
        <v>34.948083077520003</v>
      </c>
      <c r="X150" s="5">
        <f>SUMIFS('Storage Energy'!S:S,'Storage Energy'!$A:$A,Summary_CDP,'Storage Energy'!$B:$B,IF($B$145="NEM","*",$B$145),'Storage Energy'!$C:$C,$H150)</f>
        <v>34.94808307756</v>
      </c>
      <c r="Y150" s="5">
        <f>SUMIFS('Storage Energy'!T:T,'Storage Energy'!$A:$A,Summary_CDP,'Storage Energy'!$B:$B,IF($B$145="NEM","*",$B$145),'Storage Energy'!$C:$C,$H150)</f>
        <v>38.949614623679999</v>
      </c>
      <c r="Z150" s="5">
        <f>SUMIFS('Storage Energy'!U:U,'Storage Energy'!$A:$A,Summary_CDP,'Storage Energy'!$B:$B,IF($B$145="NEM","*",$B$145),'Storage Energy'!$C:$C,$H150)</f>
        <v>39.399809263320002</v>
      </c>
      <c r="AA150" s="5">
        <f>SUMIFS('Storage Energy'!V:V,'Storage Energy'!$A:$A,Summary_CDP,'Storage Energy'!$B:$B,IF($B$145="NEM","*",$B$145),'Storage Energy'!$C:$C,$H150)</f>
        <v>39.399809263320002</v>
      </c>
      <c r="AB150" s="5">
        <f>SUMIFS('Storage Energy'!W:W,'Storage Energy'!$A:$A,Summary_CDP,'Storage Energy'!$B:$B,IF($B$145="NEM","*",$B$145),'Storage Energy'!$C:$C,$H150)</f>
        <v>39.399809263320002</v>
      </c>
      <c r="AC150" s="5">
        <f>SUMIFS('Storage Energy'!X:X,'Storage Energy'!$A:$A,Summary_CDP,'Storage Energy'!$B:$B,IF($B$145="NEM","*",$B$145),'Storage Energy'!$C:$C,$H150)</f>
        <v>39.399809008200002</v>
      </c>
      <c r="AD150" s="5">
        <f>SUMIFS('Storage Energy'!Y:Y,'Storage Energy'!$A:$A,Summary_CDP,'Storage Energy'!$B:$B,IF($B$145="NEM","*",$B$145),'Storage Energy'!$C:$C,$H150)</f>
        <v>39.399809541040007</v>
      </c>
      <c r="AE150" s="5">
        <f>SUMIFS('Storage Energy'!Z:Z,'Storage Energy'!$A:$A,Summary_CDP,'Storage Energy'!$B:$B,IF($B$145="NEM","*",$B$145),'Storage Energy'!$C:$C,$H150)</f>
        <v>34.599791271120004</v>
      </c>
      <c r="AF150" s="5">
        <f>SUMIFS('Storage Energy'!AA:AA,'Storage Energy'!$A:$A,Summary_CDP,'Storage Energy'!$B:$B,IF($B$145="NEM","*",$B$145),'Storage Energy'!$C:$C,$H150)</f>
        <v>37.214106591960004</v>
      </c>
      <c r="AG150" s="5">
        <f>SUMIFS('Storage Energy'!AB:AB,'Storage Energy'!$A:$A,Summary_CDP,'Storage Energy'!$B:$B,IF($B$145="NEM","*",$B$145),'Storage Energy'!$C:$C,$H150)</f>
        <v>29.814322222120001</v>
      </c>
      <c r="AH150" s="5">
        <f>SUMIFS('Storage Energy'!AC:AC,'Storage Energy'!$A:$A,Summary_CDP,'Storage Energy'!$B:$B,IF($B$145="NEM","*",$B$145),'Storage Energy'!$C:$C,$H150)</f>
        <v>42.903615754119997</v>
      </c>
      <c r="AI150" s="5">
        <f>SUMIFS('Storage Energy'!AD:AD,'Storage Energy'!$A:$A,Summary_CDP,'Storage Energy'!$B:$B,IF($B$145="NEM","*",$B$145),'Storage Energy'!$C:$C,$H150)</f>
        <v>62.067442029600002</v>
      </c>
      <c r="AJ150" s="5">
        <f>SUMIFS('Storage Energy'!AE:AE,'Storage Energy'!$A:$A,Summary_CDP,'Storage Energy'!$B:$B,IF($B$145="NEM","*",$B$145),'Storage Energy'!$C:$C,$H150)</f>
        <v>62.067467349960005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0.9302674099799999</v>
      </c>
      <c r="J151" s="5">
        <f>SUMIFS('Storage Energy'!E:E,'Storage Energy'!$A:$A,Summary_CDP,'Storage Energy'!$B:$B,IF($B$145="NEM","*",$B$145),'Storage Energy'!$C:$C,$H151)</f>
        <v>0.92916741163999994</v>
      </c>
      <c r="K151" s="5">
        <f>SUMIFS('Storage Energy'!F:F,'Storage Energy'!$A:$A,Summary_CDP,'Storage Energy'!$B:$B,IF($B$145="NEM","*",$B$145),'Storage Energy'!$C:$C,$H151)</f>
        <v>0.92916741321999996</v>
      </c>
      <c r="L151" s="5">
        <f>SUMIFS('Storage Energy'!G:G,'Storage Energy'!$A:$A,Summary_CDP,'Storage Energy'!$B:$B,IF($B$145="NEM","*",$B$145),'Storage Energy'!$C:$C,$H151)</f>
        <v>0.92916741525999991</v>
      </c>
      <c r="M151" s="5">
        <f>SUMIFS('Storage Energy'!H:H,'Storage Energy'!$A:$A,Summary_CDP,'Storage Energy'!$B:$B,IF($B$145="NEM","*",$B$145),'Storage Energy'!$C:$C,$H151)</f>
        <v>0.93026741675999991</v>
      </c>
      <c r="N151" s="5">
        <f>SUMIFS('Storage Energy'!I:I,'Storage Energy'!$A:$A,Summary_CDP,'Storage Energy'!$B:$B,IF($B$145="NEM","*",$B$145),'Storage Energy'!$C:$C,$H151)</f>
        <v>1.21591311762</v>
      </c>
      <c r="O151" s="5">
        <f>SUMIFS('Storage Energy'!J:J,'Storage Energy'!$A:$A,Summary_CDP,'Storage Energy'!$B:$B,IF($B$145="NEM","*",$B$145),'Storage Energy'!$C:$C,$H151)</f>
        <v>1.21591311762</v>
      </c>
      <c r="P151" s="5">
        <f>SUMIFS('Storage Energy'!K:K,'Storage Energy'!$A:$A,Summary_CDP,'Storage Energy'!$B:$B,IF($B$145="NEM","*",$B$145),'Storage Energy'!$C:$C,$H151)</f>
        <v>2.1115746023200002</v>
      </c>
      <c r="Q151" s="5">
        <f>SUMIFS('Storage Energy'!L:L,'Storage Energy'!$A:$A,Summary_CDP,'Storage Energy'!$B:$B,IF($B$145="NEM","*",$B$145),'Storage Energy'!$C:$C,$H151)</f>
        <v>2.1115746023200002</v>
      </c>
      <c r="R151" s="5">
        <f>SUMIFS('Storage Energy'!M:M,'Storage Energy'!$A:$A,Summary_CDP,'Storage Energy'!$B:$B,IF($B$145="NEM","*",$B$145),'Storage Energy'!$C:$C,$H151)</f>
        <v>2.1126746023199998</v>
      </c>
      <c r="S151" s="5">
        <f>SUMIFS('Storage Energy'!N:N,'Storage Energy'!$A:$A,Summary_CDP,'Storage Energy'!$B:$B,IF($B$145="NEM","*",$B$145),'Storage Energy'!$C:$C,$H151)</f>
        <v>2.1115746023400002</v>
      </c>
      <c r="T151" s="5">
        <f>SUMIFS('Storage Energy'!O:O,'Storage Energy'!$A:$A,Summary_CDP,'Storage Energy'!$B:$B,IF($B$145="NEM","*",$B$145),'Storage Energy'!$C:$C,$H151)</f>
        <v>2.3112515682799994</v>
      </c>
      <c r="U151" s="5">
        <f>SUMIFS('Storage Energy'!P:P,'Storage Energy'!$A:$A,Summary_CDP,'Storage Energy'!$B:$B,IF($B$145="NEM","*",$B$145),'Storage Energy'!$C:$C,$H151)</f>
        <v>2.3101515682999993</v>
      </c>
      <c r="V151" s="5">
        <f>SUMIFS('Storage Energy'!Q:Q,'Storage Energy'!$A:$A,Summary_CDP,'Storage Energy'!$B:$B,IF($B$145="NEM","*",$B$145),'Storage Energy'!$C:$C,$H151)</f>
        <v>2.3101515682999993</v>
      </c>
      <c r="W151" s="5">
        <f>SUMIFS('Storage Energy'!R:R,'Storage Energy'!$A:$A,Summary_CDP,'Storage Energy'!$B:$B,IF($B$145="NEM","*",$B$145),'Storage Energy'!$C:$C,$H151)</f>
        <v>2.3101515682999993</v>
      </c>
      <c r="X151" s="5">
        <f>SUMIFS('Storage Energy'!S:S,'Storage Energy'!$A:$A,Summary_CDP,'Storage Energy'!$B:$B,IF($B$145="NEM","*",$B$145),'Storage Energy'!$C:$C,$H151)</f>
        <v>2.3112515682999994</v>
      </c>
      <c r="Y151" s="5">
        <f>SUMIFS('Storage Energy'!T:T,'Storage Energy'!$A:$A,Summary_CDP,'Storage Energy'!$B:$B,IF($B$145="NEM","*",$B$145),'Storage Energy'!$C:$C,$H151)</f>
        <v>2.3101515683399994</v>
      </c>
      <c r="Z151" s="5">
        <f>SUMIFS('Storage Energy'!U:U,'Storage Energy'!$A:$A,Summary_CDP,'Storage Energy'!$B:$B,IF($B$145="NEM","*",$B$145),'Storage Energy'!$C:$C,$H151)</f>
        <v>4.2379307010799998</v>
      </c>
      <c r="AA151" s="5">
        <f>SUMIFS('Storage Energy'!V:V,'Storage Energy'!$A:$A,Summary_CDP,'Storage Energy'!$B:$B,IF($B$145="NEM","*",$B$145),'Storage Energy'!$C:$C,$H151)</f>
        <v>4.2379307010799998</v>
      </c>
      <c r="AB151" s="5">
        <f>SUMIFS('Storage Energy'!W:W,'Storage Energy'!$A:$A,Summary_CDP,'Storage Energy'!$B:$B,IF($B$145="NEM","*",$B$145),'Storage Energy'!$C:$C,$H151)</f>
        <v>4.2379307010799998</v>
      </c>
      <c r="AC151" s="5">
        <f>SUMIFS('Storage Energy'!X:X,'Storage Energy'!$A:$A,Summary_CDP,'Storage Energy'!$B:$B,IF($B$145="NEM","*",$B$145),'Storage Energy'!$C:$C,$H151)</f>
        <v>4.2390306911</v>
      </c>
      <c r="AD151" s="5">
        <f>SUMIFS('Storage Energy'!Y:Y,'Storage Energy'!$A:$A,Summary_CDP,'Storage Energy'!$B:$B,IF($B$145="NEM","*",$B$145),'Storage Energy'!$C:$C,$H151)</f>
        <v>4.2421306894399997</v>
      </c>
      <c r="AE151" s="5">
        <f>SUMIFS('Storage Energy'!Z:Z,'Storage Energy'!$A:$A,Summary_CDP,'Storage Energy'!$B:$B,IF($B$145="NEM","*",$B$145),'Storage Energy'!$C:$C,$H151)</f>
        <v>4.2390306878600006</v>
      </c>
      <c r="AF151" s="5">
        <f>SUMIFS('Storage Energy'!AA:AA,'Storage Energy'!$A:$A,Summary_CDP,'Storage Energy'!$B:$B,IF($B$145="NEM","*",$B$145),'Storage Energy'!$C:$C,$H151)</f>
        <v>4.2379306858200003</v>
      </c>
      <c r="AG151" s="5">
        <f>SUMIFS('Storage Energy'!AB:AB,'Storage Energy'!$A:$A,Summary_CDP,'Storage Energy'!$B:$B,IF($B$145="NEM","*",$B$145),'Storage Energy'!$C:$C,$H151)</f>
        <v>4.2390306843200003</v>
      </c>
      <c r="AH151" s="5">
        <f>SUMIFS('Storage Energy'!AC:AC,'Storage Energy'!$A:$A,Summary_CDP,'Storage Energy'!$B:$B,IF($B$145="NEM","*",$B$145),'Storage Energy'!$C:$C,$H151)</f>
        <v>3.9522849834800002</v>
      </c>
      <c r="AI151" s="5">
        <f>SUMIFS('Storage Energy'!AD:AD,'Storage Energy'!$A:$A,Summary_CDP,'Storage Energy'!$B:$B,IF($B$145="NEM","*",$B$145),'Storage Energy'!$C:$C,$H151)</f>
        <v>3.9522849835000002</v>
      </c>
      <c r="AJ151" s="5">
        <f>SUMIFS('Storage Energy'!AE:AE,'Storage Energy'!$A:$A,Summary_CDP,'Storage Energy'!$B:$B,IF($B$145="NEM","*",$B$145),'Storage Energy'!$C:$C,$H151)</f>
        <v>3.4316234988200005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0.29500999997999999</v>
      </c>
      <c r="J152" s="5">
        <f>SUMIFS('Storage Energy'!E:E,'Storage Energy'!$A:$A,Summary_CDP,'Storage Energy'!$B:$B,IF($B$145="NEM","*",$B$145),'Storage Energy'!$C:$C,$H152)</f>
        <v>0.46745199997999998</v>
      </c>
      <c r="K152" s="5">
        <f>SUMIFS('Storage Energy'!F:F,'Storage Energy'!$A:$A,Summary_CDP,'Storage Energy'!$B:$B,IF($B$145="NEM","*",$B$145),'Storage Energy'!$C:$C,$H152)</f>
        <v>0.68236999999999992</v>
      </c>
      <c r="L152" s="5">
        <f>SUMIFS('Storage Energy'!G:G,'Storage Energy'!$A:$A,Summary_CDP,'Storage Energy'!$B:$B,IF($B$145="NEM","*",$B$145),'Storage Energy'!$C:$C,$H152)</f>
        <v>0.99850799998000006</v>
      </c>
      <c r="M152" s="5">
        <f>SUMIFS('Storage Energy'!H:H,'Storage Energy'!$A:$A,Summary_CDP,'Storage Energy'!$B:$B,IF($B$145="NEM","*",$B$145),'Storage Energy'!$C:$C,$H152)</f>
        <v>1.3884959999999997</v>
      </c>
      <c r="N152" s="5">
        <f>SUMIFS('Storage Energy'!I:I,'Storage Energy'!$A:$A,Summary_CDP,'Storage Energy'!$B:$B,IF($B$145="NEM","*",$B$145),'Storage Energy'!$C:$C,$H152)</f>
        <v>1.82930999998</v>
      </c>
      <c r="O152" s="5">
        <f>SUMIFS('Storage Energy'!J:J,'Storage Energy'!$A:$A,Summary_CDP,'Storage Energy'!$B:$B,IF($B$145="NEM","*",$B$145),'Storage Energy'!$C:$C,$H152)</f>
        <v>2.4150360000199997</v>
      </c>
      <c r="P152" s="5">
        <f>SUMIFS('Storage Energy'!K:K,'Storage Energy'!$A:$A,Summary_CDP,'Storage Energy'!$B:$B,IF($B$145="NEM","*",$B$145),'Storage Energy'!$C:$C,$H152)</f>
        <v>3.1298869612449995</v>
      </c>
      <c r="Q152" s="5">
        <f>SUMIFS('Storage Energy'!L:L,'Storage Energy'!$A:$A,Summary_CDP,'Storage Energy'!$B:$B,IF($B$145="NEM","*",$B$145),'Storage Energy'!$C:$C,$H152)</f>
        <v>4.2639719417450008</v>
      </c>
      <c r="R152" s="5">
        <f>SUMIFS('Storage Energy'!M:M,'Storage Energy'!$A:$A,Summary_CDP,'Storage Energy'!$B:$B,IF($B$145="NEM","*",$B$145),'Storage Energy'!$C:$C,$H152)</f>
        <v>5.6451694146999998</v>
      </c>
      <c r="S152" s="5">
        <f>SUMIFS('Storage Energy'!N:N,'Storage Energy'!$A:$A,Summary_CDP,'Storage Energy'!$B:$B,IF($B$145="NEM","*",$B$145),'Storage Energy'!$C:$C,$H152)</f>
        <v>7.2915706690599995</v>
      </c>
      <c r="T152" s="5">
        <f>SUMIFS('Storage Energy'!O:O,'Storage Energy'!$A:$A,Summary_CDP,'Storage Energy'!$B:$B,IF($B$145="NEM","*",$B$145),'Storage Energy'!$C:$C,$H152)</f>
        <v>9.2113081304999991</v>
      </c>
      <c r="U152" s="5">
        <f>SUMIFS('Storage Energy'!P:P,'Storage Energy'!$A:$A,Summary_CDP,'Storage Energy'!$B:$B,IF($B$145="NEM","*",$B$145),'Storage Energy'!$C:$C,$H152)</f>
        <v>11.377007631449999</v>
      </c>
      <c r="V152" s="5">
        <f>SUMIFS('Storage Energy'!Q:Q,'Storage Energy'!$A:$A,Summary_CDP,'Storage Energy'!$B:$B,IF($B$145="NEM","*",$B$145),'Storage Energy'!$C:$C,$H152)</f>
        <v>13.770544324425</v>
      </c>
      <c r="W152" s="5">
        <f>SUMIFS('Storage Energy'!R:R,'Storage Energy'!$A:$A,Summary_CDP,'Storage Energy'!$B:$B,IF($B$145="NEM","*",$B$145),'Storage Energy'!$C:$C,$H152)</f>
        <v>16.425282688844998</v>
      </c>
      <c r="X152" s="5">
        <f>SUMIFS('Storage Energy'!S:S,'Storage Energy'!$A:$A,Summary_CDP,'Storage Energy'!$B:$B,IF($B$145="NEM","*",$B$145),'Storage Energy'!$C:$C,$H152)</f>
        <v>19.319815682290002</v>
      </c>
      <c r="Y152" s="5">
        <f>SUMIFS('Storage Energy'!T:T,'Storage Energy'!$A:$A,Summary_CDP,'Storage Energy'!$B:$B,IF($B$145="NEM","*",$B$145),'Storage Energy'!$C:$C,$H152)</f>
        <v>22.313438769409998</v>
      </c>
      <c r="Z152" s="5">
        <f>SUMIFS('Storage Energy'!U:U,'Storage Energy'!$A:$A,Summary_CDP,'Storage Energy'!$B:$B,IF($B$145="NEM","*",$B$145),'Storage Energy'!$C:$C,$H152)</f>
        <v>25.443627960665001</v>
      </c>
      <c r="AA152" s="5">
        <f>SUMIFS('Storage Energy'!V:V,'Storage Energy'!$A:$A,Summary_CDP,'Storage Energy'!$B:$B,IF($B$145="NEM","*",$B$145),'Storage Energy'!$C:$C,$H152)</f>
        <v>28.781200360174996</v>
      </c>
      <c r="AB152" s="5">
        <f>SUMIFS('Storage Energy'!W:W,'Storage Energy'!$A:$A,Summary_CDP,'Storage Energy'!$B:$B,IF($B$145="NEM","*",$B$145),'Storage Energy'!$C:$C,$H152)</f>
        <v>32.302303717225001</v>
      </c>
      <c r="AC152" s="5">
        <f>SUMIFS('Storage Energy'!X:X,'Storage Energy'!$A:$A,Summary_CDP,'Storage Energy'!$B:$B,IF($B$145="NEM","*",$B$145),'Storage Energy'!$C:$C,$H152)</f>
        <v>35.969585035445</v>
      </c>
      <c r="AD152" s="5">
        <f>SUMIFS('Storage Energy'!Y:Y,'Storage Energy'!$A:$A,Summary_CDP,'Storage Energy'!$B:$B,IF($B$145="NEM","*",$B$145),'Storage Energy'!$C:$C,$H152)</f>
        <v>39.766295303684998</v>
      </c>
      <c r="AE152" s="5">
        <f>SUMIFS('Storage Energy'!Z:Z,'Storage Energy'!$A:$A,Summary_CDP,'Storage Energy'!$B:$B,IF($B$145="NEM","*",$B$145),'Storage Energy'!$C:$C,$H152)</f>
        <v>43.731530854304999</v>
      </c>
      <c r="AF152" s="5">
        <f>SUMIFS('Storage Energy'!AA:AA,'Storage Energy'!$A:$A,Summary_CDP,'Storage Energy'!$B:$B,IF($B$145="NEM","*",$B$145),'Storage Energy'!$C:$C,$H152)</f>
        <v>47.862309182899992</v>
      </c>
      <c r="AG152" s="5">
        <f>SUMIFS('Storage Energy'!AB:AB,'Storage Energy'!$A:$A,Summary_CDP,'Storage Energy'!$B:$B,IF($B$145="NEM","*",$B$145),'Storage Energy'!$C:$C,$H152)</f>
        <v>52.206474908434998</v>
      </c>
      <c r="AH152" s="5">
        <f>SUMIFS('Storage Energy'!AC:AC,'Storage Energy'!$A:$A,Summary_CDP,'Storage Energy'!$B:$B,IF($B$145="NEM","*",$B$145),'Storage Energy'!$C:$C,$H152)</f>
        <v>56.728880975640003</v>
      </c>
      <c r="AI152" s="5">
        <f>SUMIFS('Storage Energy'!AD:AD,'Storage Energy'!$A:$A,Summary_CDP,'Storage Energy'!$B:$B,IF($B$145="NEM","*",$B$145),'Storage Energy'!$C:$C,$H152)</f>
        <v>61.483961357209999</v>
      </c>
      <c r="AJ152" s="5">
        <f>SUMIFS('Storage Energy'!AE:AE,'Storage Energy'!$A:$A,Summary_CDP,'Storage Energy'!$B:$B,IF($B$145="NEM","*",$B$145),'Storage Energy'!$C:$C,$H152)</f>
        <v>62.503244951634997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1.950866</v>
      </c>
      <c r="J153" s="5">
        <f>SUMIFS('Storage Energy'!E:E,'Storage Energy'!$A:$A,Summary_CDP,'Storage Energy'!$B:$B,IF($B$145="NEM","*",$B$145),'Storage Energy'!$C:$C,$H153)</f>
        <v>2.5959245000000002</v>
      </c>
      <c r="K153" s="5">
        <f>SUMIFS('Storage Energy'!F:F,'Storage Energy'!$A:$A,Summary_CDP,'Storage Energy'!$B:$B,IF($B$145="NEM","*",$B$145),'Storage Energy'!$C:$C,$H153)</f>
        <v>3.2614520000000002</v>
      </c>
      <c r="L153" s="5">
        <f>SUMIFS('Storage Energy'!G:G,'Storage Energy'!$A:$A,Summary_CDP,'Storage Energy'!$B:$B,IF($B$145="NEM","*",$B$145),'Storage Energy'!$C:$C,$H153)</f>
        <v>4.1529784999999997</v>
      </c>
      <c r="M153" s="5">
        <f>SUMIFS('Storage Energy'!H:H,'Storage Energy'!$A:$A,Summary_CDP,'Storage Energy'!$B:$B,IF($B$145="NEM","*",$B$145),'Storage Energy'!$C:$C,$H153)</f>
        <v>5.0642424999999998</v>
      </c>
      <c r="N153" s="5">
        <f>SUMIFS('Storage Energy'!I:I,'Storage Energy'!$A:$A,Summary_CDP,'Storage Energy'!$B:$B,IF($B$145="NEM","*",$B$145),'Storage Energy'!$C:$C,$H153)</f>
        <v>5.7994009999999996</v>
      </c>
      <c r="O153" s="5">
        <f>SUMIFS('Storage Energy'!J:J,'Storage Energy'!$A:$A,Summary_CDP,'Storage Energy'!$B:$B,IF($B$145="NEM","*",$B$145),'Storage Energy'!$C:$C,$H153)</f>
        <v>6.7618219999999996</v>
      </c>
      <c r="P153" s="5">
        <f>SUMIFS('Storage Energy'!K:K,'Storage Energy'!$A:$A,Summary_CDP,'Storage Energy'!$B:$B,IF($B$145="NEM","*",$B$145),'Storage Energy'!$C:$C,$H153)</f>
        <v>7.6360015000000008</v>
      </c>
      <c r="Q153" s="5">
        <f>SUMIFS('Storage Energy'!L:L,'Storage Energy'!$A:$A,Summary_CDP,'Storage Energy'!$B:$B,IF($B$145="NEM","*",$B$145),'Storage Energy'!$C:$C,$H153)</f>
        <v>9.0972460000000019</v>
      </c>
      <c r="R153" s="5">
        <f>SUMIFS('Storage Energy'!M:M,'Storage Energy'!$A:$A,Summary_CDP,'Storage Energy'!$B:$B,IF($B$145="NEM","*",$B$145),'Storage Energy'!$C:$C,$H153)</f>
        <v>10.6076105</v>
      </c>
      <c r="S153" s="5">
        <f>SUMIFS('Storage Energy'!N:N,'Storage Energy'!$A:$A,Summary_CDP,'Storage Energy'!$B:$B,IF($B$145="NEM","*",$B$145),'Storage Energy'!$C:$C,$H153)</f>
        <v>12.124183499999999</v>
      </c>
      <c r="T153" s="5">
        <f>SUMIFS('Storage Energy'!O:O,'Storage Energy'!$A:$A,Summary_CDP,'Storage Energy'!$B:$B,IF($B$145="NEM","*",$B$145),'Storage Energy'!$C:$C,$H153)</f>
        <v>13.686627999999999</v>
      </c>
      <c r="U153" s="5">
        <f>SUMIFS('Storage Energy'!P:P,'Storage Energy'!$A:$A,Summary_CDP,'Storage Energy'!$B:$B,IF($B$145="NEM","*",$B$145),'Storage Energy'!$C:$C,$H153)</f>
        <v>15.108886500000001</v>
      </c>
      <c r="V153" s="5">
        <f>SUMIFS('Storage Energy'!Q:Q,'Storage Energy'!$A:$A,Summary_CDP,'Storage Energy'!$B:$B,IF($B$145="NEM","*",$B$145),'Storage Energy'!$C:$C,$H153)</f>
        <v>16.489743500000003</v>
      </c>
      <c r="W153" s="5">
        <f>SUMIFS('Storage Energy'!R:R,'Storage Energy'!$A:$A,Summary_CDP,'Storage Energy'!$B:$B,IF($B$145="NEM","*",$B$145),'Storage Energy'!$C:$C,$H153)</f>
        <v>17.820232000000001</v>
      </c>
      <c r="X153" s="5">
        <f>SUMIFS('Storage Energy'!S:S,'Storage Energy'!$A:$A,Summary_CDP,'Storage Energy'!$B:$B,IF($B$145="NEM","*",$B$145),'Storage Energy'!$C:$C,$H153)</f>
        <v>18.971186000000003</v>
      </c>
      <c r="Y153" s="5">
        <f>SUMIFS('Storage Energy'!T:T,'Storage Energy'!$A:$A,Summary_CDP,'Storage Energy'!$B:$B,IF($B$145="NEM","*",$B$145),'Storage Energy'!$C:$C,$H153)</f>
        <v>19.757908</v>
      </c>
      <c r="Z153" s="5">
        <f>SUMIFS('Storage Energy'!U:U,'Storage Energy'!$A:$A,Summary_CDP,'Storage Energy'!$B:$B,IF($B$145="NEM","*",$B$145),'Storage Energy'!$C:$C,$H153)</f>
        <v>20.347025000000002</v>
      </c>
      <c r="AA153" s="5">
        <f>SUMIFS('Storage Energy'!V:V,'Storage Energy'!$A:$A,Summary_CDP,'Storage Energy'!$B:$B,IF($B$145="NEM","*",$B$145),'Storage Energy'!$C:$C,$H153)</f>
        <v>21.029235</v>
      </c>
      <c r="AB153" s="5">
        <f>SUMIFS('Storage Energy'!W:W,'Storage Energy'!$A:$A,Summary_CDP,'Storage Energy'!$B:$B,IF($B$145="NEM","*",$B$145),'Storage Energy'!$C:$C,$H153)</f>
        <v>21.584171999999999</v>
      </c>
      <c r="AC153" s="5">
        <f>SUMIFS('Storage Energy'!X:X,'Storage Energy'!$A:$A,Summary_CDP,'Storage Energy'!$B:$B,IF($B$145="NEM","*",$B$145),'Storage Energy'!$C:$C,$H153)</f>
        <v>21.871519499999994</v>
      </c>
      <c r="AD153" s="5">
        <f>SUMIFS('Storage Energy'!Y:Y,'Storage Energy'!$A:$A,Summary_CDP,'Storage Energy'!$B:$B,IF($B$145="NEM","*",$B$145),'Storage Energy'!$C:$C,$H153)</f>
        <v>22.105868000000001</v>
      </c>
      <c r="AE153" s="5">
        <f>SUMIFS('Storage Energy'!Z:Z,'Storage Energy'!$A:$A,Summary_CDP,'Storage Energy'!$B:$B,IF($B$145="NEM","*",$B$145),'Storage Energy'!$C:$C,$H153)</f>
        <v>22.200578</v>
      </c>
      <c r="AF153" s="5">
        <f>SUMIFS('Storage Energy'!AA:AA,'Storage Energy'!$A:$A,Summary_CDP,'Storage Energy'!$B:$B,IF($B$145="NEM","*",$B$145),'Storage Energy'!$C:$C,$H153)</f>
        <v>22.200913999999997</v>
      </c>
      <c r="AG153" s="5">
        <f>SUMIFS('Storage Energy'!AB:AB,'Storage Energy'!$A:$A,Summary_CDP,'Storage Energy'!$B:$B,IF($B$145="NEM","*",$B$145),'Storage Energy'!$C:$C,$H153)</f>
        <v>22.096667999999998</v>
      </c>
      <c r="AH153" s="5">
        <f>SUMIFS('Storage Energy'!AC:AC,'Storage Energy'!$A:$A,Summary_CDP,'Storage Energy'!$B:$B,IF($B$145="NEM","*",$B$145),'Storage Energy'!$C:$C,$H153)</f>
        <v>21.956172499999997</v>
      </c>
      <c r="AI153" s="5">
        <f>SUMIFS('Storage Energy'!AD:AD,'Storage Energy'!$A:$A,Summary_CDP,'Storage Energy'!$B:$B,IF($B$145="NEM","*",$B$145),'Storage Energy'!$C:$C,$H153)</f>
        <v>21.755853999999999</v>
      </c>
      <c r="AJ153" s="5">
        <f>SUMIFS('Storage Energy'!AE:AE,'Storage Energy'!$A:$A,Summary_CDP,'Storage Energy'!$B:$B,IF($B$145="NEM","*",$B$145),'Storage Energy'!$C:$C,$H153)</f>
        <v>21.755853999999999</v>
      </c>
    </row>
    <row r="161" spans="1:36" s="51" customFormat="1" ht="24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9.7999999999999993E-7</v>
      </c>
      <c r="K167" s="5">
        <f>SUMIFS('Dispatchable Built'!F:F,'Dispatchable Built'!$A:$A,Summary_CDP,'Dispatchable Built'!$B:$B,IF($B$162="NEM","*",$B$162),'Dispatchable Built'!$C:$C,$H167)</f>
        <v>9.7999999999999993E-7</v>
      </c>
      <c r="L167" s="5">
        <f>SUMIFS('Dispatchable Built'!G:G,'Dispatchable Built'!$A:$A,Summary_CDP,'Dispatchable Built'!$B:$B,IF($B$162="NEM","*",$B$162),'Dispatchable Built'!$C:$C,$H167)</f>
        <v>1.4699999999999999E-6</v>
      </c>
      <c r="M167" s="5">
        <f>SUMIFS('Dispatchable Built'!H:H,'Dispatchable Built'!$A:$A,Summary_CDP,'Dispatchable Built'!$B:$B,IF($B$162="NEM","*",$B$162),'Dispatchable Built'!$C:$C,$H167)</f>
        <v>1.4699999999999999E-6</v>
      </c>
      <c r="N167" s="5">
        <f>SUMIFS('Dispatchable Built'!I:I,'Dispatchable Built'!$A:$A,Summary_CDP,'Dispatchable Built'!$B:$B,IF($B$162="NEM","*",$B$162),'Dispatchable Built'!$C:$C,$H167)</f>
        <v>7.2599999999999999E-6</v>
      </c>
      <c r="O167" s="5">
        <f>SUMIFS('Dispatchable Built'!J:J,'Dispatchable Built'!$A:$A,Summary_CDP,'Dispatchable Built'!$B:$B,IF($B$162="NEM","*",$B$162),'Dispatchable Built'!$C:$C,$H167)</f>
        <v>7.2599999999999999E-6</v>
      </c>
      <c r="P167" s="5">
        <f>SUMIFS('Dispatchable Built'!K:K,'Dispatchable Built'!$A:$A,Summary_CDP,'Dispatchable Built'!$B:$B,IF($B$162="NEM","*",$B$162),'Dispatchable Built'!$C:$C,$H167)</f>
        <v>181.09890443</v>
      </c>
      <c r="Q167" s="5">
        <f>SUMIFS('Dispatchable Built'!L:L,'Dispatchable Built'!$A:$A,Summary_CDP,'Dispatchable Built'!$B:$B,IF($B$162="NEM","*",$B$162),'Dispatchable Built'!$C:$C,$H167)</f>
        <v>181.09890443</v>
      </c>
      <c r="R167" s="5">
        <f>SUMIFS('Dispatchable Built'!M:M,'Dispatchable Built'!$A:$A,Summary_CDP,'Dispatchable Built'!$B:$B,IF($B$162="NEM","*",$B$162),'Dispatchable Built'!$C:$C,$H167)</f>
        <v>181.09890443</v>
      </c>
      <c r="S167" s="5">
        <f>SUMIFS('Dispatchable Built'!N:N,'Dispatchable Built'!$A:$A,Summary_CDP,'Dispatchable Built'!$B:$B,IF($B$162="NEM","*",$B$162),'Dispatchable Built'!$C:$C,$H167)</f>
        <v>181.09890708</v>
      </c>
      <c r="T167" s="5">
        <f>SUMIFS('Dispatchable Built'!O:O,'Dispatchable Built'!$A:$A,Summary_CDP,'Dispatchable Built'!$B:$B,IF($B$162="NEM","*",$B$162),'Dispatchable Built'!$C:$C,$H167)</f>
        <v>181.09890708</v>
      </c>
      <c r="U167" s="5">
        <f>SUMIFS('Dispatchable Built'!P:P,'Dispatchable Built'!$A:$A,Summary_CDP,'Dispatchable Built'!$B:$B,IF($B$162="NEM","*",$B$162),'Dispatchable Built'!$C:$C,$H167)</f>
        <v>195.54368077999999</v>
      </c>
      <c r="V167" s="5">
        <f>SUMIFS('Dispatchable Built'!Q:Q,'Dispatchable Built'!$A:$A,Summary_CDP,'Dispatchable Built'!$B:$B,IF($B$162="NEM","*",$B$162),'Dispatchable Built'!$C:$C,$H167)</f>
        <v>470.19736312999999</v>
      </c>
      <c r="W167" s="5">
        <f>SUMIFS('Dispatchable Built'!R:R,'Dispatchable Built'!$A:$A,Summary_CDP,'Dispatchable Built'!$B:$B,IF($B$162="NEM","*",$B$162),'Dispatchable Built'!$C:$C,$H167)</f>
        <v>517.37707008000007</v>
      </c>
      <c r="X167" s="5">
        <f>SUMIFS('Dispatchable Built'!S:S,'Dispatchable Built'!$A:$A,Summary_CDP,'Dispatchable Built'!$B:$B,IF($B$162="NEM","*",$B$162),'Dispatchable Built'!$C:$C,$H167)</f>
        <v>517.37707008000007</v>
      </c>
      <c r="Y167" s="5">
        <f>SUMIFS('Dispatchable Built'!T:T,'Dispatchable Built'!$A:$A,Summary_CDP,'Dispatchable Built'!$B:$B,IF($B$162="NEM","*",$B$162),'Dispatchable Built'!$C:$C,$H167)</f>
        <v>724.44360345000007</v>
      </c>
      <c r="Z167" s="5">
        <f>SUMIFS('Dispatchable Built'!U:U,'Dispatchable Built'!$A:$A,Summary_CDP,'Dispatchable Built'!$B:$B,IF($B$162="NEM","*",$B$162),'Dispatchable Built'!$C:$C,$H167)</f>
        <v>943.35664569000005</v>
      </c>
      <c r="AA167" s="5">
        <f>SUMIFS('Dispatchable Built'!V:V,'Dispatchable Built'!$A:$A,Summary_CDP,'Dispatchable Built'!$B:$B,IF($B$162="NEM","*",$B$162),'Dispatchable Built'!$C:$C,$H167)</f>
        <v>943.35664569000005</v>
      </c>
      <c r="AB167" s="5">
        <f>SUMIFS('Dispatchable Built'!W:W,'Dispatchable Built'!$A:$A,Summary_CDP,'Dispatchable Built'!$B:$B,IF($B$162="NEM","*",$B$162),'Dispatchable Built'!$C:$C,$H167)</f>
        <v>2077.0859307999999</v>
      </c>
      <c r="AC167" s="5">
        <f>SUMIFS('Dispatchable Built'!X:X,'Dispatchable Built'!$A:$A,Summary_CDP,'Dispatchable Built'!$B:$B,IF($B$162="NEM","*",$B$162),'Dispatchable Built'!$C:$C,$H167)</f>
        <v>6365.2909984200005</v>
      </c>
      <c r="AD167" s="5">
        <f>SUMIFS('Dispatchable Built'!Y:Y,'Dispatchable Built'!$A:$A,Summary_CDP,'Dispatchable Built'!$B:$B,IF($B$162="NEM","*",$B$162),'Dispatchable Built'!$C:$C,$H167)</f>
        <v>6365.2910037200008</v>
      </c>
      <c r="AE167" s="5">
        <f>SUMIFS('Dispatchable Built'!Z:Z,'Dispatchable Built'!$A:$A,Summary_CDP,'Dispatchable Built'!$B:$B,IF($B$162="NEM","*",$B$162),'Dispatchable Built'!$C:$C,$H167)</f>
        <v>6841.3886934400016</v>
      </c>
      <c r="AF167" s="5">
        <f>SUMIFS('Dispatchable Built'!AA:AA,'Dispatchable Built'!$A:$A,Summary_CDP,'Dispatchable Built'!$B:$B,IF($B$162="NEM","*",$B$162),'Dispatchable Built'!$C:$C,$H167)</f>
        <v>6841.3887325000005</v>
      </c>
      <c r="AG167" s="5">
        <f>SUMIFS('Dispatchable Built'!AB:AB,'Dispatchable Built'!$A:$A,Summary_CDP,'Dispatchable Built'!$B:$B,IF($B$162="NEM","*",$B$162),'Dispatchable Built'!$C:$C,$H167)</f>
        <v>9058.1086354600011</v>
      </c>
      <c r="AH167" s="5">
        <f>SUMIFS('Dispatchable Built'!AC:AC,'Dispatchable Built'!$A:$A,Summary_CDP,'Dispatchable Built'!$B:$B,IF($B$162="NEM","*",$B$162),'Dispatchable Built'!$C:$C,$H167)</f>
        <v>9058.1086407600033</v>
      </c>
      <c r="AI167" s="5">
        <f>SUMIFS('Dispatchable Built'!AD:AD,'Dispatchable Built'!$A:$A,Summary_CDP,'Dispatchable Built'!$B:$B,IF($B$162="NEM","*",$B$162),'Dispatchable Built'!$C:$C,$H167)</f>
        <v>10614.80769646</v>
      </c>
      <c r="AJ167" s="5">
        <f>SUMIFS('Dispatchable Built'!AE:AE,'Dispatchable Built'!$A:$A,Summary_CDP,'Dispatchable Built'!$B:$B,IF($B$162="NEM","*",$B$162),'Dispatchable Built'!$C:$C,$H167)</f>
        <v>13134.065081060002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390.00000000000006</v>
      </c>
      <c r="N169" s="5">
        <f>SUMIFS('Dispatchable Built'!I:I,'Dispatchable Built'!$A:$A,Summary_CDP,'Dispatchable Built'!$B:$B,IF($B$162="NEM","*",$B$162),'Dispatchable Built'!$C:$C,$H169)</f>
        <v>390.00000000000006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6.6660000000000002E-5</v>
      </c>
      <c r="O171" s="5">
        <f>SUMIFS('Dispatchable Built'!J:J,'Dispatchable Built'!$A:$A,Summary_CDP,'Dispatchable Built'!$B:$B,IF($B$162="NEM","*",$B$162),'Dispatchable Built'!$C:$C,$H171)</f>
        <v>7.2449999999999999E-5</v>
      </c>
      <c r="P171" s="5">
        <f>SUMIFS('Dispatchable Built'!K:K,'Dispatchable Built'!$A:$A,Summary_CDP,'Dispatchable Built'!$B:$B,IF($B$162="NEM","*",$B$162),'Dispatchable Built'!$C:$C,$H171)</f>
        <v>2.6476999999999995E-4</v>
      </c>
      <c r="Q171" s="5">
        <f>SUMIFS('Dispatchable Built'!L:L,'Dispatchable Built'!$A:$A,Summary_CDP,'Dispatchable Built'!$B:$B,IF($B$162="NEM","*",$B$162),'Dispatchable Built'!$C:$C,$H171)</f>
        <v>2.7357E-4</v>
      </c>
      <c r="R171" s="5">
        <f>SUMIFS('Dispatchable Built'!M:M,'Dispatchable Built'!$A:$A,Summary_CDP,'Dispatchable Built'!$B:$B,IF($B$162="NEM","*",$B$162),'Dispatchable Built'!$C:$C,$H171)</f>
        <v>2.7375000000000001E-4</v>
      </c>
      <c r="S171" s="5">
        <f>SUMIFS('Dispatchable Built'!N:N,'Dispatchable Built'!$A:$A,Summary_CDP,'Dispatchable Built'!$B:$B,IF($B$162="NEM","*",$B$162),'Dispatchable Built'!$C:$C,$H171)</f>
        <v>2.9179999999999999E-4</v>
      </c>
      <c r="T171" s="5">
        <f>SUMIFS('Dispatchable Built'!O:O,'Dispatchable Built'!$A:$A,Summary_CDP,'Dispatchable Built'!$B:$B,IF($B$162="NEM","*",$B$162),'Dispatchable Built'!$C:$C,$H171)</f>
        <v>37.238046560000001</v>
      </c>
      <c r="U171" s="5">
        <f>SUMIFS('Dispatchable Built'!P:P,'Dispatchable Built'!$A:$A,Summary_CDP,'Dispatchable Built'!$B:$B,IF($B$162="NEM","*",$B$162),'Dispatchable Built'!$C:$C,$H171)</f>
        <v>715.32615742999997</v>
      </c>
      <c r="V171" s="5">
        <f>SUMIFS('Dispatchable Built'!Q:Q,'Dispatchable Built'!$A:$A,Summary_CDP,'Dispatchable Built'!$B:$B,IF($B$162="NEM","*",$B$162),'Dispatchable Built'!$C:$C,$H171)</f>
        <v>979.33130312999992</v>
      </c>
      <c r="W171" s="5">
        <f>SUMIFS('Dispatchable Built'!R:R,'Dispatchable Built'!$A:$A,Summary_CDP,'Dispatchable Built'!$B:$B,IF($B$162="NEM","*",$B$162),'Dispatchable Built'!$C:$C,$H171)</f>
        <v>1389.2746106700001</v>
      </c>
      <c r="X171" s="5">
        <f>SUMIFS('Dispatchable Built'!S:S,'Dispatchable Built'!$A:$A,Summary_CDP,'Dispatchable Built'!$B:$B,IF($B$162="NEM","*",$B$162),'Dispatchable Built'!$C:$C,$H171)</f>
        <v>1389.27461103</v>
      </c>
      <c r="Y171" s="5">
        <f>SUMIFS('Dispatchable Built'!T:T,'Dispatchable Built'!$A:$A,Summary_CDP,'Dispatchable Built'!$B:$B,IF($B$162="NEM","*",$B$162),'Dispatchable Built'!$C:$C,$H171)</f>
        <v>1901.7203140199997</v>
      </c>
      <c r="Z171" s="5">
        <f>SUMIFS('Dispatchable Built'!U:U,'Dispatchable Built'!$A:$A,Summary_CDP,'Dispatchable Built'!$B:$B,IF($B$162="NEM","*",$B$162),'Dispatchable Built'!$C:$C,$H171)</f>
        <v>2096.8362583299995</v>
      </c>
      <c r="AA171" s="5">
        <f>SUMIFS('Dispatchable Built'!V:V,'Dispatchable Built'!$A:$A,Summary_CDP,'Dispatchable Built'!$B:$B,IF($B$162="NEM","*",$B$162),'Dispatchable Built'!$C:$C,$H171)</f>
        <v>2096.8362583299995</v>
      </c>
      <c r="AB171" s="5">
        <f>SUMIFS('Dispatchable Built'!W:W,'Dispatchable Built'!$A:$A,Summary_CDP,'Dispatchable Built'!$B:$B,IF($B$162="NEM","*",$B$162),'Dispatchable Built'!$C:$C,$H171)</f>
        <v>2213.8248638499999</v>
      </c>
      <c r="AC171" s="5">
        <f>SUMIFS('Dispatchable Built'!X:X,'Dispatchable Built'!$A:$A,Summary_CDP,'Dispatchable Built'!$B:$B,IF($B$162="NEM","*",$B$162),'Dispatchable Built'!$C:$C,$H171)</f>
        <v>2488.39927184</v>
      </c>
      <c r="AD171" s="5">
        <f>SUMIFS('Dispatchable Built'!Y:Y,'Dispatchable Built'!$A:$A,Summary_CDP,'Dispatchable Built'!$B:$B,IF($B$162="NEM","*",$B$162),'Dispatchable Built'!$C:$C,$H171)</f>
        <v>2488.3993227199999</v>
      </c>
      <c r="AE171" s="5">
        <f>SUMIFS('Dispatchable Built'!Z:Z,'Dispatchable Built'!$A:$A,Summary_CDP,'Dispatchable Built'!$B:$B,IF($B$162="NEM","*",$B$162),'Dispatchable Built'!$C:$C,$H171)</f>
        <v>3231.7766707599994</v>
      </c>
      <c r="AF171" s="5">
        <f>SUMIFS('Dispatchable Built'!AA:AA,'Dispatchable Built'!$A:$A,Summary_CDP,'Dispatchable Built'!$B:$B,IF($B$162="NEM","*",$B$162),'Dispatchable Built'!$C:$C,$H171)</f>
        <v>4012.6433817799998</v>
      </c>
      <c r="AG171" s="5">
        <f>SUMIFS('Dispatchable Built'!AB:AB,'Dispatchable Built'!$A:$A,Summary_CDP,'Dispatchable Built'!$B:$B,IF($B$162="NEM","*",$B$162),'Dispatchable Built'!$C:$C,$H171)</f>
        <v>5481.3488883200016</v>
      </c>
      <c r="AH171" s="5">
        <f>SUMIFS('Dispatchable Built'!AC:AC,'Dispatchable Built'!$A:$A,Summary_CDP,'Dispatchable Built'!$B:$B,IF($B$162="NEM","*",$B$162),'Dispatchable Built'!$C:$C,$H171)</f>
        <v>5602.7057800600014</v>
      </c>
      <c r="AI171" s="5">
        <f>SUMIFS('Dispatchable Built'!AD:AD,'Dispatchable Built'!$A:$A,Summary_CDP,'Dispatchable Built'!$B:$B,IF($B$162="NEM","*",$B$162),'Dispatchable Built'!$C:$C,$H171)</f>
        <v>5735.5970683599999</v>
      </c>
      <c r="AJ171" s="5">
        <f>SUMIFS('Dispatchable Built'!AE:AE,'Dispatchable Built'!$A:$A,Summary_CDP,'Dispatchable Built'!$B:$B,IF($B$162="NEM","*",$B$162),'Dispatchable Built'!$C:$C,$H171)</f>
        <v>6056.7994754800011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4.7460000000000003E-5</v>
      </c>
      <c r="J172" s="5">
        <f>SUMIFS('Dispatchable Built'!E:E,'Dispatchable Built'!$A:$A,Summary_CDP,'Dispatchable Built'!$B:$B,IF($B$162="NEM","*",$B$162),'Dispatchable Built'!$C:$C,$H172)</f>
        <v>5.2030000000000002E-5</v>
      </c>
      <c r="K172" s="5">
        <f>SUMIFS('Dispatchable Built'!F:F,'Dispatchable Built'!$A:$A,Summary_CDP,'Dispatchable Built'!$B:$B,IF($B$162="NEM","*",$B$162),'Dispatchable Built'!$C:$C,$H172)</f>
        <v>850.0025498199999</v>
      </c>
      <c r="L172" s="5">
        <f>SUMIFS('Dispatchable Built'!G:G,'Dispatchable Built'!$A:$A,Summary_CDP,'Dispatchable Built'!$B:$B,IF($B$162="NEM","*",$B$162),'Dispatchable Built'!$C:$C,$H172)</f>
        <v>850.00255857000002</v>
      </c>
      <c r="M172" s="5">
        <f>SUMIFS('Dispatchable Built'!H:H,'Dispatchable Built'!$A:$A,Summary_CDP,'Dispatchable Built'!$B:$B,IF($B$162="NEM","*",$B$162),'Dispatchable Built'!$C:$C,$H172)</f>
        <v>1774.9760130300001</v>
      </c>
      <c r="N172" s="5">
        <f>SUMIFS('Dispatchable Built'!I:I,'Dispatchable Built'!$A:$A,Summary_CDP,'Dispatchable Built'!$B:$B,IF($B$162="NEM","*",$B$162),'Dispatchable Built'!$C:$C,$H172)</f>
        <v>2250.0168219299999</v>
      </c>
      <c r="O172" s="5">
        <f>SUMIFS('Dispatchable Built'!J:J,'Dispatchable Built'!$A:$A,Summary_CDP,'Dispatchable Built'!$B:$B,IF($B$162="NEM","*",$B$162),'Dispatchable Built'!$C:$C,$H172)</f>
        <v>2250.0168285300001</v>
      </c>
      <c r="P172" s="5">
        <f>SUMIFS('Dispatchable Built'!K:K,'Dispatchable Built'!$A:$A,Summary_CDP,'Dispatchable Built'!$B:$B,IF($B$162="NEM","*",$B$162),'Dispatchable Built'!$C:$C,$H172)</f>
        <v>2250.0169761400002</v>
      </c>
      <c r="Q172" s="5">
        <f>SUMIFS('Dispatchable Built'!L:L,'Dispatchable Built'!$A:$A,Summary_CDP,'Dispatchable Built'!$B:$B,IF($B$162="NEM","*",$B$162),'Dispatchable Built'!$C:$C,$H172)</f>
        <v>2250.0169853299999</v>
      </c>
      <c r="R172" s="5">
        <f>SUMIFS('Dispatchable Built'!M:M,'Dispatchable Built'!$A:$A,Summary_CDP,'Dispatchable Built'!$B:$B,IF($B$162="NEM","*",$B$162),'Dispatchable Built'!$C:$C,$H172)</f>
        <v>2250.0169983100004</v>
      </c>
      <c r="S172" s="5">
        <f>SUMIFS('Dispatchable Built'!N:N,'Dispatchable Built'!$A:$A,Summary_CDP,'Dispatchable Built'!$B:$B,IF($B$162="NEM","*",$B$162),'Dispatchable Built'!$C:$C,$H172)</f>
        <v>2357.50052684</v>
      </c>
      <c r="T172" s="5">
        <f>SUMIFS('Dispatchable Built'!O:O,'Dispatchable Built'!$A:$A,Summary_CDP,'Dispatchable Built'!$B:$B,IF($B$162="NEM","*",$B$162),'Dispatchable Built'!$C:$C,$H172)</f>
        <v>2357.5005512000002</v>
      </c>
      <c r="U172" s="5">
        <f>SUMIFS('Dispatchable Built'!P:P,'Dispatchable Built'!$A:$A,Summary_CDP,'Dispatchable Built'!$B:$B,IF($B$162="NEM","*",$B$162),'Dispatchable Built'!$C:$C,$H172)</f>
        <v>3338.0556466899998</v>
      </c>
      <c r="V172" s="5">
        <f>SUMIFS('Dispatchable Built'!Q:Q,'Dispatchable Built'!$A:$A,Summary_CDP,'Dispatchable Built'!$B:$B,IF($B$162="NEM","*",$B$162),'Dispatchable Built'!$C:$C,$H172)</f>
        <v>3338.0557042600008</v>
      </c>
      <c r="W172" s="5">
        <f>SUMIFS('Dispatchable Built'!R:R,'Dispatchable Built'!$A:$A,Summary_CDP,'Dispatchable Built'!$B:$B,IF($B$162="NEM","*",$B$162),'Dispatchable Built'!$C:$C,$H172)</f>
        <v>4855.9449433299997</v>
      </c>
      <c r="X172" s="5">
        <f>SUMIFS('Dispatchable Built'!S:S,'Dispatchable Built'!$A:$A,Summary_CDP,'Dispatchable Built'!$B:$B,IF($B$162="NEM","*",$B$162),'Dispatchable Built'!$C:$C,$H172)</f>
        <v>4855.9449433399996</v>
      </c>
      <c r="Y172" s="5">
        <f>SUMIFS('Dispatchable Built'!T:T,'Dispatchable Built'!$A:$A,Summary_CDP,'Dispatchable Built'!$B:$B,IF($B$162="NEM","*",$B$162),'Dispatchable Built'!$C:$C,$H172)</f>
        <v>5856.3278036999982</v>
      </c>
      <c r="Z172" s="5">
        <f>SUMIFS('Dispatchable Built'!U:U,'Dispatchable Built'!$A:$A,Summary_CDP,'Dispatchable Built'!$B:$B,IF($B$162="NEM","*",$B$162),'Dispatchable Built'!$C:$C,$H172)</f>
        <v>5968.8764408699999</v>
      </c>
      <c r="AA172" s="5">
        <f>SUMIFS('Dispatchable Built'!V:V,'Dispatchable Built'!$A:$A,Summary_CDP,'Dispatchable Built'!$B:$B,IF($B$162="NEM","*",$B$162),'Dispatchable Built'!$C:$C,$H172)</f>
        <v>5968.8764408699999</v>
      </c>
      <c r="AB172" s="5">
        <f>SUMIFS('Dispatchable Built'!W:W,'Dispatchable Built'!$A:$A,Summary_CDP,'Dispatchable Built'!$B:$B,IF($B$162="NEM","*",$B$162),'Dispatchable Built'!$C:$C,$H172)</f>
        <v>5968.8764408699999</v>
      </c>
      <c r="AC172" s="5">
        <f>SUMIFS('Dispatchable Built'!X:X,'Dispatchable Built'!$A:$A,Summary_CDP,'Dispatchable Built'!$B:$B,IF($B$162="NEM","*",$B$162),'Dispatchable Built'!$C:$C,$H172)</f>
        <v>5968.8764408699999</v>
      </c>
      <c r="AD172" s="5">
        <f>SUMIFS('Dispatchable Built'!Y:Y,'Dispatchable Built'!$A:$A,Summary_CDP,'Dispatchable Built'!$B:$B,IF($B$162="NEM","*",$B$162),'Dispatchable Built'!$C:$C,$H172)</f>
        <v>5968.8765179100001</v>
      </c>
      <c r="AE172" s="5">
        <f>SUMIFS('Dispatchable Built'!Z:Z,'Dispatchable Built'!$A:$A,Summary_CDP,'Dispatchable Built'!$B:$B,IF($B$162="NEM","*",$B$162),'Dispatchable Built'!$C:$C,$H172)</f>
        <v>5968.8766925499995</v>
      </c>
      <c r="AF172" s="5">
        <f>SUMIFS('Dispatchable Built'!AA:AA,'Dispatchable Built'!$A:$A,Summary_CDP,'Dispatchable Built'!$B:$B,IF($B$162="NEM","*",$B$162),'Dispatchable Built'!$C:$C,$H172)</f>
        <v>6622.4552806199999</v>
      </c>
      <c r="AG172" s="5">
        <f>SUMIFS('Dispatchable Built'!AB:AB,'Dispatchable Built'!$A:$A,Summary_CDP,'Dispatchable Built'!$B:$B,IF($B$162="NEM","*",$B$162),'Dispatchable Built'!$C:$C,$H172)</f>
        <v>6622.4554559599992</v>
      </c>
      <c r="AH172" s="5">
        <f>SUMIFS('Dispatchable Built'!AC:AC,'Dispatchable Built'!$A:$A,Summary_CDP,'Dispatchable Built'!$B:$B,IF($B$162="NEM","*",$B$162),'Dispatchable Built'!$C:$C,$H172)</f>
        <v>8258.617236439999</v>
      </c>
      <c r="AI172" s="5">
        <f>SUMIFS('Dispatchable Built'!AD:AD,'Dispatchable Built'!$A:$A,Summary_CDP,'Dispatchable Built'!$B:$B,IF($B$162="NEM","*",$B$162),'Dispatchable Built'!$C:$C,$H172)</f>
        <v>10654.09552384</v>
      </c>
      <c r="AJ172" s="5">
        <f>SUMIFS('Dispatchable Built'!AE:AE,'Dispatchable Built'!$A:$A,Summary_CDP,'Dispatchable Built'!$B:$B,IF($B$162="NEM","*",$B$162),'Dispatchable Built'!$C:$C,$H172)</f>
        <v>10654.098792660001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268.00000498999998</v>
      </c>
      <c r="J173" s="5">
        <f>SUMIFS('Dispatchable Built'!E:E,'Dispatchable Built'!$A:$A,Summary_CDP,'Dispatchable Built'!$B:$B,IF($B$162="NEM","*",$B$162),'Dispatchable Built'!$C:$C,$H173)</f>
        <v>268.00000582000001</v>
      </c>
      <c r="K173" s="5">
        <f>SUMIFS('Dispatchable Built'!F:F,'Dispatchable Built'!$A:$A,Summary_CDP,'Dispatchable Built'!$B:$B,IF($B$162="NEM","*",$B$162),'Dispatchable Built'!$C:$C,$H173)</f>
        <v>268.00000661000001</v>
      </c>
      <c r="L173" s="5">
        <f>SUMIFS('Dispatchable Built'!G:G,'Dispatchable Built'!$A:$A,Summary_CDP,'Dispatchable Built'!$B:$B,IF($B$162="NEM","*",$B$162),'Dispatchable Built'!$C:$C,$H173)</f>
        <v>268.00000763000003</v>
      </c>
      <c r="M173" s="5">
        <f>SUMIFS('Dispatchable Built'!H:H,'Dispatchable Built'!$A:$A,Summary_CDP,'Dispatchable Built'!$B:$B,IF($B$162="NEM","*",$B$162),'Dispatchable Built'!$C:$C,$H173)</f>
        <v>269.10000838000002</v>
      </c>
      <c r="N173" s="5">
        <f>SUMIFS('Dispatchable Built'!I:I,'Dispatchable Built'!$A:$A,Summary_CDP,'Dispatchable Built'!$B:$B,IF($B$162="NEM","*",$B$162),'Dispatchable Built'!$C:$C,$H173)</f>
        <v>412.47285880999999</v>
      </c>
      <c r="O173" s="5">
        <f>SUMIFS('Dispatchable Built'!J:J,'Dispatchable Built'!$A:$A,Summary_CDP,'Dispatchable Built'!$B:$B,IF($B$162="NEM","*",$B$162),'Dispatchable Built'!$C:$C,$H173)</f>
        <v>412.47285880999999</v>
      </c>
      <c r="P173" s="5">
        <f>SUMIFS('Dispatchable Built'!K:K,'Dispatchable Built'!$A:$A,Summary_CDP,'Dispatchable Built'!$B:$B,IF($B$162="NEM","*",$B$162),'Dispatchable Built'!$C:$C,$H173)</f>
        <v>922.80360116000008</v>
      </c>
      <c r="Q173" s="5">
        <f>SUMIFS('Dispatchable Built'!L:L,'Dispatchable Built'!$A:$A,Summary_CDP,'Dispatchable Built'!$B:$B,IF($B$162="NEM","*",$B$162),'Dispatchable Built'!$C:$C,$H173)</f>
        <v>922.80360116000008</v>
      </c>
      <c r="R173" s="5">
        <f>SUMIFS('Dispatchable Built'!M:M,'Dispatchable Built'!$A:$A,Summary_CDP,'Dispatchable Built'!$B:$B,IF($B$162="NEM","*",$B$162),'Dispatchable Built'!$C:$C,$H173)</f>
        <v>923.90360116000011</v>
      </c>
      <c r="S173" s="5">
        <f>SUMIFS('Dispatchable Built'!N:N,'Dispatchable Built'!$A:$A,Summary_CDP,'Dispatchable Built'!$B:$B,IF($B$162="NEM","*",$B$162),'Dispatchable Built'!$C:$C,$H173)</f>
        <v>923.90360117</v>
      </c>
      <c r="T173" s="5">
        <f>SUMIFS('Dispatchable Built'!O:O,'Dispatchable Built'!$A:$A,Summary_CDP,'Dispatchable Built'!$B:$B,IF($B$162="NEM","*",$B$162),'Dispatchable Built'!$C:$C,$H173)</f>
        <v>1024.29208414</v>
      </c>
      <c r="U173" s="5">
        <f>SUMIFS('Dispatchable Built'!P:P,'Dispatchable Built'!$A:$A,Summary_CDP,'Dispatchable Built'!$B:$B,IF($B$162="NEM","*",$B$162),'Dispatchable Built'!$C:$C,$H173)</f>
        <v>1024.2920841499999</v>
      </c>
      <c r="V173" s="5">
        <f>SUMIFS('Dispatchable Built'!Q:Q,'Dispatchable Built'!$A:$A,Summary_CDP,'Dispatchable Built'!$B:$B,IF($B$162="NEM","*",$B$162),'Dispatchable Built'!$C:$C,$H173)</f>
        <v>1024.2920841499999</v>
      </c>
      <c r="W173" s="5">
        <f>SUMIFS('Dispatchable Built'!R:R,'Dispatchable Built'!$A:$A,Summary_CDP,'Dispatchable Built'!$B:$B,IF($B$162="NEM","*",$B$162),'Dispatchable Built'!$C:$C,$H173)</f>
        <v>1024.2920841499999</v>
      </c>
      <c r="X173" s="5">
        <f>SUMIFS('Dispatchable Built'!S:S,'Dispatchable Built'!$A:$A,Summary_CDP,'Dispatchable Built'!$B:$B,IF($B$162="NEM","*",$B$162),'Dispatchable Built'!$C:$C,$H173)</f>
        <v>1025.3920841500001</v>
      </c>
      <c r="Y173" s="5">
        <f>SUMIFS('Dispatchable Built'!T:T,'Dispatchable Built'!$A:$A,Summary_CDP,'Dispatchable Built'!$B:$B,IF($B$162="NEM","*",$B$162),'Dispatchable Built'!$C:$C,$H173)</f>
        <v>1025.3920841700001</v>
      </c>
      <c r="Z173" s="5">
        <f>SUMIFS('Dispatchable Built'!U:U,'Dispatchable Built'!$A:$A,Summary_CDP,'Dispatchable Built'!$B:$B,IF($B$162="NEM","*",$B$162),'Dispatchable Built'!$C:$C,$H173)</f>
        <v>1989.2816505400001</v>
      </c>
      <c r="AA173" s="5">
        <f>SUMIFS('Dispatchable Built'!V:V,'Dispatchable Built'!$A:$A,Summary_CDP,'Dispatchable Built'!$B:$B,IF($B$162="NEM","*",$B$162),'Dispatchable Built'!$C:$C,$H173)</f>
        <v>1989.2816505400001</v>
      </c>
      <c r="AB173" s="5">
        <f>SUMIFS('Dispatchable Built'!W:W,'Dispatchable Built'!$A:$A,Summary_CDP,'Dispatchable Built'!$B:$B,IF($B$162="NEM","*",$B$162),'Dispatchable Built'!$C:$C,$H173)</f>
        <v>1989.2816505400001</v>
      </c>
      <c r="AC173" s="5">
        <f>SUMIFS('Dispatchable Built'!X:X,'Dispatchable Built'!$A:$A,Summary_CDP,'Dispatchable Built'!$B:$B,IF($B$162="NEM","*",$B$162),'Dispatchable Built'!$C:$C,$H173)</f>
        <v>1990.38165054</v>
      </c>
      <c r="AD173" s="5">
        <f>SUMIFS('Dispatchable Built'!Y:Y,'Dispatchable Built'!$A:$A,Summary_CDP,'Dispatchable Built'!$B:$B,IF($B$162="NEM","*",$B$162),'Dispatchable Built'!$C:$C,$H173)</f>
        <v>1992.4816505399999</v>
      </c>
      <c r="AE173" s="5">
        <f>SUMIFS('Dispatchable Built'!Z:Z,'Dispatchable Built'!$A:$A,Summary_CDP,'Dispatchable Built'!$B:$B,IF($B$162="NEM","*",$B$162),'Dispatchable Built'!$C:$C,$H173)</f>
        <v>1993.5816505399998</v>
      </c>
      <c r="AF173" s="5">
        <f>SUMIFS('Dispatchable Built'!AA:AA,'Dispatchable Built'!$A:$A,Summary_CDP,'Dispatchable Built'!$B:$B,IF($B$162="NEM","*",$B$162),'Dispatchable Built'!$C:$C,$H173)</f>
        <v>1993.5816505399998</v>
      </c>
      <c r="AG173" s="5">
        <f>SUMIFS('Dispatchable Built'!AB:AB,'Dispatchable Built'!$A:$A,Summary_CDP,'Dispatchable Built'!$B:$B,IF($B$162="NEM","*",$B$162),'Dispatchable Built'!$C:$C,$H173)</f>
        <v>1994.6816505400002</v>
      </c>
      <c r="AH173" s="5">
        <f>SUMIFS('Dispatchable Built'!AC:AC,'Dispatchable Built'!$A:$A,Summary_CDP,'Dispatchable Built'!$B:$B,IF($B$162="NEM","*",$B$162),'Dispatchable Built'!$C:$C,$H173)</f>
        <v>1994.6816505400002</v>
      </c>
      <c r="AI173" s="5">
        <f>SUMIFS('Dispatchable Built'!AD:AD,'Dispatchable Built'!$A:$A,Summary_CDP,'Dispatchable Built'!$B:$B,IF($B$162="NEM","*",$B$162),'Dispatchable Built'!$C:$C,$H173)</f>
        <v>1994.6816505500001</v>
      </c>
      <c r="AJ173" s="5">
        <f>SUMIFS('Dispatchable Built'!AE:AE,'Dispatchable Built'!$A:$A,Summary_CDP,'Dispatchable Built'!$B:$B,IF($B$162="NEM","*",$B$162),'Dispatchable Built'!$C:$C,$H173)</f>
        <v>1994.6816505500001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30.859009479206787</v>
      </c>
      <c r="J174" s="5">
        <f>SUMIFS('Dispatchable Built'!E:E,'Dispatchable Built'!$A:$A,Summary_CDP,'Dispatchable Built'!$B:$B,IF($B$162="NEM","*",$B$162),'Dispatchable Built'!$C:$C,$H174)</f>
        <v>63.804478678098434</v>
      </c>
      <c r="K174" s="5">
        <f>SUMIFS('Dispatchable Built'!F:F,'Dispatchable Built'!$A:$A,Summary_CDP,'Dispatchable Built'!$B:$B,IF($B$162="NEM","*",$B$162),'Dispatchable Built'!$C:$C,$H174)</f>
        <v>97.950803962344196</v>
      </c>
      <c r="L174" s="5">
        <f>SUMIFS('Dispatchable Built'!G:G,'Dispatchable Built'!$A:$A,Summary_CDP,'Dispatchable Built'!$B:$B,IF($B$162="NEM","*",$B$162),'Dispatchable Built'!$C:$C,$H174)</f>
        <v>132.08640612487619</v>
      </c>
      <c r="M174" s="5">
        <f>SUMIFS('Dispatchable Built'!H:H,'Dispatchable Built'!$A:$A,Summary_CDP,'Dispatchable Built'!$B:$B,IF($B$162="NEM","*",$B$162),'Dispatchable Built'!$C:$C,$H174)</f>
        <v>170.36019575900659</v>
      </c>
      <c r="N174" s="5">
        <f>SUMIFS('Dispatchable Built'!I:I,'Dispatchable Built'!$A:$A,Summary_CDP,'Dispatchable Built'!$B:$B,IF($B$162="NEM","*",$B$162),'Dispatchable Built'!$C:$C,$H174)</f>
        <v>213.75898910861326</v>
      </c>
      <c r="O174" s="5">
        <f>SUMIFS('Dispatchable Built'!J:J,'Dispatchable Built'!$A:$A,Summary_CDP,'Dispatchable Built'!$B:$B,IF($B$162="NEM","*",$B$162),'Dispatchable Built'!$C:$C,$H174)</f>
        <v>261.54038468868987</v>
      </c>
      <c r="P174" s="5">
        <f>SUMIFS('Dispatchable Built'!K:K,'Dispatchable Built'!$A:$A,Summary_CDP,'Dispatchable Built'!$B:$B,IF($B$162="NEM","*",$B$162),'Dispatchable Built'!$C:$C,$H174)</f>
        <v>304.83217476346289</v>
      </c>
      <c r="Q174" s="5">
        <f>SUMIFS('Dispatchable Built'!L:L,'Dispatchable Built'!$A:$A,Summary_CDP,'Dispatchable Built'!$B:$B,IF($B$162="NEM","*",$B$162),'Dispatchable Built'!$C:$C,$H174)</f>
        <v>348.3730027361633</v>
      </c>
      <c r="R174" s="5">
        <f>SUMIFS('Dispatchable Built'!M:M,'Dispatchable Built'!$A:$A,Summary_CDP,'Dispatchable Built'!$B:$B,IF($B$162="NEM","*",$B$162),'Dispatchable Built'!$C:$C,$H174)</f>
        <v>575.25679334427878</v>
      </c>
      <c r="S174" s="5">
        <f>SUMIFS('Dispatchable Built'!N:N,'Dispatchable Built'!$A:$A,Summary_CDP,'Dispatchable Built'!$B:$B,IF($B$162="NEM","*",$B$162),'Dispatchable Built'!$C:$C,$H174)</f>
        <v>864.00353476232908</v>
      </c>
      <c r="T174" s="5">
        <f>SUMIFS('Dispatchable Built'!O:O,'Dispatchable Built'!$A:$A,Summary_CDP,'Dispatchable Built'!$B:$B,IF($B$162="NEM","*",$B$162),'Dispatchable Built'!$C:$C,$H174)</f>
        <v>1049.0279055092954</v>
      </c>
      <c r="U174" s="5">
        <f>SUMIFS('Dispatchable Built'!P:P,'Dispatchable Built'!$A:$A,Summary_CDP,'Dispatchable Built'!$B:$B,IF($B$162="NEM","*",$B$162),'Dispatchable Built'!$C:$C,$H174)</f>
        <v>1244.3606226602046</v>
      </c>
      <c r="V174" s="5">
        <f>SUMIFS('Dispatchable Built'!Q:Q,'Dispatchable Built'!$A:$A,Summary_CDP,'Dispatchable Built'!$B:$B,IF($B$162="NEM","*",$B$162),'Dispatchable Built'!$C:$C,$H174)</f>
        <v>1376.9186430237983</v>
      </c>
      <c r="W174" s="5">
        <f>SUMIFS('Dispatchable Built'!R:R,'Dispatchable Built'!$A:$A,Summary_CDP,'Dispatchable Built'!$B:$B,IF($B$162="NEM","*",$B$162),'Dispatchable Built'!$C:$C,$H174)</f>
        <v>1456.8607130804821</v>
      </c>
      <c r="X174" s="5">
        <f>SUMIFS('Dispatchable Built'!S:S,'Dispatchable Built'!$A:$A,Summary_CDP,'Dispatchable Built'!$B:$B,IF($B$162="NEM","*",$B$162),'Dispatchable Built'!$C:$C,$H174)</f>
        <v>1529.5713794671053</v>
      </c>
      <c r="Y174" s="5">
        <f>SUMIFS('Dispatchable Built'!T:T,'Dispatchable Built'!$A:$A,Summary_CDP,'Dispatchable Built'!$B:$B,IF($B$162="NEM","*",$B$162),'Dispatchable Built'!$C:$C,$H174)</f>
        <v>1604.1501153506567</v>
      </c>
      <c r="Z174" s="5">
        <f>SUMIFS('Dispatchable Built'!U:U,'Dispatchable Built'!$A:$A,Summary_CDP,'Dispatchable Built'!$B:$B,IF($B$162="NEM","*",$B$162),'Dispatchable Built'!$C:$C,$H174)</f>
        <v>1670.8634910997866</v>
      </c>
      <c r="AA174" s="5">
        <f>SUMIFS('Dispatchable Built'!V:V,'Dispatchable Built'!$A:$A,Summary_CDP,'Dispatchable Built'!$B:$B,IF($B$162="NEM","*",$B$162),'Dispatchable Built'!$C:$C,$H174)</f>
        <v>1745.1306274184585</v>
      </c>
      <c r="AB174" s="5">
        <f>SUMIFS('Dispatchable Built'!W:W,'Dispatchable Built'!$A:$A,Summary_CDP,'Dispatchable Built'!$B:$B,IF($B$162="NEM","*",$B$162),'Dispatchable Built'!$C:$C,$H174)</f>
        <v>1805.0743971076413</v>
      </c>
      <c r="AC174" s="5">
        <f>SUMIFS('Dispatchable Built'!X:X,'Dispatchable Built'!$A:$A,Summary_CDP,'Dispatchable Built'!$B:$B,IF($B$162="NEM","*",$B$162),'Dispatchable Built'!$C:$C,$H174)</f>
        <v>1863.5422622536698</v>
      </c>
      <c r="AD174" s="5">
        <f>SUMIFS('Dispatchable Built'!Y:Y,'Dispatchable Built'!$A:$A,Summary_CDP,'Dispatchable Built'!$B:$B,IF($B$162="NEM","*",$B$162),'Dispatchable Built'!$C:$C,$H174)</f>
        <v>1941.4887360324085</v>
      </c>
      <c r="AE174" s="5">
        <f>SUMIFS('Dispatchable Built'!Z:Z,'Dispatchable Built'!$A:$A,Summary_CDP,'Dispatchable Built'!$B:$B,IF($B$162="NEM","*",$B$162),'Dispatchable Built'!$C:$C,$H174)</f>
        <v>2020.1325528776069</v>
      </c>
      <c r="AF174" s="5">
        <f>SUMIFS('Dispatchable Built'!AA:AA,'Dispatchable Built'!$A:$A,Summary_CDP,'Dispatchable Built'!$B:$B,IF($B$162="NEM","*",$B$162),'Dispatchable Built'!$C:$C,$H174)</f>
        <v>2094.4106085924254</v>
      </c>
      <c r="AG174" s="5">
        <f>SUMIFS('Dispatchable Built'!AB:AB,'Dispatchable Built'!$A:$A,Summary_CDP,'Dispatchable Built'!$B:$B,IF($B$162="NEM","*",$B$162),'Dispatchable Built'!$C:$C,$H174)</f>
        <v>2234.5246979369686</v>
      </c>
      <c r="AH174" s="5">
        <f>SUMIFS('Dispatchable Built'!AC:AC,'Dispatchable Built'!$A:$A,Summary_CDP,'Dispatchable Built'!$B:$B,IF($B$162="NEM","*",$B$162),'Dispatchable Built'!$C:$C,$H174)</f>
        <v>2375.1205907543617</v>
      </c>
      <c r="AI174" s="5">
        <f>SUMIFS('Dispatchable Built'!AD:AD,'Dispatchable Built'!$A:$A,Summary_CDP,'Dispatchable Built'!$B:$B,IF($B$162="NEM","*",$B$162),'Dispatchable Built'!$C:$C,$H174)</f>
        <v>2546.4566247621074</v>
      </c>
      <c r="AJ174" s="5">
        <f>SUMIFS('Dispatchable Built'!AE:AE,'Dispatchable Built'!$A:$A,Summary_CDP,'Dispatchable Built'!$B:$B,IF($B$162="NEM","*",$B$162),'Dispatchable Built'!$C:$C,$H174)</f>
        <v>2743.2733427750113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88.641999999999996</v>
      </c>
      <c r="J175" s="5">
        <f>SUMIFS('Dispatchable Built'!E:E,'Dispatchable Built'!$A:$A,Summary_CDP,'Dispatchable Built'!$B:$B,IF($B$162="NEM","*",$B$162),'Dispatchable Built'!$C:$C,$H175)</f>
        <v>174.863</v>
      </c>
      <c r="K175" s="5">
        <f>SUMIFS('Dispatchable Built'!F:F,'Dispatchable Built'!$A:$A,Summary_CDP,'Dispatchable Built'!$B:$B,IF($B$162="NEM","*",$B$162),'Dispatchable Built'!$C:$C,$H175)</f>
        <v>282.32200001000001</v>
      </c>
      <c r="L175" s="5">
        <f>SUMIFS('Dispatchable Built'!G:G,'Dispatchable Built'!$A:$A,Summary_CDP,'Dispatchable Built'!$B:$B,IF($B$162="NEM","*",$B$162),'Dispatchable Built'!$C:$C,$H175)</f>
        <v>440.39100000000002</v>
      </c>
      <c r="M175" s="5">
        <f>SUMIFS('Dispatchable Built'!H:H,'Dispatchable Built'!$A:$A,Summary_CDP,'Dispatchable Built'!$B:$B,IF($B$162="NEM","*",$B$162),'Dispatchable Built'!$C:$C,$H175)</f>
        <v>635.38500001</v>
      </c>
      <c r="N175" s="5">
        <f>SUMIFS('Dispatchable Built'!I:I,'Dispatchable Built'!$A:$A,Summary_CDP,'Dispatchable Built'!$B:$B,IF($B$162="NEM","*",$B$162),'Dispatchable Built'!$C:$C,$H175)</f>
        <v>855.79200000000003</v>
      </c>
      <c r="O175" s="5">
        <f>SUMIFS('Dispatchable Built'!J:J,'Dispatchable Built'!$A:$A,Summary_CDP,'Dispatchable Built'!$B:$B,IF($B$162="NEM","*",$B$162),'Dispatchable Built'!$C:$C,$H175)</f>
        <v>1148.65500002</v>
      </c>
      <c r="P175" s="5">
        <f>SUMIFS('Dispatchable Built'!K:K,'Dispatchable Built'!$A:$A,Summary_CDP,'Dispatchable Built'!$B:$B,IF($B$162="NEM","*",$B$162),'Dispatchable Built'!$C:$C,$H175)</f>
        <v>1428.3745248700002</v>
      </c>
      <c r="Q175" s="5">
        <f>SUMIFS('Dispatchable Built'!L:L,'Dispatchable Built'!$A:$A,Summary_CDP,'Dispatchable Built'!$B:$B,IF($B$162="NEM","*",$B$162),'Dispatchable Built'!$C:$C,$H175)</f>
        <v>1858.0884637600002</v>
      </c>
      <c r="R175" s="5">
        <f>SUMIFS('Dispatchable Built'!M:M,'Dispatchable Built'!$A:$A,Summary_CDP,'Dispatchable Built'!$B:$B,IF($B$162="NEM","*",$B$162),'Dispatchable Built'!$C:$C,$H175)</f>
        <v>2358.44157821</v>
      </c>
      <c r="S175" s="5">
        <f>SUMIFS('Dispatchable Built'!N:N,'Dispatchable Built'!$A:$A,Summary_CDP,'Dispatchable Built'!$B:$B,IF($B$162="NEM","*",$B$162),'Dispatchable Built'!$C:$C,$H175)</f>
        <v>2935.1969022600001</v>
      </c>
      <c r="T175" s="5">
        <f>SUMIFS('Dispatchable Built'!O:O,'Dispatchable Built'!$A:$A,Summary_CDP,'Dispatchable Built'!$B:$B,IF($B$162="NEM","*",$B$162),'Dispatchable Built'!$C:$C,$H175)</f>
        <v>3591.4225447899994</v>
      </c>
      <c r="U175" s="5">
        <f>SUMIFS('Dispatchable Built'!P:P,'Dispatchable Built'!$A:$A,Summary_CDP,'Dispatchable Built'!$B:$B,IF($B$162="NEM","*",$B$162),'Dispatchable Built'!$C:$C,$H175)</f>
        <v>4312.26760371</v>
      </c>
      <c r="V175" s="5">
        <f>SUMIFS('Dispatchable Built'!Q:Q,'Dispatchable Built'!$A:$A,Summary_CDP,'Dispatchable Built'!$B:$B,IF($B$162="NEM","*",$B$162),'Dispatchable Built'!$C:$C,$H175)</f>
        <v>5087.4487440599996</v>
      </c>
      <c r="W175" s="5">
        <f>SUMIFS('Dispatchable Built'!R:R,'Dispatchable Built'!$A:$A,Summary_CDP,'Dispatchable Built'!$B:$B,IF($B$162="NEM","*",$B$162),'Dispatchable Built'!$C:$C,$H175)</f>
        <v>5932.2531986900003</v>
      </c>
      <c r="X175" s="5">
        <f>SUMIFS('Dispatchable Built'!S:S,'Dispatchable Built'!$A:$A,Summary_CDP,'Dispatchable Built'!$B:$B,IF($B$162="NEM","*",$B$162),'Dispatchable Built'!$C:$C,$H175)</f>
        <v>6834.6082567500007</v>
      </c>
      <c r="Y175" s="5">
        <f>SUMIFS('Dispatchable Built'!T:T,'Dispatchable Built'!$A:$A,Summary_CDP,'Dispatchable Built'!$B:$B,IF($B$162="NEM","*",$B$162),'Dispatchable Built'!$C:$C,$H175)</f>
        <v>7722.9834434700015</v>
      </c>
      <c r="Z175" s="5">
        <f>SUMIFS('Dispatchable Built'!U:U,'Dispatchable Built'!$A:$A,Summary_CDP,'Dispatchable Built'!$B:$B,IF($B$162="NEM","*",$B$162),'Dispatchable Built'!$C:$C,$H175)</f>
        <v>8614.480289500003</v>
      </c>
      <c r="AA175" s="5">
        <f>SUMIFS('Dispatchable Built'!V:V,'Dispatchable Built'!$A:$A,Summary_CDP,'Dispatchable Built'!$B:$B,IF($B$162="NEM","*",$B$162),'Dispatchable Built'!$C:$C,$H175)</f>
        <v>9543.316277670001</v>
      </c>
      <c r="AB175" s="5">
        <f>SUMIFS('Dispatchable Built'!W:W,'Dispatchable Built'!$A:$A,Summary_CDP,'Dispatchable Built'!$B:$B,IF($B$162="NEM","*",$B$162),'Dispatchable Built'!$C:$C,$H175)</f>
        <v>10496.438966750002</v>
      </c>
      <c r="AC175" s="5">
        <f>SUMIFS('Dispatchable Built'!X:X,'Dispatchable Built'!$A:$A,Summary_CDP,'Dispatchable Built'!$B:$B,IF($B$162="NEM","*",$B$162),'Dispatchable Built'!$C:$C,$H175)</f>
        <v>11454.224004180001</v>
      </c>
      <c r="AD175" s="5">
        <f>SUMIFS('Dispatchable Built'!Y:Y,'Dispatchable Built'!$A:$A,Summary_CDP,'Dispatchable Built'!$B:$B,IF($B$162="NEM","*",$B$162),'Dispatchable Built'!$C:$C,$H175)</f>
        <v>12407.359741620001</v>
      </c>
      <c r="AE175" s="5">
        <f>SUMIFS('Dispatchable Built'!Z:Z,'Dispatchable Built'!$A:$A,Summary_CDP,'Dispatchable Built'!$B:$B,IF($B$162="NEM","*",$B$162),'Dispatchable Built'!$C:$C,$H175)</f>
        <v>13374.784747560003</v>
      </c>
      <c r="AF175" s="5">
        <f>SUMIFS('Dispatchable Built'!AA:AA,'Dispatchable Built'!$A:$A,Summary_CDP,'Dispatchable Built'!$B:$B,IF($B$162="NEM","*",$B$162),'Dispatchable Built'!$C:$C,$H175)</f>
        <v>14354.358727410001</v>
      </c>
      <c r="AG175" s="5">
        <f>SUMIFS('Dispatchable Built'!AB:AB,'Dispatchable Built'!$A:$A,Summary_CDP,'Dispatchable Built'!$B:$B,IF($B$162="NEM","*",$B$162),'Dispatchable Built'!$C:$C,$H175)</f>
        <v>15368.958401010001</v>
      </c>
      <c r="AH175" s="5">
        <f>SUMIFS('Dispatchable Built'!AC:AC,'Dispatchable Built'!$A:$A,Summary_CDP,'Dispatchable Built'!$B:$B,IF($B$162="NEM","*",$B$162),'Dispatchable Built'!$C:$C,$H175)</f>
        <v>16400.613761850003</v>
      </c>
      <c r="AI175" s="5">
        <f>SUMIFS('Dispatchable Built'!AD:AD,'Dispatchable Built'!$A:$A,Summary_CDP,'Dispatchable Built'!$B:$B,IF($B$162="NEM","*",$B$162),'Dispatchable Built'!$C:$C,$H175)</f>
        <v>17475.843630270003</v>
      </c>
      <c r="AJ175" s="5">
        <f>SUMIFS('Dispatchable Built'!AE:AE,'Dispatchable Built'!$A:$A,Summary_CDP,'Dispatchable Built'!$B:$B,IF($B$162="NEM","*",$B$162),'Dispatchable Built'!$C:$C,$H175)</f>
        <v>17709.490994320004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-700</v>
      </c>
      <c r="L179" s="5">
        <f>SUMIFS('Dispatchable Retired'!G:G,'Dispatchable Retired'!$A:$A,Summary_CDP,'Dispatchable Retired'!$B:$B,IF($B$162="NEM","*",$B$162),'Dispatchable Retired'!$C:$C,$H179)</f>
        <v>-3460</v>
      </c>
      <c r="M179" s="5">
        <f>SUMIFS('Dispatchable Retired'!H:H,'Dispatchable Retired'!$A:$A,Summary_CDP,'Dispatchable Retired'!$B:$B,IF($B$162="NEM","*",$B$162),'Dispatchable Retired'!$C:$C,$H179)</f>
        <v>-4900</v>
      </c>
      <c r="N179" s="5">
        <f>SUMIFS('Dispatchable Retired'!I:I,'Dispatchable Retired'!$A:$A,Summary_CDP,'Dispatchable Retired'!$B:$B,IF($B$162="NEM","*",$B$162),'Dispatchable Retired'!$C:$C,$H179)</f>
        <v>-4900</v>
      </c>
      <c r="O179" s="5">
        <f>SUMIFS('Dispatchable Retired'!J:J,'Dispatchable Retired'!$A:$A,Summary_CDP,'Dispatchable Retired'!$B:$B,IF($B$162="NEM","*",$B$162),'Dispatchable Retired'!$C:$C,$H179)</f>
        <v>-4900</v>
      </c>
      <c r="P179" s="5">
        <f>SUMIFS('Dispatchable Retired'!K:K,'Dispatchable Retired'!$A:$A,Summary_CDP,'Dispatchable Retired'!$B:$B,IF($B$162="NEM","*",$B$162),'Dispatchable Retired'!$C:$C,$H179)</f>
        <v>-6985</v>
      </c>
      <c r="Q179" s="5">
        <f>SUMIFS('Dispatchable Retired'!L:L,'Dispatchable Retired'!$A:$A,Summary_CDP,'Dispatchable Retired'!$B:$B,IF($B$162="NEM","*",$B$162),'Dispatchable Retired'!$C:$C,$H179)</f>
        <v>-6985</v>
      </c>
      <c r="R179" s="5">
        <f>SUMIFS('Dispatchable Retired'!M:M,'Dispatchable Retired'!$A:$A,Summary_CDP,'Dispatchable Retired'!$B:$B,IF($B$162="NEM","*",$B$162),'Dispatchable Retired'!$C:$C,$H179)</f>
        <v>-6985</v>
      </c>
      <c r="S179" s="5">
        <f>SUMIFS('Dispatchable Retired'!N:N,'Dispatchable Retired'!$A:$A,Summary_CDP,'Dispatchable Retired'!$B:$B,IF($B$162="NEM","*",$B$162),'Dispatchable Retired'!$C:$C,$H179)</f>
        <v>-6985</v>
      </c>
      <c r="T179" s="5">
        <f>SUMIFS('Dispatchable Retired'!O:O,'Dispatchable Retired'!$A:$A,Summary_CDP,'Dispatchable Retired'!$B:$B,IF($B$162="NEM","*",$B$162),'Dispatchable Retired'!$C:$C,$H179)</f>
        <v>-6985</v>
      </c>
      <c r="U179" s="5">
        <f>SUMIFS('Dispatchable Retired'!P:P,'Dispatchable Retired'!$A:$A,Summary_CDP,'Dispatchable Retired'!$B:$B,IF($B$162="NEM","*",$B$162),'Dispatchable Retired'!$C:$C,$H179)</f>
        <v>-10720</v>
      </c>
      <c r="V179" s="5">
        <f>SUMIFS('Dispatchable Retired'!Q:Q,'Dispatchable Retired'!$A:$A,Summary_CDP,'Dispatchable Retired'!$B:$B,IF($B$162="NEM","*",$B$162),'Dispatchable Retired'!$C:$C,$H179)</f>
        <v>-10720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-14034</v>
      </c>
      <c r="AC179" s="5">
        <f>SUMIFS('Dispatchable Retired'!X:X,'Dispatchable Retired'!$A:$A,Summary_CDP,'Dispatchable Retired'!$B:$B,IF($B$162="NEM","*",$B$162),'Dispatchable Retired'!$C:$C,$H179)</f>
        <v>-14034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0</v>
      </c>
      <c r="L180" s="5">
        <f>SUMIFS('Dispatchable Retired'!G:G,'Dispatchable Retired'!$A:$A,Summary_CDP,'Dispatchable Retired'!$B:$B,IF($B$162="NEM","*",$B$162),'Dispatchable Retired'!$C:$C,$H180)</f>
        <v>0</v>
      </c>
      <c r="M180" s="5">
        <f>SUMIFS('Dispatchable Retired'!H:H,'Dispatchable Retired'!$A:$A,Summary_CDP,'Dispatchable Retired'!$B:$B,IF($B$162="NEM","*",$B$162),'Dispatchable Retired'!$C:$C,$H180)</f>
        <v>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-2030</v>
      </c>
      <c r="Q180" s="5">
        <f>SUMIFS('Dispatchable Retired'!L:L,'Dispatchable Retired'!$A:$A,Summary_CDP,'Dispatchable Retired'!$B:$B,IF($B$162="NEM","*",$B$162),'Dispatchable Retired'!$C:$C,$H180)</f>
        <v>-2030</v>
      </c>
      <c r="R180" s="5">
        <f>SUMIFS('Dispatchable Retired'!M:M,'Dispatchable Retired'!$A:$A,Summary_CDP,'Dispatchable Retired'!$B:$B,IF($B$162="NEM","*",$B$162),'Dispatchable Retired'!$C:$C,$H180)</f>
        <v>-2030</v>
      </c>
      <c r="S180" s="5">
        <f>SUMIFS('Dispatchable Retired'!N:N,'Dispatchable Retired'!$A:$A,Summary_CDP,'Dispatchable Retired'!$B:$B,IF($B$162="NEM","*",$B$162),'Dispatchable Retired'!$C:$C,$H180)</f>
        <v>-2030</v>
      </c>
      <c r="T180" s="5">
        <f>SUMIFS('Dispatchable Retired'!O:O,'Dispatchable Retired'!$A:$A,Summary_CDP,'Dispatchable Retired'!$B:$B,IF($B$162="NEM","*",$B$162),'Dispatchable Retired'!$C:$C,$H180)</f>
        <v>-2030</v>
      </c>
      <c r="U180" s="5">
        <f>SUMIFS('Dispatchable Retired'!P:P,'Dispatchable Retired'!$A:$A,Summary_CDP,'Dispatchable Retired'!$B:$B,IF($B$162="NEM","*",$B$162),'Dispatchable Retired'!$C:$C,$H180)</f>
        <v>-2030</v>
      </c>
      <c r="V180" s="5">
        <f>SUMIFS('Dispatchable Retired'!Q:Q,'Dispatchable Retired'!$A:$A,Summary_CDP,'Dispatchable Retired'!$B:$B,IF($B$162="NEM","*",$B$162),'Dispatchable Retired'!$C:$C,$H180)</f>
        <v>-2030</v>
      </c>
      <c r="W180" s="5">
        <f>SUMIFS('Dispatchable Retired'!R:R,'Dispatchable Retired'!$A:$A,Summary_CDP,'Dispatchable Retired'!$B:$B,IF($B$162="NEM","*",$B$162),'Dispatchable Retired'!$C:$C,$H180)</f>
        <v>-2030</v>
      </c>
      <c r="X180" s="5">
        <f>SUMIFS('Dispatchable Retired'!S:S,'Dispatchable Retired'!$A:$A,Summary_CDP,'Dispatchable Retired'!$B:$B,IF($B$162="NEM","*",$B$162),'Dispatchable Retired'!$C:$C,$H180)</f>
        <v>-2030</v>
      </c>
      <c r="Y180" s="5">
        <f>SUMIFS('Dispatchable Retired'!T:T,'Dispatchable Retired'!$A:$A,Summary_CDP,'Dispatchable Retired'!$B:$B,IF($B$162="NEM","*",$B$162),'Dispatchable Retired'!$C:$C,$H180)</f>
        <v>-2030</v>
      </c>
      <c r="Z180" s="5">
        <f>SUMIFS('Dispatchable Retired'!U:U,'Dispatchable Retired'!$A:$A,Summary_CDP,'Dispatchable Retired'!$B:$B,IF($B$162="NEM","*",$B$162),'Dispatchable Retired'!$C:$C,$H180)</f>
        <v>-2030</v>
      </c>
      <c r="AA180" s="5">
        <f>SUMIFS('Dispatchable Retired'!V:V,'Dispatchable Retired'!$A:$A,Summary_CDP,'Dispatchable Retired'!$B:$B,IF($B$162="NEM","*",$B$162),'Dispatchable Retired'!$C:$C,$H180)</f>
        <v>-2030</v>
      </c>
      <c r="AB180" s="5">
        <f>SUMIFS('Dispatchable Retired'!W:W,'Dispatchable Retired'!$A:$A,Summary_CDP,'Dispatchable Retired'!$B:$B,IF($B$162="NEM","*",$B$162),'Dispatchable Retired'!$C:$C,$H180)</f>
        <v>-2030</v>
      </c>
      <c r="AC180" s="5">
        <f>SUMIFS('Dispatchable Retired'!X:X,'Dispatchable Retired'!$A:$A,Summary_CDP,'Dispatchable Retired'!$B:$B,IF($B$162="NEM","*",$B$162),'Dispatchable Retired'!$C:$C,$H180)</f>
        <v>-3715</v>
      </c>
      <c r="AD180" s="5">
        <f>SUMIFS('Dispatchable Retired'!Y:Y,'Dispatchable Retired'!$A:$A,Summary_CDP,'Dispatchable Retired'!$B:$B,IF($B$162="NEM","*",$B$162),'Dispatchable Retired'!$C:$C,$H180)</f>
        <v>-3715</v>
      </c>
      <c r="AE180" s="5">
        <f>SUMIFS('Dispatchable Retired'!Z:Z,'Dispatchable Retired'!$A:$A,Summary_CDP,'Dispatchable Retired'!$B:$B,IF($B$162="NEM","*",$B$162),'Dispatchable Retired'!$C:$C,$H180)</f>
        <v>-3715</v>
      </c>
      <c r="AF180" s="5">
        <f>SUMIFS('Dispatchable Retired'!AA:AA,'Dispatchable Retired'!$A:$A,Summary_CDP,'Dispatchable Retired'!$B:$B,IF($B$162="NEM","*",$B$162),'Dispatchable Retired'!$C:$C,$H180)</f>
        <v>-3715</v>
      </c>
      <c r="AG180" s="5">
        <f>SUMIFS('Dispatchable Retired'!AB:AB,'Dispatchable Retired'!$A:$A,Summary_CDP,'Dispatchable Retired'!$B:$B,IF($B$162="NEM","*",$B$162),'Dispatchable Retired'!$C:$C,$H180)</f>
        <v>-3715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-1368.3600066199999</v>
      </c>
      <c r="X182" s="5">
        <f>SUMIFS('Dispatchable Retired'!S:S,'Dispatchable Retired'!$A:$A,Summary_CDP,'Dispatchable Retired'!$B:$B,IF($B$162="NEM","*",$B$162),'Dispatchable Retired'!$C:$C,$H182)</f>
        <v>-1368.3600066199999</v>
      </c>
      <c r="Y182" s="5">
        <f>SUMIFS('Dispatchable Retired'!T:T,'Dispatchable Retired'!$A:$A,Summary_CDP,'Dispatchable Retired'!$B:$B,IF($B$162="NEM","*",$B$162),'Dispatchable Retired'!$C:$C,$H182)</f>
        <v>-1808.3600066199999</v>
      </c>
      <c r="Z182" s="5">
        <f>SUMIFS('Dispatchable Retired'!U:U,'Dispatchable Retired'!$A:$A,Summary_CDP,'Dispatchable Retired'!$B:$B,IF($B$162="NEM","*",$B$162),'Dispatchable Retired'!$C:$C,$H182)</f>
        <v>-1928.3600066199999</v>
      </c>
      <c r="AA182" s="5">
        <f>SUMIFS('Dispatchable Retired'!V:V,'Dispatchable Retired'!$A:$A,Summary_CDP,'Dispatchable Retired'!$B:$B,IF($B$162="NEM","*",$B$162),'Dispatchable Retired'!$C:$C,$H182)</f>
        <v>-1928.3600066199999</v>
      </c>
      <c r="AB182" s="5">
        <f>SUMIFS('Dispatchable Retired'!W:W,'Dispatchable Retired'!$A:$A,Summary_CDP,'Dispatchable Retired'!$B:$B,IF($B$162="NEM","*",$B$162),'Dispatchable Retired'!$C:$C,$H182)</f>
        <v>-2022.3600066199999</v>
      </c>
      <c r="AC182" s="5">
        <f>SUMIFS('Dispatchable Retired'!X:X,'Dispatchable Retired'!$A:$A,Summary_CDP,'Dispatchable Retired'!$B:$B,IF($B$162="NEM","*",$B$162),'Dispatchable Retired'!$C:$C,$H182)</f>
        <v>-2022.3600066199999</v>
      </c>
      <c r="AD182" s="5">
        <f>SUMIFS('Dispatchable Retired'!Y:Y,'Dispatchable Retired'!$A:$A,Summary_CDP,'Dispatchable Retired'!$B:$B,IF($B$162="NEM","*",$B$162),'Dispatchable Retired'!$C:$C,$H182)</f>
        <v>-3340.8590085800006</v>
      </c>
      <c r="AE182" s="5">
        <f>SUMIFS('Dispatchable Retired'!Z:Z,'Dispatchable Retired'!$A:$A,Summary_CDP,'Dispatchable Retired'!$B:$B,IF($B$162="NEM","*",$B$162),'Dispatchable Retired'!$C:$C,$H182)</f>
        <v>-3340.8590085800006</v>
      </c>
      <c r="AF182" s="5">
        <f>SUMIFS('Dispatchable Retired'!AA:AA,'Dispatchable Retired'!$A:$A,Summary_CDP,'Dispatchable Retired'!$B:$B,IF($B$162="NEM","*",$B$162),'Dispatchable Retired'!$C:$C,$H182)</f>
        <v>-4043.8590085799997</v>
      </c>
      <c r="AG182" s="5">
        <f>SUMIFS('Dispatchable Retired'!AB:AB,'Dispatchable Retired'!$A:$A,Summary_CDP,'Dispatchable Retired'!$B:$B,IF($B$162="NEM","*",$B$162),'Dispatchable Retired'!$C:$C,$H182)</f>
        <v>-4627.8590085799997</v>
      </c>
      <c r="AH182" s="5">
        <f>SUMIFS('Dispatchable Retired'!AC:AC,'Dispatchable Retired'!$A:$A,Summary_CDP,'Dispatchable Retired'!$B:$B,IF($B$162="NEM","*",$B$162),'Dispatchable Retired'!$C:$C,$H182)</f>
        <v>-4627.8590085799997</v>
      </c>
      <c r="AI182" s="5">
        <f>SUMIFS('Dispatchable Retired'!AD:AD,'Dispatchable Retired'!$A:$A,Summary_CDP,'Dispatchable Retired'!$B:$B,IF($B$162="NEM","*",$B$162),'Dispatchable Retired'!$C:$C,$H182)</f>
        <v>-5146.8590085799997</v>
      </c>
      <c r="AJ182" s="5">
        <f>SUMIFS('Dispatchable Retired'!AE:AE,'Dispatchable Retired'!$A:$A,Summary_CDP,'Dispatchable Retired'!$B:$B,IF($B$162="NEM","*",$B$162),'Dispatchable Retired'!$C:$C,$H182)</f>
        <v>-5550.8590085800006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-4.7460000087178735E-5</v>
      </c>
      <c r="AD185" s="5">
        <f>SUMIFS('Dispatchable Retired'!Y:Y,'Dispatchable Retired'!$A:$A,Summary_CDP,'Dispatchable Retired'!$B:$B,IF($B$162="NEM","*",$B$162),'Dispatchable Retired'!$C:$C,$H185)</f>
        <v>-5.0190000234900246E-5</v>
      </c>
      <c r="AE185" s="5">
        <f>SUMIFS('Dispatchable Retired'!Z:Z,'Dispatchable Retired'!$A:$A,Summary_CDP,'Dispatchable Retired'!$B:$B,IF($B$162="NEM","*",$B$162),'Dispatchable Retired'!$C:$C,$H185)</f>
        <v>-600.00246539999989</v>
      </c>
      <c r="AF185" s="5">
        <f>SUMIFS('Dispatchable Retired'!AA:AA,'Dispatchable Retired'!$A:$A,Summary_CDP,'Dispatchable Retired'!$B:$B,IF($B$162="NEM","*",$B$162),'Dispatchable Retired'!$C:$C,$H185)</f>
        <v>-600.00247052999998</v>
      </c>
      <c r="AG185" s="5">
        <f>SUMIFS('Dispatchable Retired'!AB:AB,'Dispatchable Retired'!$A:$A,Summary_CDP,'Dispatchable Retired'!$B:$B,IF($B$162="NEM","*",$B$162),'Dispatchable Retired'!$C:$C,$H185)</f>
        <v>-1524.97568146</v>
      </c>
      <c r="AH185" s="5">
        <f>SUMIFS('Dispatchable Retired'!AC:AC,'Dispatchable Retired'!$A:$A,Summary_CDP,'Dispatchable Retired'!$B:$B,IF($B$162="NEM","*",$B$162),'Dispatchable Retired'!$C:$C,$H185)</f>
        <v>-1524.9757584100003</v>
      </c>
      <c r="AI185" s="5">
        <f>SUMIFS('Dispatchable Retired'!AD:AD,'Dispatchable Retired'!$A:$A,Summary_CDP,'Dispatchable Retired'!$B:$B,IF($B$162="NEM","*",$B$162),'Dispatchable Retired'!$C:$C,$H185)</f>
        <v>-1524.9757621100002</v>
      </c>
      <c r="AJ185" s="5">
        <f>SUMIFS('Dispatchable Retired'!AE:AE,'Dispatchable Retired'!$A:$A,Summary_CDP,'Dispatchable Retired'!$B:$B,IF($B$162="NEM","*",$B$162),'Dispatchable Retired'!$C:$C,$H185)</f>
        <v>-1524.9758692299999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-5.5000049899999688</v>
      </c>
      <c r="AD186" s="5">
        <f>SUMIFS('Dispatchable Retired'!Y:Y,'Dispatchable Retired'!$A:$A,Summary_CDP,'Dispatchable Retired'!$B:$B,IF($B$162="NEM","*",$B$162),'Dispatchable Retired'!$C:$C,$H186)</f>
        <v>-6.6000058200000566</v>
      </c>
      <c r="AE186" s="5">
        <f>SUMIFS('Dispatchable Retired'!Z:Z,'Dispatchable Retired'!$A:$A,Summary_CDP,'Dispatchable Retired'!$B:$B,IF($B$162="NEM","*",$B$162),'Dispatchable Retired'!$C:$C,$H186)</f>
        <v>-8.7000066099998872</v>
      </c>
      <c r="AF186" s="5">
        <f>SUMIFS('Dispatchable Retired'!AA:AA,'Dispatchable Retired'!$A:$A,Summary_CDP,'Dispatchable Retired'!$B:$B,IF($B$162="NEM","*",$B$162),'Dispatchable Retired'!$C:$C,$H186)</f>
        <v>-9.8000076300000121</v>
      </c>
      <c r="AG186" s="5">
        <f>SUMIFS('Dispatchable Retired'!AB:AB,'Dispatchable Retired'!$A:$A,Summary_CDP,'Dispatchable Retired'!$B:$B,IF($B$162="NEM","*",$B$162),'Dispatchable Retired'!$C:$C,$H186)</f>
        <v>-9.8000083800000386</v>
      </c>
      <c r="AH186" s="5">
        <f>SUMIFS('Dispatchable Retired'!AC:AC,'Dispatchable Retired'!$A:$A,Summary_CDP,'Dispatchable Retired'!$B:$B,IF($B$162="NEM","*",$B$162),'Dispatchable Retired'!$C:$C,$H186)</f>
        <v>-153.17285879999989</v>
      </c>
      <c r="AI186" s="5">
        <f>SUMIFS('Dispatchable Retired'!AD:AD,'Dispatchable Retired'!$A:$A,Summary_CDP,'Dispatchable Retired'!$B:$B,IF($B$162="NEM","*",$B$162),'Dispatchable Retired'!$C:$C,$H186)</f>
        <v>-153.17285879999989</v>
      </c>
      <c r="AJ186" s="5">
        <f>SUMIFS('Dispatchable Retired'!AE:AE,'Dispatchable Retired'!$A:$A,Summary_CDP,'Dispatchable Retired'!$B:$B,IF($B$162="NEM","*",$B$162),'Dispatchable Retired'!$C:$C,$H186)</f>
        <v>-413.50360113999983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4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CDP5</v>
      </c>
      <c r="I195" s="5">
        <f>SUM(J195:AK195)</f>
        <v>1583.5322936958976</v>
      </c>
      <c r="J195" s="5">
        <f>SUMIFS(Emissions!D:D,Emissions!$A:$A,Summary_CDP)</f>
        <v>109.68140435792196</v>
      </c>
      <c r="K195" s="5">
        <f>SUMIFS(Emissions!E:E,Emissions!$A:$A,Summary_CDP)</f>
        <v>100.92070571265207</v>
      </c>
      <c r="L195" s="5">
        <f>SUMIFS(Emissions!F:F,Emissions!$A:$A,Summary_CDP)</f>
        <v>101.29416221622273</v>
      </c>
      <c r="M195" s="5">
        <f>SUMIFS(Emissions!G:G,Emissions!$A:$A,Summary_CDP)</f>
        <v>96.287043068654569</v>
      </c>
      <c r="N195" s="5">
        <f>SUMIFS(Emissions!H:H,Emissions!$A:$A,Summary_CDP)</f>
        <v>91.03384583749579</v>
      </c>
      <c r="O195" s="5">
        <f>SUMIFS(Emissions!I:I,Emissions!$A:$A,Summary_CDP)</f>
        <v>77.427956530895287</v>
      </c>
      <c r="P195" s="5">
        <f>SUMIFS(Emissions!J:J,Emissions!$A:$A,Summary_CDP)</f>
        <v>75.315085883632705</v>
      </c>
      <c r="Q195" s="5">
        <f>SUMIFS(Emissions!K:K,Emissions!$A:$A,Summary_CDP)</f>
        <v>70.146400127285077</v>
      </c>
      <c r="R195" s="5">
        <f>SUMIFS(Emissions!L:L,Emissions!$A:$A,Summary_CDP)</f>
        <v>73.418925749602664</v>
      </c>
      <c r="S195" s="5">
        <f>SUMIFS(Emissions!M:M,Emissions!$A:$A,Summary_CDP)</f>
        <v>74.129105052624553</v>
      </c>
      <c r="T195" s="5">
        <f>SUMIFS(Emissions!N:N,Emissions!$A:$A,Summary_CDP)</f>
        <v>74.731226423038692</v>
      </c>
      <c r="U195" s="5">
        <f>SUMIFS(Emissions!O:O,Emissions!$A:$A,Summary_CDP)</f>
        <v>74.552095429428832</v>
      </c>
      <c r="V195" s="5">
        <f>SUMIFS(Emissions!P:P,Emissions!$A:$A,Summary_CDP)</f>
        <v>53.696121100526682</v>
      </c>
      <c r="W195" s="5">
        <f>SUMIFS(Emissions!Q:Q,Emissions!$A:$A,Summary_CDP)</f>
        <v>56.796692128900503</v>
      </c>
      <c r="X195" s="5">
        <f>SUMIFS(Emissions!R:R,Emissions!$A:$A,Summary_CDP)</f>
        <v>54.232411458090631</v>
      </c>
      <c r="Y195" s="5">
        <f>SUMIFS(Emissions!S:S,Emissions!$A:$A,Summary_CDP)</f>
        <v>52.527774774937953</v>
      </c>
      <c r="Z195" s="5">
        <f>SUMIFS(Emissions!T:T,Emissions!$A:$A,Summary_CDP)</f>
        <v>48.662161001846897</v>
      </c>
      <c r="AA195" s="5">
        <f>SUMIFS(Emissions!U:U,Emissions!$A:$A,Summary_CDP)</f>
        <v>42.489257761122488</v>
      </c>
      <c r="AB195" s="5">
        <f>SUMIFS(Emissions!V:V,Emissions!$A:$A,Summary_CDP)</f>
        <v>43.757965792653309</v>
      </c>
      <c r="AC195" s="5">
        <f>SUMIFS(Emissions!W:W,Emissions!$A:$A,Summary_CDP)</f>
        <v>37.489332450582779</v>
      </c>
      <c r="AD195" s="5">
        <f>SUMIFS(Emissions!X:X,Emissions!$A:$A,Summary_CDP)</f>
        <v>26.031411221373233</v>
      </c>
      <c r="AE195" s="5">
        <f>SUMIFS(Emissions!Y:Y,Emissions!$A:$A,Summary_CDP)</f>
        <v>23.985969702526958</v>
      </c>
      <c r="AF195" s="5">
        <f>SUMIFS(Emissions!Z:Z,Emissions!$A:$A,Summary_CDP)</f>
        <v>23.576972104071963</v>
      </c>
      <c r="AG195" s="5">
        <f>SUMIFS(Emissions!AA:AA,Emissions!$A:$A,Summary_CDP)</f>
        <v>22.749630553281037</v>
      </c>
      <c r="AH195" s="5">
        <f>SUMIFS(Emissions!AB:AB,Emissions!$A:$A,Summary_CDP)</f>
        <v>22.497557219337299</v>
      </c>
      <c r="AI195" s="5">
        <f>SUMIFS(Emissions!AC:AC,Emissions!$A:$A,Summary_CDP)</f>
        <v>16.023072553573684</v>
      </c>
      <c r="AJ195" s="5">
        <f>SUMIFS(Emissions!AD:AD,Emissions!$A:$A,Summary_CDP)</f>
        <v>21.762521872927213</v>
      </c>
      <c r="AK195" s="5">
        <f>SUMIFS(Emissions!AE:AE,Emissions!$A:$A,Summary_CDP)</f>
        <v>18.315485610689631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4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281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276</v>
      </c>
      <c r="I213" s="5">
        <f>SUMIFS('Imports and Exports'!D:D,'Imports and Exports'!$A:$A,Summary_CDP,'Imports and Exports'!$B:$B,$B$210,'Imports and Exports'!$C:$C,$H213)</f>
        <v>10350.586350663762</v>
      </c>
      <c r="J213" s="5">
        <f>SUMIFS('Imports and Exports'!E:E,'Imports and Exports'!$A:$A,Summary_CDP,'Imports and Exports'!$B:$B,$B$210,'Imports and Exports'!$C:$C,$H213)</f>
        <v>11502.254590722012</v>
      </c>
      <c r="K213" s="5">
        <f>SUMIFS('Imports and Exports'!F:F,'Imports and Exports'!$A:$A,Summary_CDP,'Imports and Exports'!$B:$B,$B$210,'Imports and Exports'!$C:$C,$H213)</f>
        <v>12600.143773924043</v>
      </c>
      <c r="L213" s="5">
        <f>SUMIFS('Imports and Exports'!G:G,'Imports and Exports'!$A:$A,Summary_CDP,'Imports and Exports'!$B:$B,$B$210,'Imports and Exports'!$C:$C,$H213)</f>
        <v>14309.038734897711</v>
      </c>
      <c r="M213" s="5">
        <f>SUMIFS('Imports and Exports'!H:H,'Imports and Exports'!$A:$A,Summary_CDP,'Imports and Exports'!$B:$B,$B$210,'Imports and Exports'!$C:$C,$H213)</f>
        <v>15199.895689277495</v>
      </c>
      <c r="N213" s="5">
        <f>SUMIFS('Imports and Exports'!I:I,'Imports and Exports'!$A:$A,Summary_CDP,'Imports and Exports'!$B:$B,$B$210,'Imports and Exports'!$C:$C,$H213)</f>
        <v>12253.311413907451</v>
      </c>
      <c r="O213" s="5">
        <f>SUMIFS('Imports and Exports'!J:J,'Imports and Exports'!$A:$A,Summary_CDP,'Imports and Exports'!$B:$B,$B$210,'Imports and Exports'!$C:$C,$H213)</f>
        <v>12268.532891035211</v>
      </c>
      <c r="P213" s="5">
        <f>SUMIFS('Imports and Exports'!K:K,'Imports and Exports'!$A:$A,Summary_CDP,'Imports and Exports'!$B:$B,$B$210,'Imports and Exports'!$C:$C,$H213)</f>
        <v>9871.5418985559372</v>
      </c>
      <c r="Q213" s="5">
        <f>SUMIFS('Imports and Exports'!L:L,'Imports and Exports'!$A:$A,Summary_CDP,'Imports and Exports'!$B:$B,$B$210,'Imports and Exports'!$C:$C,$H213)</f>
        <v>9971.2343797961184</v>
      </c>
      <c r="R213" s="5">
        <f>SUMIFS('Imports and Exports'!M:M,'Imports and Exports'!$A:$A,Summary_CDP,'Imports and Exports'!$B:$B,$B$210,'Imports and Exports'!$C:$C,$H213)</f>
        <v>9918.0114772829111</v>
      </c>
      <c r="S213" s="5">
        <f>SUMIFS('Imports and Exports'!N:N,'Imports and Exports'!$A:$A,Summary_CDP,'Imports and Exports'!$B:$B,$B$210,'Imports and Exports'!$C:$C,$H213)</f>
        <v>10554.543846829201</v>
      </c>
      <c r="T213" s="5">
        <f>SUMIFS('Imports and Exports'!O:O,'Imports and Exports'!$A:$A,Summary_CDP,'Imports and Exports'!$B:$B,$B$210,'Imports and Exports'!$C:$C,$H213)</f>
        <v>9694.8049721669595</v>
      </c>
      <c r="U213" s="5">
        <f>SUMIFS('Imports and Exports'!P:P,'Imports and Exports'!$A:$A,Summary_CDP,'Imports and Exports'!$B:$B,$B$210,'Imports and Exports'!$C:$C,$H213)</f>
        <v>14981.655771724018</v>
      </c>
      <c r="V213" s="5">
        <f>SUMIFS('Imports and Exports'!Q:Q,'Imports and Exports'!$A:$A,Summary_CDP,'Imports and Exports'!$B:$B,$B$210,'Imports and Exports'!$C:$C,$H213)</f>
        <v>14365.219855426043</v>
      </c>
      <c r="W213" s="5">
        <f>SUMIFS('Imports and Exports'!R:R,'Imports and Exports'!$A:$A,Summary_CDP,'Imports and Exports'!$B:$B,$B$210,'Imports and Exports'!$C:$C,$H213)</f>
        <v>14761.564652289289</v>
      </c>
      <c r="X213" s="5">
        <f>SUMIFS('Imports and Exports'!S:S,'Imports and Exports'!$A:$A,Summary_CDP,'Imports and Exports'!$B:$B,$B$210,'Imports and Exports'!$C:$C,$H213)</f>
        <v>18395.966201993273</v>
      </c>
      <c r="Y213" s="5">
        <f>SUMIFS('Imports and Exports'!T:T,'Imports and Exports'!$A:$A,Summary_CDP,'Imports and Exports'!$B:$B,$B$210,'Imports and Exports'!$C:$C,$H213)</f>
        <v>18278.900523821063</v>
      </c>
      <c r="Z213" s="5">
        <f>SUMIFS('Imports and Exports'!U:U,'Imports and Exports'!$A:$A,Summary_CDP,'Imports and Exports'!$B:$B,$B$210,'Imports and Exports'!$C:$C,$H213)</f>
        <v>21015.741332832149</v>
      </c>
      <c r="AA213" s="5">
        <f>SUMIFS('Imports and Exports'!V:V,'Imports and Exports'!$A:$A,Summary_CDP,'Imports and Exports'!$B:$B,$B$210,'Imports and Exports'!$C:$C,$H213)</f>
        <v>22438.517282490986</v>
      </c>
      <c r="AB213" s="5">
        <f>SUMIFS('Imports and Exports'!W:W,'Imports and Exports'!$A:$A,Summary_CDP,'Imports and Exports'!$B:$B,$B$210,'Imports and Exports'!$C:$C,$H213)</f>
        <v>19740.91603347284</v>
      </c>
      <c r="AC213" s="5">
        <f>SUMIFS('Imports and Exports'!X:X,'Imports and Exports'!$A:$A,Summary_CDP,'Imports and Exports'!$B:$B,$B$210,'Imports and Exports'!$C:$C,$H213)</f>
        <v>19797.729382797152</v>
      </c>
      <c r="AD213" s="5">
        <f>SUMIFS('Imports and Exports'!Y:Y,'Imports and Exports'!$A:$A,Summary_CDP,'Imports and Exports'!$B:$B,$B$210,'Imports and Exports'!$C:$C,$H213)</f>
        <v>20488.768709898504</v>
      </c>
      <c r="AE213" s="5">
        <f>SUMIFS('Imports and Exports'!Z:Z,'Imports and Exports'!$A:$A,Summary_CDP,'Imports and Exports'!$B:$B,$B$210,'Imports and Exports'!$C:$C,$H213)</f>
        <v>17392.182075225355</v>
      </c>
      <c r="AF213" s="5">
        <f>SUMIFS('Imports and Exports'!AA:AA,'Imports and Exports'!$A:$A,Summary_CDP,'Imports and Exports'!$B:$B,$B$210,'Imports and Exports'!$C:$C,$H213)</f>
        <v>19308.390147935308</v>
      </c>
      <c r="AG213" s="5">
        <f>SUMIFS('Imports and Exports'!AB:AB,'Imports and Exports'!$A:$A,Summary_CDP,'Imports and Exports'!$B:$B,$B$210,'Imports and Exports'!$C:$C,$H213)</f>
        <v>18650.793267729117</v>
      </c>
      <c r="AH213" s="5">
        <f>SUMIFS('Imports and Exports'!AC:AC,'Imports and Exports'!$A:$A,Summary_CDP,'Imports and Exports'!$B:$B,$B$210,'Imports and Exports'!$C:$C,$H213)</f>
        <v>17185.321811657341</v>
      </c>
      <c r="AI213" s="5">
        <f>SUMIFS('Imports and Exports'!AD:AD,'Imports and Exports'!$A:$A,Summary_CDP,'Imports and Exports'!$B:$B,$B$210,'Imports and Exports'!$C:$C,$H213)</f>
        <v>17099.795433448555</v>
      </c>
      <c r="AJ213" s="5">
        <f>SUMIFS('Imports and Exports'!AE:AE,'Imports and Exports'!$A:$A,Summary_CDP,'Imports and Exports'!$B:$B,$B$210,'Imports and Exports'!$C:$C,$H213)</f>
        <v>17184.723918134157</v>
      </c>
    </row>
    <row r="214" spans="1:36" ht="15" customHeight="1">
      <c r="H214" s="25" t="s">
        <v>277</v>
      </c>
      <c r="I214" s="5">
        <f>SUMIFS('Imports and Exports'!D:D,'Imports and Exports'!$A:$A,Summary_CDP,'Imports and Exports'!$B:$B,$B$210,'Imports and Exports'!$C:$C,$H214)</f>
        <v>-873.88453872337004</v>
      </c>
      <c r="J214" s="5">
        <f>SUMIFS('Imports and Exports'!E:E,'Imports and Exports'!$A:$A,Summary_CDP,'Imports and Exports'!$B:$B,$B$210,'Imports and Exports'!$C:$C,$H214)</f>
        <v>-1206.3271705345551</v>
      </c>
      <c r="K214" s="5">
        <f>SUMIFS('Imports and Exports'!F:F,'Imports and Exports'!$A:$A,Summary_CDP,'Imports and Exports'!$B:$B,$B$210,'Imports and Exports'!$C:$C,$H214)</f>
        <v>-3297.2203087725688</v>
      </c>
      <c r="L214" s="5">
        <f>SUMIFS('Imports and Exports'!G:G,'Imports and Exports'!$A:$A,Summary_CDP,'Imports and Exports'!$B:$B,$B$210,'Imports and Exports'!$C:$C,$H214)</f>
        <v>-1959.8175275530452</v>
      </c>
      <c r="M214" s="5">
        <f>SUMIFS('Imports and Exports'!H:H,'Imports and Exports'!$A:$A,Summary_CDP,'Imports and Exports'!$B:$B,$B$210,'Imports and Exports'!$C:$C,$H214)</f>
        <v>-2696.212008769086</v>
      </c>
      <c r="N214" s="5">
        <f>SUMIFS('Imports and Exports'!I:I,'Imports and Exports'!$A:$A,Summary_CDP,'Imports and Exports'!$B:$B,$B$210,'Imports and Exports'!$C:$C,$H214)</f>
        <v>-2686.2139962326651</v>
      </c>
      <c r="O214" s="5">
        <f>SUMIFS('Imports and Exports'!J:J,'Imports and Exports'!$A:$A,Summary_CDP,'Imports and Exports'!$B:$B,$B$210,'Imports and Exports'!$C:$C,$H214)</f>
        <v>-2811.4923112648394</v>
      </c>
      <c r="P214" s="5">
        <f>SUMIFS('Imports and Exports'!K:K,'Imports and Exports'!$A:$A,Summary_CDP,'Imports and Exports'!$B:$B,$B$210,'Imports and Exports'!$C:$C,$H214)</f>
        <v>-3586.8397514481403</v>
      </c>
      <c r="Q214" s="5">
        <f>SUMIFS('Imports and Exports'!L:L,'Imports and Exports'!$A:$A,Summary_CDP,'Imports and Exports'!$B:$B,$B$210,'Imports and Exports'!$C:$C,$H214)</f>
        <v>-4450.475087485358</v>
      </c>
      <c r="R214" s="5">
        <f>SUMIFS('Imports and Exports'!M:M,'Imports and Exports'!$A:$A,Summary_CDP,'Imports and Exports'!$B:$B,$B$210,'Imports and Exports'!$C:$C,$H214)</f>
        <v>-4319.3812072249048</v>
      </c>
      <c r="S214" s="5">
        <f>SUMIFS('Imports and Exports'!N:N,'Imports and Exports'!$A:$A,Summary_CDP,'Imports and Exports'!$B:$B,$B$210,'Imports and Exports'!$C:$C,$H214)</f>
        <v>-3966.2738726033053</v>
      </c>
      <c r="T214" s="5">
        <f>SUMIFS('Imports and Exports'!O:O,'Imports and Exports'!$A:$A,Summary_CDP,'Imports and Exports'!$B:$B,$B$210,'Imports and Exports'!$C:$C,$H214)</f>
        <v>-5094.8225942971894</v>
      </c>
      <c r="U214" s="5">
        <f>SUMIFS('Imports and Exports'!P:P,'Imports and Exports'!$A:$A,Summary_CDP,'Imports and Exports'!$B:$B,$B$210,'Imports and Exports'!$C:$C,$H214)</f>
        <v>-2940.2946352353752</v>
      </c>
      <c r="V214" s="5">
        <f>SUMIFS('Imports and Exports'!Q:Q,'Imports and Exports'!$A:$A,Summary_CDP,'Imports and Exports'!$B:$B,$B$210,'Imports and Exports'!$C:$C,$H214)</f>
        <v>-5108.8117260645813</v>
      </c>
      <c r="W214" s="5">
        <f>SUMIFS('Imports and Exports'!R:R,'Imports and Exports'!$A:$A,Summary_CDP,'Imports and Exports'!$B:$B,$B$210,'Imports and Exports'!$C:$C,$H214)</f>
        <v>-4343.9512880773727</v>
      </c>
      <c r="X214" s="5">
        <f>SUMIFS('Imports and Exports'!S:S,'Imports and Exports'!$A:$A,Summary_CDP,'Imports and Exports'!$B:$B,$B$210,'Imports and Exports'!$C:$C,$H214)</f>
        <v>-9079.3135342755231</v>
      </c>
      <c r="Y214" s="5">
        <f>SUMIFS('Imports and Exports'!T:T,'Imports and Exports'!$A:$A,Summary_CDP,'Imports and Exports'!$B:$B,$B$210,'Imports and Exports'!$C:$C,$H214)</f>
        <v>-9530.7777676017977</v>
      </c>
      <c r="Z214" s="5">
        <f>SUMIFS('Imports and Exports'!U:U,'Imports and Exports'!$A:$A,Summary_CDP,'Imports and Exports'!$B:$B,$B$210,'Imports and Exports'!$C:$C,$H214)</f>
        <v>-7567.1433779286481</v>
      </c>
      <c r="AA214" s="5">
        <f>SUMIFS('Imports and Exports'!V:V,'Imports and Exports'!$A:$A,Summary_CDP,'Imports and Exports'!$B:$B,$B$210,'Imports and Exports'!$C:$C,$H214)</f>
        <v>-7428.3659084376277</v>
      </c>
      <c r="AB214" s="5">
        <f>SUMIFS('Imports and Exports'!W:W,'Imports and Exports'!$A:$A,Summary_CDP,'Imports and Exports'!$B:$B,$B$210,'Imports and Exports'!$C:$C,$H214)</f>
        <v>-9489.940851645928</v>
      </c>
      <c r="AC214" s="5">
        <f>SUMIFS('Imports and Exports'!X:X,'Imports and Exports'!$A:$A,Summary_CDP,'Imports and Exports'!$B:$B,$B$210,'Imports and Exports'!$C:$C,$H214)</f>
        <v>-9702.187173719165</v>
      </c>
      <c r="AD214" s="5">
        <f>SUMIFS('Imports and Exports'!Y:Y,'Imports and Exports'!$A:$A,Summary_CDP,'Imports and Exports'!$B:$B,$B$210,'Imports and Exports'!$C:$C,$H214)</f>
        <v>-9182.1063281779134</v>
      </c>
      <c r="AE214" s="5">
        <f>SUMIFS('Imports and Exports'!Z:Z,'Imports and Exports'!$A:$A,Summary_CDP,'Imports and Exports'!$B:$B,$B$210,'Imports and Exports'!$C:$C,$H214)</f>
        <v>-10902.161510925423</v>
      </c>
      <c r="AF214" s="5">
        <f>SUMIFS('Imports and Exports'!AA:AA,'Imports and Exports'!$A:$A,Summary_CDP,'Imports and Exports'!$B:$B,$B$210,'Imports and Exports'!$C:$C,$H214)</f>
        <v>-9326.1192897862365</v>
      </c>
      <c r="AG214" s="5">
        <f>SUMIFS('Imports and Exports'!AB:AB,'Imports and Exports'!$A:$A,Summary_CDP,'Imports and Exports'!$B:$B,$B$210,'Imports and Exports'!$C:$C,$H214)</f>
        <v>-11005.276538794407</v>
      </c>
      <c r="AH214" s="5">
        <f>SUMIFS('Imports and Exports'!AC:AC,'Imports and Exports'!$A:$A,Summary_CDP,'Imports and Exports'!$B:$B,$B$210,'Imports and Exports'!$C:$C,$H214)</f>
        <v>-12690.704596685431</v>
      </c>
      <c r="AI214" s="5">
        <f>SUMIFS('Imports and Exports'!AD:AD,'Imports and Exports'!$A:$A,Summary_CDP,'Imports and Exports'!$B:$B,$B$210,'Imports and Exports'!$C:$C,$H214)</f>
        <v>-13576.198524987723</v>
      </c>
      <c r="AJ214" s="5">
        <f>SUMIFS('Imports and Exports'!AE:AE,'Imports and Exports'!$A:$A,Summary_CDP,'Imports and Exports'!$B:$B,$B$210,'Imports and Exports'!$C:$C,$H214)</f>
        <v>-13500.467863403861</v>
      </c>
    </row>
    <row r="215" spans="1:36" ht="15" customHeight="1">
      <c r="H215" s="25" t="s">
        <v>282</v>
      </c>
      <c r="I215" s="5">
        <f>I213+I214</f>
        <v>9476.7018119403911</v>
      </c>
      <c r="J215" s="5">
        <f t="shared" ref="J215:AJ215" si="4">J213+J214</f>
        <v>10295.927420187458</v>
      </c>
      <c r="K215" s="5">
        <f t="shared" si="4"/>
        <v>9302.9234651514744</v>
      </c>
      <c r="L215" s="5">
        <f t="shared" si="4"/>
        <v>12349.221207344666</v>
      </c>
      <c r="M215" s="5">
        <f t="shared" si="4"/>
        <v>12503.683680508409</v>
      </c>
      <c r="N215" s="5">
        <f t="shared" si="4"/>
        <v>9567.0974176747859</v>
      </c>
      <c r="O215" s="5">
        <f t="shared" si="4"/>
        <v>9457.0405797703716</v>
      </c>
      <c r="P215" s="5">
        <f t="shared" si="4"/>
        <v>6284.7021471077969</v>
      </c>
      <c r="Q215" s="5">
        <f t="shared" si="4"/>
        <v>5520.7592923107604</v>
      </c>
      <c r="R215" s="5">
        <f t="shared" si="4"/>
        <v>5598.6302700580063</v>
      </c>
      <c r="S215" s="5">
        <f t="shared" si="4"/>
        <v>6588.2699742258956</v>
      </c>
      <c r="T215" s="5">
        <f t="shared" si="4"/>
        <v>4599.9823778697701</v>
      </c>
      <c r="U215" s="5">
        <f t="shared" si="4"/>
        <v>12041.361136488642</v>
      </c>
      <c r="V215" s="5">
        <f t="shared" si="4"/>
        <v>9256.4081293614618</v>
      </c>
      <c r="W215" s="5">
        <f t="shared" si="4"/>
        <v>10417.613364211917</v>
      </c>
      <c r="X215" s="5">
        <f t="shared" si="4"/>
        <v>9316.6526677177499</v>
      </c>
      <c r="Y215" s="5">
        <f t="shared" si="4"/>
        <v>8748.1227562192653</v>
      </c>
      <c r="Z215" s="5">
        <f t="shared" si="4"/>
        <v>13448.5979549035</v>
      </c>
      <c r="AA215" s="5">
        <f t="shared" si="4"/>
        <v>15010.151374053359</v>
      </c>
      <c r="AB215" s="5">
        <f t="shared" si="4"/>
        <v>10250.975181826912</v>
      </c>
      <c r="AC215" s="5">
        <f t="shared" si="4"/>
        <v>10095.542209077987</v>
      </c>
      <c r="AD215" s="5">
        <f t="shared" si="4"/>
        <v>11306.662381720591</v>
      </c>
      <c r="AE215" s="5">
        <f t="shared" si="4"/>
        <v>6490.0205642999317</v>
      </c>
      <c r="AF215" s="5">
        <f t="shared" si="4"/>
        <v>9982.2708581490715</v>
      </c>
      <c r="AG215" s="5">
        <f t="shared" si="4"/>
        <v>7645.51672893471</v>
      </c>
      <c r="AH215" s="5">
        <f t="shared" si="4"/>
        <v>4494.6172149719096</v>
      </c>
      <c r="AI215" s="5">
        <f t="shared" si="4"/>
        <v>3523.5969084608314</v>
      </c>
      <c r="AJ215" s="5">
        <f t="shared" si="4"/>
        <v>3684.2560547302965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4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-700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-3460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-4900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-4900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-4900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-6985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-6985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-6985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-6985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-6985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-10720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-10720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-14034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-14034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15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15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15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-2015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-2015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-2015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-2015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-2015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-2015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-2015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-2015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-2015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-2015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-2015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-2015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-2015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-3700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-3700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-3700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-3700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-3700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9.7999873105436563E-7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9.7999873105436563E-7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1.4699980965815485E-6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1.4699980965815485E-6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7.2599996201461181E-6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7.2599996201461181E-6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-201.4010955699996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-201.4010955699996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-478.26109560999976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-940.26109297000039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-1057.2610929700004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-1172.8163192700003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-898.1626369200012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-850.98293654000099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-850.98293654000099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-1083.9164031699993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-985.00336093000078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-985.00336093000078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54.72592418000022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4342.9309917999999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3024.4319951400012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3500.529684860001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2797.529723919999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4430.2496268800005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4430.249632179999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5467.9486878799999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7583.2060724799976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390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390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268.00005245000011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266.90005784999994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1796.9025564300005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3156.9025661999999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4082.9760214100002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4700.2897474000001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4700.2897597899992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5210.6208420700004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5210.6208600600003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5211.7208732200015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5318.1044198099989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5455.7306819000005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7113.2738882699996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7377.2790915400001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9305.1116381500015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9306.2116385200006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10817.940201890002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12089.49434974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12089.49434974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12206.48295526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12482.157310799999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12483.157435159999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12625.532541840001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14058.87783478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14603.710304979999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16217.856049830001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18746.225621840003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18807.100448319998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88.641999990000016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174.86299998999999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282.322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440.39099998999995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635.38499999999999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855.79199999000002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1148.6550000099999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1428.3745248600003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1858.0884637499996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2358.4415782000001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2935.1969022499998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3591.4225447800004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4312.2676037000001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5087.4487440499988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5932.2531986799995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6834.6082567399999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7722.9834434600007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8614.4802894900004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9543.316277660002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10496.438966740001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11454.224004170001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12407.35974161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13374.78474755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14354.3587274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15368.958401000004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16400.613761839999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17475.843630259998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17709.490994309999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320.00049999999999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617.35700000000008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926.20799999999997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1336.7950000000001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1757.4839999999999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2119.3044999999997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2576.9644999999996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3012.0974999999994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3690.6524999999997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4413.5520000000006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5158.5195000000003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5923.5485000000008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6640.7759999999998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7346.6210000000001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8034.7509999999993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8683.9460000000017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9159.5054999999975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9569.5664999999972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9930.9879999999976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10233.406999999999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10416.258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10555.317999999999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10634.528499999999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10661.210999999999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10624.295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10590.258499999998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10538.65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10538.65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400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799.99999987000001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1200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1600.0000011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2000.00000161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2666.66666799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3333.3333349099998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3999.9972690499999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5000.0000014999996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6000.0000036900001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7000.0000035100002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8000.0000033400011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9000.0000031899999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9000.0000031899999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9000.0000059200011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9000.000006100001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9000.0000114400009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9000.0000290099979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9000.000038350001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9507.1487208100007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11095.61356774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12391.955036740001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12391.955036789999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815.9794500299995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2858.4568591100015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4113.6494863299959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5655.5828351799992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7541.1906476799977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9078.7940692799948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9351.2098823999968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9939.6109080199949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10332.752707639998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10768.127493659997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12421.686284199999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14510.075835400001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20621.27789356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21736.135019209993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22322.507627029998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23904.196426790004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23977.787478580001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24497.757682120005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24449.457690530005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29488.447906490001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31167.644800620001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31619.741637940002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33473.697022820001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36486.740071369997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42642.084219319993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51600.761511270015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53836.159698930001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53046.409700130003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1.1330001143505797E-5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141.5940364800008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154.00332447000073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564.99565027999961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562.5916541000006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1323.189518379997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3453.3822691100013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3450.8302865999995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3444.7022937800011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3444.7023066799993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3444.7023240999988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3444.7023418100034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4320.8972568600002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5963.5791634500001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8119.4406322900031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7969.4106334100034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7969.4106340100043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9470.3711306300065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11694.914353000004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13600.436453639999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18326.837229509998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18214.979240059994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20151.55078935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25142.92426684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30559.152016680007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39674.656012559994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47119.354624799991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46446.55062563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4458.3680635337805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6295.6786569437754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8187.3001066037796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10052.420190203775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11884.97213410378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13436.733726803777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14716.754544903779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16082.269309303774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17740.098076803777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19429.122317503781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21100.635595603781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22754.527978503778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24272.267046103785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25724.288803503776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27139.68248740377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28511.593767203776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29842.756766503779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31052.489578803776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32248.843973903779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33479.87498200377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34715.40380400377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36198.904525403777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37797.943916503777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39434.447885203779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41036.549979603777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42618.002230003774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44166.83400360377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44166.83400360377</v>
      </c>
    </row>
    <row r="246" spans="1:36" ht="15" customHeight="1">
      <c r="H246" s="25" t="s">
        <v>95</v>
      </c>
      <c r="I246" s="5">
        <f>SUM(I231:I239,I241,I248)</f>
        <v>736.44653111809851</v>
      </c>
      <c r="J246" s="5">
        <f t="shared" ref="J246:AJ246" si="5">SUM(J231:J239,J241,J248)</f>
        <v>855.71386278234263</v>
      </c>
      <c r="K246" s="5">
        <f t="shared" si="5"/>
        <v>1842.3109635348756</v>
      </c>
      <c r="L246" s="5">
        <f t="shared" si="5"/>
        <v>638.65376341900446</v>
      </c>
      <c r="M246" s="5">
        <f t="shared" si="5"/>
        <v>753.1200119886114</v>
      </c>
      <c r="N246" s="5">
        <f t="shared" si="5"/>
        <v>188.62213933868952</v>
      </c>
      <c r="O246" s="5">
        <f t="shared" si="5"/>
        <v>524.77694182346147</v>
      </c>
      <c r="P246" s="5">
        <f t="shared" si="5"/>
        <v>-2216.0327259038359</v>
      </c>
      <c r="Q246" s="5">
        <f t="shared" si="5"/>
        <v>-1559.4349784157212</v>
      </c>
      <c r="R246" s="5">
        <f t="shared" si="5"/>
        <v>-1046.0951094276693</v>
      </c>
      <c r="S246" s="5">
        <f t="shared" si="5"/>
        <v>-639.93186540070656</v>
      </c>
      <c r="T246" s="5">
        <f t="shared" si="5"/>
        <v>232.25275637020468</v>
      </c>
      <c r="U246" s="5">
        <f t="shared" si="5"/>
        <v>-1907.3561842762033</v>
      </c>
      <c r="V246" s="5">
        <f t="shared" si="5"/>
        <v>-898.57408824952154</v>
      </c>
      <c r="W246" s="5">
        <f t="shared" si="5"/>
        <v>928.55327976710669</v>
      </c>
      <c r="X246" s="5">
        <f t="shared" si="5"/>
        <v>1906.5870740806581</v>
      </c>
      <c r="Y246" s="5">
        <f t="shared" si="5"/>
        <v>3996.0707332997913</v>
      </c>
      <c r="Z246" s="5">
        <f t="shared" si="5"/>
        <v>4942.3019057384572</v>
      </c>
      <c r="AA246" s="5">
        <f t="shared" si="5"/>
        <v>5931.0816635976407</v>
      </c>
      <c r="AB246" s="5">
        <f t="shared" si="5"/>
        <v>6559.3901084536683</v>
      </c>
      <c r="AC246" s="5">
        <f t="shared" si="5"/>
        <v>10034.001042822409</v>
      </c>
      <c r="AD246" s="5">
        <f t="shared" si="5"/>
        <v>9748.281724807608</v>
      </c>
      <c r="AE246" s="5">
        <f t="shared" si="5"/>
        <v>10218.957582862429</v>
      </c>
      <c r="AF246" s="5">
        <f t="shared" si="5"/>
        <v>11459.990984056967</v>
      </c>
      <c r="AG246" s="5">
        <f t="shared" si="5"/>
        <v>14792.738923634366</v>
      </c>
      <c r="AH246" s="5">
        <f t="shared" si="5"/>
        <v>16489.876068632104</v>
      </c>
      <c r="AI246" s="5">
        <f t="shared" si="5"/>
        <v>21327.991282775012</v>
      </c>
      <c r="AJ246" s="5">
        <f t="shared" si="5"/>
        <v>23737.770857905005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63.804478678098349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97.950803962344025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132.08640612487613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170.3601957590065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213.75898910861315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261.54038468868976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304.83217476346283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348.37300273616313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575.25679334427866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864.00353476232897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1049.0279055092951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1244.3606226602042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1376.9186430237983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1456.8607130804817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1529.5713794671046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1604.1501153506565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1670.8634910997866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1745.1306274184585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1805.0743971076408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1863.5422622536698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1941.4887360324083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2020.1325528776069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2094.4106085924254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2234.5246979369686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2375.1205907543617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2546.4566247621069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2743.2733427750104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2743.2733427750104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4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-4068.8579429984966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-8052.0416340013326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-13873.763395026486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-19397.945771044229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-20731.789953558473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-22460.039771534837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-23554.195436921415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-20470.865095902082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-19744.792221711694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-18932.597617786632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-19612.486367932484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-41836.732346147459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-39974.932551665806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-42683.692297612411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-44362.549802693517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-46479.862975076234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-53711.575750713455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-53449.141645146417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-62684.126612530832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-62405.765071407252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-63328.371210904617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-65494.584858645314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-67517.037517121949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-67381.636973119137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-67245.649530205395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-67356.368183525759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-67669.46613092917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-4310.4340789247799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-608.56556966611242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-560.9520760627347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-902.84950088776532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-10554.880432037487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-11066.49145311712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-15064.80754605891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-14701.763360758141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-14786.236398925743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-14781.573272338956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-14833.621166233657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-15870.769667535231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-15109.708951164688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-15572.305412393205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-15848.228669769935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-16863.482190658298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-17417.67446396398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-17353.272971203274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-16685.491940707601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-27439.044261209783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-27875.923210092158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-27605.883573852079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-27898.113043872614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-27722.038046055321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-34660.962227736876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-34660.962227736876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-34660.962227736876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-90.497654781448318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-474.99363820115445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-445.9599247499691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-409.43802335817327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-386.07912077203378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-408.34976086567917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-60.977912285223056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156.45925251550693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303.77471234893574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286.01347472627185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1127.5864082494456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2360.7491181077912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2388.2092463907375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3264.7238768713814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3107.4891615803881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1695.2442087129718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1935.6820009226942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2797.0273908326189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3055.996692788196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2018.575218228206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1787.8182934092981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-1029.4120010798488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-1496.3479317531185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-1496.3479317531185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-1496.3479317531185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-1496.3479317531185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-1496.3479317531185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-11.409001970055016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-55.216782033655008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-24.286911618905009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-33.665950189385015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-27.040597307784999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-34.208451538195007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39.972577639554949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82.671067562259879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213.31694371634956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70.632227417904829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277.19679990860971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246.51658266632467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1224.8901465592992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1144.4631850590499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1345.3760613029799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850.98502027943937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1671.9112093782846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2664.2214167582406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3908.2498745828443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5344.9125191253652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4233.001906826602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8387.160586549795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10999.273341112854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10019.70076797221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12232.784140171118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22350.139482848808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16973.737761408673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-814.54475221580469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-3017.7184197018687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-1960.0202301918835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-1833.2999209833761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-1741.5683179984044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-2668.66523642416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-1696.2785037699687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-4159.4574975329797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-876.64496868499009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-1585.0073987623218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-1353.4991196303508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823.10349206573665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-964.02424530933058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-849.93808507486028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-654.52137040986963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-3227.6504031725344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-2421.9583629252193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-2120.8916908927058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-4655.9988724754039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-1161.8734285946011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-1307.6350697974831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-2467.9240775981834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-1091.8627159064235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-2592.3215796831682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-2378.0592712436119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-1299.414830622507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-5223.8418580935777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550.20057894040951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2859.9265179867225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3632.0286883975577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4912.9920055931825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5969.7925925030231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6600.3361970935193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6540.3346715144316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6379.1156887890183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5718.6251215353977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5917.217767303755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6670.215108343572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12249.012731966217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12648.59003869942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16031.03613456918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17008.938230530741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18783.774522106247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20167.220842635448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20588.709130008207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19682.703612046815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19748.371417808641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19645.363183343114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21161.314143702133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24102.267736751252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26826.078875405365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31072.148044032703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34931.813675599486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37446.523704261992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120.979765333035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190.76098456107502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347.3613522125849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542.45010101808987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747.79049628768485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1154.5023163911098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1332.4934333356848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1715.0929646164998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1929.6416983013007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2484.4169353602456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3247.6059755145097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3699.5235878527355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4469.0761631989362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5327.7254651641606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6585.3394804640848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7087.1470891366534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7875.0190554098954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9173.8706583476487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9917.2479366004936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10159.579926891211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10974.856525123558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12740.769230371056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14636.910030594145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16691.117433863066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18457.259335126637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19046.947103590985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19938.55642227182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82.783179780233013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187.32415480696562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315.34792715280446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456.82018676644998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589.47030109227808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737.76906458394251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900.5094874971428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1102.5061589122356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1342.3279911373288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1605.6847010945198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1869.9805937985846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2148.9577418819945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2382.2991581705701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2632.2496403180512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2847.8207390503576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3059.9412542236696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3195.6870149706001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3343.185907523316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3456.1248950799991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3552.4704972665086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3593.8956893302147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3624.2722392451706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3659.5931611469905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3661.9794138614234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3636.6851891944116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3600.2806195936137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3674.4279314917694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1453.0352204295045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2864.3065368353937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4703.3924497694661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5760.4163705276524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7336.9853299975712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10157.243115747449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11754.698756388076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16357.481209570622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17975.832375910551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22442.54355450704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26068.663178346782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29721.775614865397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33574.495249287393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35788.850251909076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32878.140876987563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33653.715764166889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35343.556251518756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33206.101127244932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37887.61749313883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35269.397145841307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42131.080138765159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45529.657247024159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46260.61862536057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8928.0484393208244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10743.728287262151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15446.849973579105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21797.446196132383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29803.605695114151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30167.007311069225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31482.224764553539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32524.657056237214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35955.085106110193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41149.333519045649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46288.857096285101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67722.469992898434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68563.067803304584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68023.02042100855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72214.832553004322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78739.915731122164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81570.0919161567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77636.867146753182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91658.596810046671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100226.48531869688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100304.24632889582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104319.15801816917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112098.17023336407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126791.11001399797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146378.08813646479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146739.50229860246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153932.32912662713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-950.83595186829189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689.32324356997015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1682.2494569136179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1876.6985206806639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3906.957274322147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7113.9389932545419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8123.2025071286007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7856.8550512072507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5856.0569132683704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7350.9527816468108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8775.0817348310884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11913.408590753825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15632.279749413534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20856.31884419217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19387.622122176606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21731.656304780085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25311.176295491958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29672.321179633265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32243.473092674747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34674.6648611774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38495.664389167461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45107.364258025511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55696.390794914318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66459.789646754376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86377.19455160189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98230.698362907453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102650.00296291012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2403.2752759000032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4722.435271300008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7118.0177689000047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9561.1501609999978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11722.895947699995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13558.538485800003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15386.3790372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17569.169080100008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19839.467814600001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22126.862135700001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24440.208930600005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26762.027528399994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28799.599657700004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30771.929715499995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32743.6058682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34787.228120299995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36494.8716308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38111.051519599998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39796.942690000003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41648.279993600001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43422.063030499987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45441.310158500004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47621.279576500012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49964.506547299992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52015.45030840001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54055.229865700014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54055.229865700014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3.0850000000001788E-8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1.0474499999999979E-7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1.01816113587501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0.18830247746999998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4.2243500000000136E-7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5.1788499999999953E-7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0.21253382636000021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0.42309961655499867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3.1812000018049815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1.1456437324249944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1.2940749660249977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2.6724617467400091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9.6971413736300178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5.7053563841550119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4.4121735002899971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3.9597326256650005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1.358260738115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4.2792736069149964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21.402103024605012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21.657672556565018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4.5400859596550109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20.980320644345003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45.416045942765059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24.430009489830042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6.4476150091100175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145.34690006840498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21.175357570395004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4" thickBot="1">
      <c r="A276" s="49" t="s">
        <v>253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257</v>
      </c>
      <c r="I278" s="8" t="s">
        <v>256</v>
      </c>
    </row>
    <row r="279" spans="1:30" ht="15" customHeight="1">
      <c r="H279" s="9" t="s">
        <v>237</v>
      </c>
      <c r="I279" s="5" t="str">
        <f>INDEX('Flow path augmentations'!$B$4:$O$18,MATCH($H279,'Flow path augmentations'!$A$4:$A$18,0),MATCH(Summary_CDP,'Flow path augmentations'!$B$3:$O$3,0))</f>
        <v>2035-36</v>
      </c>
    </row>
    <row r="280" spans="1:30" ht="15" customHeight="1">
      <c r="H280" s="9" t="s">
        <v>238</v>
      </c>
      <c r="I280" s="5" t="str">
        <f>INDEX('Flow path augmentations'!$B$4:$O$18,MATCH($H280,'Flow path augmentations'!$A$4:$A$18,0),MATCH(Summary_CDP,'Flow path augmentations'!$B$3:$O$3,0))</f>
        <v>2030-31</v>
      </c>
    </row>
    <row r="281" spans="1:30" ht="15" customHeight="1">
      <c r="H281" s="9" t="s">
        <v>239</v>
      </c>
      <c r="I281" s="5" t="str">
        <f>INDEX('Flow path augmentations'!$B$4:$O$18,MATCH($H281,'Flow path augmentations'!$A$4:$A$18,0),MATCH(Summary_CDP,'Flow path augmentations'!$B$3:$O$3,0))</f>
        <v>2038-39</v>
      </c>
    </row>
    <row r="282" spans="1:30" ht="15" customHeight="1">
      <c r="H282" s="9" t="s">
        <v>240</v>
      </c>
      <c r="I282" s="5" t="str">
        <f>INDEX('Flow path augmentations'!$B$4:$O$18,MATCH($H282,'Flow path augmentations'!$A$4:$A$18,0),MATCH(Summary_CDP,'Flow path augmentations'!$B$3:$O$3,0))</f>
        <v>2036-37</v>
      </c>
    </row>
    <row r="283" spans="1:30" ht="15" customHeight="1">
      <c r="H283" s="9" t="s">
        <v>241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242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243</v>
      </c>
      <c r="I285" s="5" t="str">
        <f>INDEX('Flow path augmentations'!$B$4:$O$18,MATCH($H285,'Flow path augmentations'!$A$4:$A$18,0),MATCH(Summary_CDP,'Flow path augmentations'!$B$3:$O$3,0))</f>
        <v>2038-39</v>
      </c>
    </row>
    <row r="286" spans="1:30" ht="15" customHeight="1">
      <c r="H286" s="9" t="s">
        <v>244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245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246</v>
      </c>
      <c r="I288" s="5" t="str">
        <f>INDEX('Flow path augmentations'!$B$4:$O$18,MATCH($H288,'Flow path augmentations'!$A$4:$A$18,0),MATCH(Summary_CDP,'Flow path augmentations'!$B$3:$O$3,0))</f>
        <v>2035-36</v>
      </c>
    </row>
    <row r="289" spans="8:9" ht="15" customHeight="1">
      <c r="H289" s="9" t="s">
        <v>247</v>
      </c>
      <c r="I289" s="5" t="str">
        <f>INDEX('Flow path augmentations'!$B$4:$O$18,MATCH($H289,'Flow path augmentations'!$A$4:$A$18,0),MATCH(Summary_CDP,'Flow path augmentations'!$B$3:$O$3,0))</f>
        <v>2038-39</v>
      </c>
    </row>
    <row r="290" spans="8:9" ht="15" customHeight="1">
      <c r="H290" s="9" t="s">
        <v>248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249</v>
      </c>
      <c r="I291" s="5" t="str">
        <f>INDEX('Flow path augmentations'!$B$4:$O$18,MATCH($H291,'Flow path augmentations'!$A$4:$A$18,0),MATCH(Summary_CDP,'Flow path augmentations'!$B$3:$O$3,0))</f>
        <v>2027-28</v>
      </c>
    </row>
    <row r="292" spans="8:9" ht="15" customHeight="1">
      <c r="H292" s="9" t="s">
        <v>250</v>
      </c>
      <c r="I292" s="5" t="str">
        <f>INDEX('Flow path augmentations'!$B$4:$O$18,MATCH($H292,'Flow path augmentations'!$A$4:$A$18,0),MATCH(Summary_CDP,'Flow path augmentations'!$B$3:$O$3,0))</f>
        <v>2030-31</v>
      </c>
    </row>
    <row r="293" spans="8:9" ht="15" customHeight="1">
      <c r="H293" s="9" t="s">
        <v>251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disablePrompts="1"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7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"Comparison - "&amp;Comparison_CDP1&amp;" vs. "&amp;Comparison_CDP2</f>
        <v>Comparison - CDP5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255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273</v>
      </c>
      <c r="G7" s="19"/>
    </row>
    <row r="8" spans="1:37" ht="15" customHeight="1">
      <c r="A8" s="11" t="s">
        <v>114</v>
      </c>
      <c r="B8" s="21" t="s">
        <v>131</v>
      </c>
      <c r="C8" s="37" t="str">
        <f>INDEX(CDPs!$B$5:$B$20,MATCH(Comparison_CDP1,CDPs!$A$5:$A$20,0),1)</f>
        <v xml:space="preserve">Progressive Change least-cost DP, with Marinus Link actionable 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4" thickBot="1">
      <c r="A11" s="49" t="s">
        <v>258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9066.8188686041813</v>
      </c>
      <c r="J15" s="16">
        <f>(SUMIFS(Costs!C:C,Costs!$A:$A,Comparison_CDP2,Costs!$B:$B,$H15)-SUMIFS(Costs!C:C,Costs!$A:$A,Comparison_CDP1,Costs!$B:$B,$H15))/1000</f>
        <v>4.0361255232710393E-6</v>
      </c>
      <c r="K15" s="16">
        <f>(SUMIFS(Costs!D:D,Costs!$A:$A,Comparison_CDP2,Costs!$B:$B,$H15)-SUMIFS(Costs!D:D,Costs!$A:$A,Comparison_CDP1,Costs!$B:$B,$H15))/1000</f>
        <v>-2.8912059091354023</v>
      </c>
      <c r="L15" s="16">
        <f>(SUMIFS(Costs!E:E,Costs!$A:$A,Comparison_CDP2,Costs!$B:$B,$H15)-SUMIFS(Costs!E:E,Costs!$A:$A,Comparison_CDP1,Costs!$B:$B,$H15))/1000</f>
        <v>11.011657649292378</v>
      </c>
      <c r="M15" s="16">
        <f>(SUMIFS(Costs!F:F,Costs!$A:$A,Comparison_CDP2,Costs!$B:$B,$H15)-SUMIFS(Costs!F:F,Costs!$A:$A,Comparison_CDP1,Costs!$B:$B,$H15))/1000</f>
        <v>43.966172656842389</v>
      </c>
      <c r="N15" s="16">
        <f>(SUMIFS(Costs!G:G,Costs!$A:$A,Comparison_CDP2,Costs!$B:$B,$H15)-SUMIFS(Costs!G:G,Costs!$A:$A,Comparison_CDP1,Costs!$B:$B,$H15))/1000</f>
        <v>56.504592662265992</v>
      </c>
      <c r="O15" s="16">
        <f>(SUMIFS(Costs!H:H,Costs!$A:$A,Comparison_CDP2,Costs!$B:$B,$H15)-SUMIFS(Costs!H:H,Costs!$A:$A,Comparison_CDP1,Costs!$B:$B,$H15))/1000</f>
        <v>95.577144846447979</v>
      </c>
      <c r="P15" s="16">
        <f>(SUMIFS(Costs!I:I,Costs!$A:$A,Comparison_CDP2,Costs!$B:$B,$H15)-SUMIFS(Costs!I:I,Costs!$A:$A,Comparison_CDP1,Costs!$B:$B,$H15))/1000</f>
        <v>119.90077632099856</v>
      </c>
      <c r="Q15" s="16">
        <f>(SUMIFS(Costs!J:J,Costs!$A:$A,Comparison_CDP2,Costs!$B:$B,$H15)-SUMIFS(Costs!J:J,Costs!$A:$A,Comparison_CDP1,Costs!$B:$B,$H15))/1000</f>
        <v>947.84319929682556</v>
      </c>
      <c r="R15" s="16">
        <f>(SUMIFS(Costs!K:K,Costs!$A:$A,Comparison_CDP2,Costs!$B:$B,$H15)-SUMIFS(Costs!K:K,Costs!$A:$A,Comparison_CDP1,Costs!$B:$B,$H15))/1000</f>
        <v>1057.4883191221347</v>
      </c>
      <c r="S15" s="16">
        <f>(SUMIFS(Costs!L:L,Costs!$A:$A,Comparison_CDP2,Costs!$B:$B,$H15)-SUMIFS(Costs!L:L,Costs!$A:$A,Comparison_CDP1,Costs!$B:$B,$H15))/1000</f>
        <v>1256.5502605128941</v>
      </c>
      <c r="T15" s="16">
        <f>(SUMIFS(Costs!M:M,Costs!$A:$A,Comparison_CDP2,Costs!$B:$B,$H15)-SUMIFS(Costs!M:M,Costs!$A:$A,Comparison_CDP1,Costs!$B:$B,$H15))/1000</f>
        <v>1475.3612849839833</v>
      </c>
      <c r="U15" s="16">
        <f>(SUMIFS(Costs!N:N,Costs!$A:$A,Comparison_CDP2,Costs!$B:$B,$H15)-SUMIFS(Costs!N:N,Costs!$A:$A,Comparison_CDP1,Costs!$B:$B,$H15))/1000</f>
        <v>1371.5198544965247</v>
      </c>
      <c r="V15" s="16">
        <f>(SUMIFS(Costs!O:O,Costs!$A:$A,Comparison_CDP2,Costs!$B:$B,$H15)-SUMIFS(Costs!O:O,Costs!$A:$A,Comparison_CDP1,Costs!$B:$B,$H15))/1000</f>
        <v>1587.5755170366886</v>
      </c>
      <c r="W15" s="16">
        <f>(SUMIFS(Costs!P:P,Costs!$A:$A,Comparison_CDP2,Costs!$B:$B,$H15)-SUMIFS(Costs!P:P,Costs!$A:$A,Comparison_CDP1,Costs!$B:$B,$H15))/1000</f>
        <v>1851.4233063054596</v>
      </c>
      <c r="X15" s="16">
        <f>(SUMIFS(Costs!Q:Q,Costs!$A:$A,Comparison_CDP2,Costs!$B:$B,$H15)-SUMIFS(Costs!Q:Q,Costs!$A:$A,Comparison_CDP1,Costs!$B:$B,$H15))/1000</f>
        <v>1644.9861740003676</v>
      </c>
      <c r="Y15" s="16">
        <f>(SUMIFS(Costs!R:R,Costs!$A:$A,Comparison_CDP2,Costs!$B:$B,$H15)-SUMIFS(Costs!R:R,Costs!$A:$A,Comparison_CDP1,Costs!$B:$B,$H15))/1000</f>
        <v>1454.0399767642291</v>
      </c>
      <c r="Z15" s="16">
        <f>(SUMIFS(Costs!S:S,Costs!$A:$A,Comparison_CDP2,Costs!$B:$B,$H15)-SUMIFS(Costs!S:S,Costs!$A:$A,Comparison_CDP1,Costs!$B:$B,$H15))/1000</f>
        <v>1600.8128396543925</v>
      </c>
      <c r="AA15" s="16">
        <f>(SUMIFS(Costs!T:T,Costs!$A:$A,Comparison_CDP2,Costs!$B:$B,$H15)-SUMIFS(Costs!T:T,Costs!$A:$A,Comparison_CDP1,Costs!$B:$B,$H15))/1000</f>
        <v>1870.2679320055963</v>
      </c>
      <c r="AB15" s="16">
        <f>(SUMIFS(Costs!U:U,Costs!$A:$A,Comparison_CDP2,Costs!$B:$B,$H15)-SUMIFS(Costs!U:U,Costs!$A:$A,Comparison_CDP1,Costs!$B:$B,$H15))/1000</f>
        <v>2011.621893682398</v>
      </c>
      <c r="AC15" s="16">
        <f>(SUMIFS(Costs!V:V,Costs!$A:$A,Comparison_CDP2,Costs!$B:$B,$H15)-SUMIFS(Costs!V:V,Costs!$A:$A,Comparison_CDP1,Costs!$B:$B,$H15))/1000</f>
        <v>1578.3796561644747</v>
      </c>
      <c r="AD15" s="16">
        <f>(SUMIFS(Costs!W:W,Costs!$A:$A,Comparison_CDP2,Costs!$B:$B,$H15)-SUMIFS(Costs!W:W,Costs!$A:$A,Comparison_CDP1,Costs!$B:$B,$H15))/1000</f>
        <v>1312.524841810776</v>
      </c>
      <c r="AE15" s="16">
        <f>(SUMIFS(Costs!X:X,Costs!$A:$A,Comparison_CDP2,Costs!$B:$B,$H15)-SUMIFS(Costs!X:X,Costs!$A:$A,Comparison_CDP1,Costs!$B:$B,$H15))/1000</f>
        <v>1120.9277705484144</v>
      </c>
      <c r="AF15" s="16">
        <f>(SUMIFS(Costs!Y:Y,Costs!$A:$A,Comparison_CDP2,Costs!$B:$B,$H15)-SUMIFS(Costs!Y:Y,Costs!$A:$A,Comparison_CDP1,Costs!$B:$B,$H15))/1000</f>
        <v>1167.118551942438</v>
      </c>
      <c r="AG15" s="16">
        <f>(SUMIFS(Costs!Z:Z,Costs!$A:$A,Comparison_CDP2,Costs!$B:$B,$H15)-SUMIFS(Costs!Z:Z,Costs!$A:$A,Comparison_CDP1,Costs!$B:$B,$H15))/1000</f>
        <v>653.4537159378342</v>
      </c>
      <c r="AH15" s="16">
        <f>(SUMIFS(Costs!AA:AA,Costs!$A:$A,Comparison_CDP2,Costs!$B:$B,$H15)-SUMIFS(Costs!AA:AA,Costs!$A:$A,Comparison_CDP1,Costs!$B:$B,$H15))/1000</f>
        <v>-236.63653820263221</v>
      </c>
      <c r="AI15" s="16">
        <f>(SUMIFS(Costs!AB:AB,Costs!$A:$A,Comparison_CDP2,Costs!$B:$B,$H15)-SUMIFS(Costs!AB:AB,Costs!$A:$A,Comparison_CDP1,Costs!$B:$B,$H15))/1000</f>
        <v>-969.31964619243706</v>
      </c>
      <c r="AJ15" s="16">
        <f>(SUMIFS(Costs!AC:AC,Costs!$A:$A,Comparison_CDP2,Costs!$B:$B,$H15)-SUMIFS(Costs!AC:AC,Costs!$A:$A,Comparison_CDP1,Costs!$B:$B,$H15))/1000</f>
        <v>-640.36435173958535</v>
      </c>
      <c r="AK15" s="16">
        <f>(SUMIFS(Costs!AD:AD,Costs!$A:$A,Comparison_CDP2,Costs!$B:$B,$H15)-SUMIFS(Costs!AD:AD,Costs!$A:$A,Comparison_CDP1,Costs!$B:$B,$H15))/1000</f>
        <v>-796.43271758778019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1630.9626265969648</v>
      </c>
      <c r="J16" s="16">
        <f>(SUMIFS(Costs!C:C,Costs!$A:$A,Comparison_CDP2,Costs!$B:$B,$H16)-SUMIFS(Costs!C:C,Costs!$A:$A,Comparison_CDP1,Costs!$B:$B,$H16))/1000</f>
        <v>2.1248450502753259E-7</v>
      </c>
      <c r="K16" s="16">
        <f>(SUMIFS(Costs!D:D,Costs!$A:$A,Comparison_CDP2,Costs!$B:$B,$H16)-SUMIFS(Costs!D:D,Costs!$A:$A,Comparison_CDP1,Costs!$B:$B,$H16))/1000</f>
        <v>-0.20120560006750748</v>
      </c>
      <c r="L16" s="16">
        <f>(SUMIFS(Costs!E:E,Costs!$A:$A,Comparison_CDP2,Costs!$B:$B,$H16)-SUMIFS(Costs!E:E,Costs!$A:$A,Comparison_CDP1,Costs!$B:$B,$H16))/1000</f>
        <v>2.2544126022276467</v>
      </c>
      <c r="M16" s="16">
        <f>(SUMIFS(Costs!F:F,Costs!$A:$A,Comparison_CDP2,Costs!$B:$B,$H16)-SUMIFS(Costs!F:F,Costs!$A:$A,Comparison_CDP1,Costs!$B:$B,$H16))/1000</f>
        <v>7.8783717923015359</v>
      </c>
      <c r="N16" s="16">
        <f>(SUMIFS(Costs!G:G,Costs!$A:$A,Comparison_CDP2,Costs!$B:$B,$H16)-SUMIFS(Costs!G:G,Costs!$A:$A,Comparison_CDP1,Costs!$B:$B,$H16))/1000</f>
        <v>-6.128159203514457</v>
      </c>
      <c r="O16" s="16">
        <f>(SUMIFS(Costs!H:H,Costs!$A:$A,Comparison_CDP2,Costs!$B:$B,$H16)-SUMIFS(Costs!H:H,Costs!$A:$A,Comparison_CDP1,Costs!$B:$B,$H16))/1000</f>
        <v>-0.95481894096033648</v>
      </c>
      <c r="P16" s="16">
        <f>(SUMIFS(Costs!I:I,Costs!$A:$A,Comparison_CDP2,Costs!$B:$B,$H16)-SUMIFS(Costs!I:I,Costs!$A:$A,Comparison_CDP1,Costs!$B:$B,$H16))/1000</f>
        <v>0.49900744307413697</v>
      </c>
      <c r="Q16" s="16">
        <f>(SUMIFS(Costs!J:J,Costs!$A:$A,Comparison_CDP2,Costs!$B:$B,$H16)-SUMIFS(Costs!J:J,Costs!$A:$A,Comparison_CDP1,Costs!$B:$B,$H16))/1000</f>
        <v>191.3845830800156</v>
      </c>
      <c r="R16" s="16">
        <f>(SUMIFS(Costs!K:K,Costs!$A:$A,Comparison_CDP2,Costs!$B:$B,$H16)-SUMIFS(Costs!K:K,Costs!$A:$A,Comparison_CDP1,Costs!$B:$B,$H16))/1000</f>
        <v>33.728067730553917</v>
      </c>
      <c r="S16" s="16">
        <f>(SUMIFS(Costs!L:L,Costs!$A:$A,Comparison_CDP2,Costs!$B:$B,$H16)-SUMIFS(Costs!L:L,Costs!$A:$A,Comparison_CDP1,Costs!$B:$B,$H16))/1000</f>
        <v>67.5521589938039</v>
      </c>
      <c r="T16" s="16">
        <f>(SUMIFS(Costs!M:M,Costs!$A:$A,Comparison_CDP2,Costs!$B:$B,$H16)-SUMIFS(Costs!M:M,Costs!$A:$A,Comparison_CDP1,Costs!$B:$B,$H16))/1000</f>
        <v>200.3254784950521</v>
      </c>
      <c r="U16" s="16">
        <f>(SUMIFS(Costs!N:N,Costs!$A:$A,Comparison_CDP2,Costs!$B:$B,$H16)-SUMIFS(Costs!N:N,Costs!$A:$A,Comparison_CDP1,Costs!$B:$B,$H16))/1000</f>
        <v>123.40288150992012</v>
      </c>
      <c r="V16" s="16">
        <f>(SUMIFS(Costs!O:O,Costs!$A:$A,Comparison_CDP2,Costs!$B:$B,$H16)-SUMIFS(Costs!O:O,Costs!$A:$A,Comparison_CDP1,Costs!$B:$B,$H16))/1000</f>
        <v>216.66709416541178</v>
      </c>
      <c r="W16" s="16">
        <f>(SUMIFS(Costs!P:P,Costs!$A:$A,Comparison_CDP2,Costs!$B:$B,$H16)-SUMIFS(Costs!P:P,Costs!$A:$A,Comparison_CDP1,Costs!$B:$B,$H16))/1000</f>
        <v>158.00614236406795</v>
      </c>
      <c r="X16" s="16">
        <f>(SUMIFS(Costs!Q:Q,Costs!$A:$A,Comparison_CDP2,Costs!$B:$B,$H16)-SUMIFS(Costs!Q:Q,Costs!$A:$A,Comparison_CDP1,Costs!$B:$B,$H16))/1000</f>
        <v>49.956751421791502</v>
      </c>
      <c r="Y16" s="16">
        <f>(SUMIFS(Costs!R:R,Costs!$A:$A,Comparison_CDP2,Costs!$B:$B,$H16)-SUMIFS(Costs!R:R,Costs!$A:$A,Comparison_CDP1,Costs!$B:$B,$H16))/1000</f>
        <v>87.504104818024672</v>
      </c>
      <c r="Z16" s="16">
        <f>(SUMIFS(Costs!S:S,Costs!$A:$A,Comparison_CDP2,Costs!$B:$B,$H16)-SUMIFS(Costs!S:S,Costs!$A:$A,Comparison_CDP1,Costs!$B:$B,$H16))/1000</f>
        <v>190.6004453454255</v>
      </c>
      <c r="AA16" s="16">
        <f>(SUMIFS(Costs!T:T,Costs!$A:$A,Comparison_CDP2,Costs!$B:$B,$H16)-SUMIFS(Costs!T:T,Costs!$A:$A,Comparison_CDP1,Costs!$B:$B,$H16))/1000</f>
        <v>325.53679476352033</v>
      </c>
      <c r="AB16" s="16">
        <f>(SUMIFS(Costs!U:U,Costs!$A:$A,Comparison_CDP2,Costs!$B:$B,$H16)-SUMIFS(Costs!U:U,Costs!$A:$A,Comparison_CDP1,Costs!$B:$B,$H16))/1000</f>
        <v>194.30271426760405</v>
      </c>
      <c r="AC16" s="16">
        <f>(SUMIFS(Costs!V:V,Costs!$A:$A,Comparison_CDP2,Costs!$B:$B,$H16)-SUMIFS(Costs!V:V,Costs!$A:$A,Comparison_CDP1,Costs!$B:$B,$H16))/1000</f>
        <v>137.42003971248957</v>
      </c>
      <c r="AD16" s="16">
        <f>(SUMIFS(Costs!W:W,Costs!$A:$A,Comparison_CDP2,Costs!$B:$B,$H16)-SUMIFS(Costs!W:W,Costs!$A:$A,Comparison_CDP1,Costs!$B:$B,$H16))/1000</f>
        <v>452.26075450229177</v>
      </c>
      <c r="AE16" s="16">
        <f>(SUMIFS(Costs!X:X,Costs!$A:$A,Comparison_CDP2,Costs!$B:$B,$H16)-SUMIFS(Costs!X:X,Costs!$A:$A,Comparison_CDP1,Costs!$B:$B,$H16))/1000</f>
        <v>684.70029175884088</v>
      </c>
      <c r="AF16" s="16">
        <f>(SUMIFS(Costs!Y:Y,Costs!$A:$A,Comparison_CDP2,Costs!$B:$B,$H16)-SUMIFS(Costs!Y:Y,Costs!$A:$A,Comparison_CDP1,Costs!$B:$B,$H16))/1000</f>
        <v>645.19030764044817</v>
      </c>
      <c r="AG16" s="16">
        <f>(SUMIFS(Costs!Z:Z,Costs!$A:$A,Comparison_CDP2,Costs!$B:$B,$H16)-SUMIFS(Costs!Z:Z,Costs!$A:$A,Comparison_CDP1,Costs!$B:$B,$H16))/1000</f>
        <v>252.52797029032652</v>
      </c>
      <c r="AH16" s="16">
        <f>(SUMIFS(Costs!AA:AA,Costs!$A:$A,Comparison_CDP2,Costs!$B:$B,$H16)-SUMIFS(Costs!AA:AA,Costs!$A:$A,Comparison_CDP1,Costs!$B:$B,$H16))/1000</f>
        <v>294.38802811980713</v>
      </c>
      <c r="AI16" s="16">
        <f>(SUMIFS(Costs!AB:AB,Costs!$A:$A,Comparison_CDP2,Costs!$B:$B,$H16)-SUMIFS(Costs!AB:AB,Costs!$A:$A,Comparison_CDP1,Costs!$B:$B,$H16))/1000</f>
        <v>231.56620899196622</v>
      </c>
      <c r="AJ16" s="16">
        <f>(SUMIFS(Costs!AC:AC,Costs!$A:$A,Comparison_CDP2,Costs!$B:$B,$H16)-SUMIFS(Costs!AC:AC,Costs!$A:$A,Comparison_CDP1,Costs!$B:$B,$H16))/1000</f>
        <v>342.26718614405672</v>
      </c>
      <c r="AK16" s="16">
        <f>(SUMIFS(Costs!AD:AD,Costs!$A:$A,Comparison_CDP2,Costs!$B:$B,$H16)-SUMIFS(Costs!AD:AD,Costs!$A:$A,Comparison_CDP1,Costs!$B:$B,$H16))/1000</f>
        <v>265.5023855942087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12575.007860303785</v>
      </c>
      <c r="J17" s="16">
        <f>(SUMIFS(Costs!C:C,Costs!$A:$A,Comparison_CDP2,Costs!$B:$B,$H17)-SUMIFS(Costs!C:C,Costs!$A:$A,Comparison_CDP1,Costs!$B:$B,$H17))/1000</f>
        <v>10.792948753164616</v>
      </c>
      <c r="K17" s="16">
        <f>(SUMIFS(Costs!D:D,Costs!$A:$A,Comparison_CDP2,Costs!$B:$B,$H17)-SUMIFS(Costs!D:D,Costs!$A:$A,Comparison_CDP1,Costs!$B:$B,$H17))/1000</f>
        <v>7.8877701303029895</v>
      </c>
      <c r="L17" s="16">
        <f>(SUMIFS(Costs!E:E,Costs!$A:$A,Comparison_CDP2,Costs!$B:$B,$H17)-SUMIFS(Costs!E:E,Costs!$A:$A,Comparison_CDP1,Costs!$B:$B,$H17))/1000</f>
        <v>6.6479970441171901</v>
      </c>
      <c r="M17" s="16">
        <f>(SUMIFS(Costs!F:F,Costs!$A:$A,Comparison_CDP2,Costs!$B:$B,$H17)-SUMIFS(Costs!F:F,Costs!$A:$A,Comparison_CDP1,Costs!$B:$B,$H17))/1000</f>
        <v>14.026933075145585</v>
      </c>
      <c r="N17" s="16">
        <f>(SUMIFS(Costs!G:G,Costs!$A:$A,Comparison_CDP2,Costs!$B:$B,$H17)-SUMIFS(Costs!G:G,Costs!$A:$A,Comparison_CDP1,Costs!$B:$B,$H17))/1000</f>
        <v>112.24566576941008</v>
      </c>
      <c r="O17" s="16">
        <f>(SUMIFS(Costs!H:H,Costs!$A:$A,Comparison_CDP2,Costs!$B:$B,$H17)-SUMIFS(Costs!H:H,Costs!$A:$A,Comparison_CDP1,Costs!$B:$B,$H17))/1000</f>
        <v>141.30286983037485</v>
      </c>
      <c r="P17" s="16">
        <f>(SUMIFS(Costs!I:I,Costs!$A:$A,Comparison_CDP2,Costs!$B:$B,$H17)-SUMIFS(Costs!I:I,Costs!$A:$A,Comparison_CDP1,Costs!$B:$B,$H17))/1000</f>
        <v>134.7818935403044</v>
      </c>
      <c r="Q17" s="16">
        <f>(SUMIFS(Costs!J:J,Costs!$A:$A,Comparison_CDP2,Costs!$B:$B,$H17)-SUMIFS(Costs!J:J,Costs!$A:$A,Comparison_CDP1,Costs!$B:$B,$H17))/1000</f>
        <v>-5.3398774186230726</v>
      </c>
      <c r="R17" s="16">
        <f>(SUMIFS(Costs!K:K,Costs!$A:$A,Comparison_CDP2,Costs!$B:$B,$H17)-SUMIFS(Costs!K:K,Costs!$A:$A,Comparison_CDP1,Costs!$B:$B,$H17))/1000</f>
        <v>-80.991182907976906</v>
      </c>
      <c r="S17" s="16">
        <f>(SUMIFS(Costs!L:L,Costs!$A:$A,Comparison_CDP2,Costs!$B:$B,$H17)-SUMIFS(Costs!L:L,Costs!$A:$A,Comparison_CDP1,Costs!$B:$B,$H17))/1000</f>
        <v>25.901722124647581</v>
      </c>
      <c r="T17" s="16">
        <f>(SUMIFS(Costs!M:M,Costs!$A:$A,Comparison_CDP2,Costs!$B:$B,$H17)-SUMIFS(Costs!M:M,Costs!$A:$A,Comparison_CDP1,Costs!$B:$B,$H17))/1000</f>
        <v>-45.566212707506729</v>
      </c>
      <c r="U17" s="16">
        <f>(SUMIFS(Costs!N:N,Costs!$A:$A,Comparison_CDP2,Costs!$B:$B,$H17)-SUMIFS(Costs!N:N,Costs!$A:$A,Comparison_CDP1,Costs!$B:$B,$H17))/1000</f>
        <v>20.293010742406359</v>
      </c>
      <c r="V17" s="16">
        <f>(SUMIFS(Costs!O:O,Costs!$A:$A,Comparison_CDP2,Costs!$B:$B,$H17)-SUMIFS(Costs!O:O,Costs!$A:$A,Comparison_CDP1,Costs!$B:$B,$H17))/1000</f>
        <v>586.92625402608815</v>
      </c>
      <c r="W17" s="16">
        <f>(SUMIFS(Costs!P:P,Costs!$A:$A,Comparison_CDP2,Costs!$B:$B,$H17)-SUMIFS(Costs!P:P,Costs!$A:$A,Comparison_CDP1,Costs!$B:$B,$H17))/1000</f>
        <v>607.62811021749951</v>
      </c>
      <c r="X17" s="16">
        <f>(SUMIFS(Costs!Q:Q,Costs!$A:$A,Comparison_CDP2,Costs!$B:$B,$H17)-SUMIFS(Costs!Q:Q,Costs!$A:$A,Comparison_CDP1,Costs!$B:$B,$H17))/1000</f>
        <v>803.6879099727978</v>
      </c>
      <c r="Y17" s="16">
        <f>(SUMIFS(Costs!R:R,Costs!$A:$A,Comparison_CDP2,Costs!$B:$B,$H17)-SUMIFS(Costs!R:R,Costs!$A:$A,Comparison_CDP1,Costs!$B:$B,$H17))/1000</f>
        <v>1426.5936415254544</v>
      </c>
      <c r="Z17" s="16">
        <f>(SUMIFS(Costs!S:S,Costs!$A:$A,Comparison_CDP2,Costs!$B:$B,$H17)-SUMIFS(Costs!S:S,Costs!$A:$A,Comparison_CDP1,Costs!$B:$B,$H17))/1000</f>
        <v>1258.9014826750408</v>
      </c>
      <c r="AA17" s="16">
        <f>(SUMIFS(Costs!T:T,Costs!$A:$A,Comparison_CDP2,Costs!$B:$B,$H17)-SUMIFS(Costs!T:T,Costs!$A:$A,Comparison_CDP1,Costs!$B:$B,$H17))/1000</f>
        <v>1805.7370323216928</v>
      </c>
      <c r="AB17" s="16">
        <f>(SUMIFS(Costs!U:U,Costs!$A:$A,Comparison_CDP2,Costs!$B:$B,$H17)-SUMIFS(Costs!U:U,Costs!$A:$A,Comparison_CDP1,Costs!$B:$B,$H17))/1000</f>
        <v>1824.3867148030929</v>
      </c>
      <c r="AC17" s="16">
        <f>(SUMIFS(Costs!V:V,Costs!$A:$A,Comparison_CDP2,Costs!$B:$B,$H17)-SUMIFS(Costs!V:V,Costs!$A:$A,Comparison_CDP1,Costs!$B:$B,$H17))/1000</f>
        <v>2062.9295501024799</v>
      </c>
      <c r="AD17" s="16">
        <f>(SUMIFS(Costs!W:W,Costs!$A:$A,Comparison_CDP2,Costs!$B:$B,$H17)-SUMIFS(Costs!W:W,Costs!$A:$A,Comparison_CDP1,Costs!$B:$B,$H17))/1000</f>
        <v>1748.6256565977828</v>
      </c>
      <c r="AE17" s="16">
        <f>(SUMIFS(Costs!X:X,Costs!$A:$A,Comparison_CDP2,Costs!$B:$B,$H17)-SUMIFS(Costs!X:X,Costs!$A:$A,Comparison_CDP1,Costs!$B:$B,$H17))/1000</f>
        <v>1896.6380891951578</v>
      </c>
      <c r="AF17" s="16">
        <f>(SUMIFS(Costs!Y:Y,Costs!$A:$A,Comparison_CDP2,Costs!$B:$B,$H17)-SUMIFS(Costs!Y:Y,Costs!$A:$A,Comparison_CDP1,Costs!$B:$B,$H17))/1000</f>
        <v>2610.8399312983142</v>
      </c>
      <c r="AG17" s="16">
        <f>(SUMIFS(Costs!Z:Z,Costs!$A:$A,Comparison_CDP2,Costs!$B:$B,$H17)-SUMIFS(Costs!Z:Z,Costs!$A:$A,Comparison_CDP1,Costs!$B:$B,$H17))/1000</f>
        <v>3732.0221656538342</v>
      </c>
      <c r="AH17" s="16">
        <f>(SUMIFS(Costs!AA:AA,Costs!$A:$A,Comparison_CDP2,Costs!$B:$B,$H17)-SUMIFS(Costs!AA:AA,Costs!$A:$A,Comparison_CDP1,Costs!$B:$B,$H17))/1000</f>
        <v>5348.5211689550842</v>
      </c>
      <c r="AI17" s="16">
        <f>(SUMIFS(Costs!AB:AB,Costs!$A:$A,Comparison_CDP2,Costs!$B:$B,$H17)-SUMIFS(Costs!AB:AB,Costs!$A:$A,Comparison_CDP1,Costs!$B:$B,$H17))/1000</f>
        <v>6967.8138960718215</v>
      </c>
      <c r="AJ17" s="16">
        <f>(SUMIFS(Costs!AC:AC,Costs!$A:$A,Comparison_CDP2,Costs!$B:$B,$H17)-SUMIFS(Costs!AC:AC,Costs!$A:$A,Comparison_CDP1,Costs!$B:$B,$H17))/1000</f>
        <v>7509.9287706577661</v>
      </c>
      <c r="AK17" s="16">
        <f>(SUMIFS(Costs!AD:AD,Costs!$A:$A,Comparison_CDP2,Costs!$B:$B,$H17)-SUMIFS(Costs!AD:AD,Costs!$A:$A,Comparison_CDP1,Costs!$B:$B,$H17))/1000</f>
        <v>7951.8804301819873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257.25692710510151</v>
      </c>
      <c r="J18" s="16">
        <f>(SUMIFS(Costs!C:C,Costs!$A:$A,Comparison_CDP2,Costs!$B:$B,$H18)-SUMIFS(Costs!C:C,Costs!$A:$A,Comparison_CDP1,Costs!$B:$B,$H18))/1000</f>
        <v>-1.3161726340728346</v>
      </c>
      <c r="K18" s="16">
        <f>(SUMIFS(Costs!D:D,Costs!$A:$A,Comparison_CDP2,Costs!$B:$B,$H18)-SUMIFS(Costs!D:D,Costs!$A:$A,Comparison_CDP1,Costs!$B:$B,$H18))/1000</f>
        <v>2.5736587910398376</v>
      </c>
      <c r="L18" s="16">
        <f>(SUMIFS(Costs!E:E,Costs!$A:$A,Comparison_CDP2,Costs!$B:$B,$H18)-SUMIFS(Costs!E:E,Costs!$A:$A,Comparison_CDP1,Costs!$B:$B,$H18))/1000</f>
        <v>-0.34830847440217622</v>
      </c>
      <c r="M18" s="16">
        <f>(SUMIFS(Costs!F:F,Costs!$A:$A,Comparison_CDP2,Costs!$B:$B,$H18)-SUMIFS(Costs!F:F,Costs!$A:$A,Comparison_CDP1,Costs!$B:$B,$H18))/1000</f>
        <v>-3.5180819483443631</v>
      </c>
      <c r="N18" s="16">
        <f>(SUMIFS(Costs!G:G,Costs!$A:$A,Comparison_CDP2,Costs!$B:$B,$H18)-SUMIFS(Costs!G:G,Costs!$A:$A,Comparison_CDP1,Costs!$B:$B,$H18))/1000</f>
        <v>14.531242557481105</v>
      </c>
      <c r="O18" s="16">
        <f>(SUMIFS(Costs!H:H,Costs!$A:$A,Comparison_CDP2,Costs!$B:$B,$H18)-SUMIFS(Costs!H:H,Costs!$A:$A,Comparison_CDP1,Costs!$B:$B,$H18))/1000</f>
        <v>16.892681917523966</v>
      </c>
      <c r="P18" s="16">
        <f>(SUMIFS(Costs!I:I,Costs!$A:$A,Comparison_CDP2,Costs!$B:$B,$H18)-SUMIFS(Costs!I:I,Costs!$A:$A,Comparison_CDP1,Costs!$B:$B,$H18))/1000</f>
        <v>10.495314229894197</v>
      </c>
      <c r="Q18" s="16">
        <f>(SUMIFS(Costs!J:J,Costs!$A:$A,Comparison_CDP2,Costs!$B:$B,$H18)-SUMIFS(Costs!J:J,Costs!$A:$A,Comparison_CDP1,Costs!$B:$B,$H18))/1000</f>
        <v>-54.02490037130751</v>
      </c>
      <c r="R18" s="16">
        <f>(SUMIFS(Costs!K:K,Costs!$A:$A,Comparison_CDP2,Costs!$B:$B,$H18)-SUMIFS(Costs!K:K,Costs!$A:$A,Comparison_CDP1,Costs!$B:$B,$H18))/1000</f>
        <v>-53.034678754341265</v>
      </c>
      <c r="S18" s="16">
        <f>(SUMIFS(Costs!L:L,Costs!$A:$A,Comparison_CDP2,Costs!$B:$B,$H18)-SUMIFS(Costs!L:L,Costs!$A:$A,Comparison_CDP1,Costs!$B:$B,$H18))/1000</f>
        <v>-67.870581045936333</v>
      </c>
      <c r="T18" s="16">
        <f>(SUMIFS(Costs!M:M,Costs!$A:$A,Comparison_CDP2,Costs!$B:$B,$H18)-SUMIFS(Costs!M:M,Costs!$A:$A,Comparison_CDP1,Costs!$B:$B,$H18))/1000</f>
        <v>-76.852033421123281</v>
      </c>
      <c r="U18" s="16">
        <f>(SUMIFS(Costs!N:N,Costs!$A:$A,Comparison_CDP2,Costs!$B:$B,$H18)-SUMIFS(Costs!N:N,Costs!$A:$A,Comparison_CDP1,Costs!$B:$B,$H18))/1000</f>
        <v>-65.763076255873202</v>
      </c>
      <c r="V18" s="16">
        <f>(SUMIFS(Costs!O:O,Costs!$A:$A,Comparison_CDP2,Costs!$B:$B,$H18)-SUMIFS(Costs!O:O,Costs!$A:$A,Comparison_CDP1,Costs!$B:$B,$H18))/1000</f>
        <v>-40.560409074960511</v>
      </c>
      <c r="W18" s="16">
        <f>(SUMIFS(Costs!P:P,Costs!$A:$A,Comparison_CDP2,Costs!$B:$B,$H18)-SUMIFS(Costs!P:P,Costs!$A:$A,Comparison_CDP1,Costs!$B:$B,$H18))/1000</f>
        <v>-34.194975616353567</v>
      </c>
      <c r="X18" s="16">
        <f>(SUMIFS(Costs!Q:Q,Costs!$A:$A,Comparison_CDP2,Costs!$B:$B,$H18)-SUMIFS(Costs!Q:Q,Costs!$A:$A,Comparison_CDP1,Costs!$B:$B,$H18))/1000</f>
        <v>-19.295328409641282</v>
      </c>
      <c r="Y18" s="16">
        <f>(SUMIFS(Costs!R:R,Costs!$A:$A,Comparison_CDP2,Costs!$B:$B,$H18)-SUMIFS(Costs!R:R,Costs!$A:$A,Comparison_CDP1,Costs!$B:$B,$H18))/1000</f>
        <v>23.490363609831199</v>
      </c>
      <c r="Z18" s="16">
        <f>(SUMIFS(Costs!S:S,Costs!$A:$A,Comparison_CDP2,Costs!$B:$B,$H18)-SUMIFS(Costs!S:S,Costs!$A:$A,Comparison_CDP1,Costs!$B:$B,$H18))/1000</f>
        <v>30.729207979564787</v>
      </c>
      <c r="AA18" s="16">
        <f>(SUMIFS(Costs!T:T,Costs!$A:$A,Comparison_CDP2,Costs!$B:$B,$H18)-SUMIFS(Costs!T:T,Costs!$A:$A,Comparison_CDP1,Costs!$B:$B,$H18))/1000</f>
        <v>21.300657832095109</v>
      </c>
      <c r="AB18" s="16">
        <f>(SUMIFS(Costs!U:U,Costs!$A:$A,Comparison_CDP2,Costs!$B:$B,$H18)-SUMIFS(Costs!U:U,Costs!$A:$A,Comparison_CDP1,Costs!$B:$B,$H18))/1000</f>
        <v>8.9703667167004895</v>
      </c>
      <c r="AC18" s="16">
        <f>(SUMIFS(Costs!V:V,Costs!$A:$A,Comparison_CDP2,Costs!$B:$B,$H18)-SUMIFS(Costs!V:V,Costs!$A:$A,Comparison_CDP1,Costs!$B:$B,$H18))/1000</f>
        <v>56.019138799413575</v>
      </c>
      <c r="AD18" s="16">
        <f>(SUMIFS(Costs!W:W,Costs!$A:$A,Comparison_CDP2,Costs!$B:$B,$H18)-SUMIFS(Costs!W:W,Costs!$A:$A,Comparison_CDP1,Costs!$B:$B,$H18))/1000</f>
        <v>56.200048401758714</v>
      </c>
      <c r="AE18" s="16">
        <f>(SUMIFS(Costs!X:X,Costs!$A:$A,Comparison_CDP2,Costs!$B:$B,$H18)-SUMIFS(Costs!X:X,Costs!$A:$A,Comparison_CDP1,Costs!$B:$B,$H18))/1000</f>
        <v>86.362097624511634</v>
      </c>
      <c r="AF18" s="16">
        <f>(SUMIFS(Costs!Y:Y,Costs!$A:$A,Comparison_CDP2,Costs!$B:$B,$H18)-SUMIFS(Costs!Y:Y,Costs!$A:$A,Comparison_CDP1,Costs!$B:$B,$H18))/1000</f>
        <v>89.215857573011689</v>
      </c>
      <c r="AG18" s="16">
        <f>(SUMIFS(Costs!Z:Z,Costs!$A:$A,Comparison_CDP2,Costs!$B:$B,$H18)-SUMIFS(Costs!Z:Z,Costs!$A:$A,Comparison_CDP1,Costs!$B:$B,$H18))/1000</f>
        <v>145.1687813666359</v>
      </c>
      <c r="AH18" s="16">
        <f>(SUMIFS(Costs!AA:AA,Costs!$A:$A,Comparison_CDP2,Costs!$B:$B,$H18)-SUMIFS(Costs!AA:AA,Costs!$A:$A,Comparison_CDP1,Costs!$B:$B,$H18))/1000</f>
        <v>205.6003195508853</v>
      </c>
      <c r="AI18" s="16">
        <f>(SUMIFS(Costs!AB:AB,Costs!$A:$A,Comparison_CDP2,Costs!$B:$B,$H18)-SUMIFS(Costs!AB:AB,Costs!$A:$A,Comparison_CDP1,Costs!$B:$B,$H18))/1000</f>
        <v>305.53180132576858</v>
      </c>
      <c r="AJ18" s="16">
        <f>(SUMIFS(Costs!AC:AC,Costs!$A:$A,Comparison_CDP2,Costs!$B:$B,$H18)-SUMIFS(Costs!AC:AC,Costs!$A:$A,Comparison_CDP1,Costs!$B:$B,$H18))/1000</f>
        <v>423.19033464975502</v>
      </c>
      <c r="AK18" s="16">
        <f>(SUMIFS(Costs!AD:AD,Costs!$A:$A,Comparison_CDP2,Costs!$B:$B,$H18)-SUMIFS(Costs!AD:AD,Costs!$A:$A,Comparison_CDP1,Costs!$B:$B,$H18))/1000</f>
        <v>422.02553310023046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50.687804947868905</v>
      </c>
      <c r="J19" s="16">
        <f>(SUMIFS(Costs!C:C,Costs!$A:$A,Comparison_CDP2,Costs!$B:$B,$H19)-SUMIFS(Costs!C:C,Costs!$A:$A,Comparison_CDP1,Costs!$B:$B,$H19))/1000</f>
        <v>5.4503453500000094E-7</v>
      </c>
      <c r="K19" s="16">
        <f>(SUMIFS(Costs!D:D,Costs!$A:$A,Comparison_CDP2,Costs!$B:$B,$H19)-SUMIFS(Costs!D:D,Costs!$A:$A,Comparison_CDP1,Costs!$B:$B,$H19))/1000</f>
        <v>5.6528348000000001E-7</v>
      </c>
      <c r="L19" s="16">
        <f>(SUMIFS(Costs!E:E,Costs!$A:$A,Comparison_CDP2,Costs!$B:$B,$H19)-SUMIFS(Costs!E:E,Costs!$A:$A,Comparison_CDP1,Costs!$B:$B,$H19))/1000</f>
        <v>5.9403817500000068E-7</v>
      </c>
      <c r="M19" s="16">
        <f>(SUMIFS(Costs!F:F,Costs!$A:$A,Comparison_CDP2,Costs!$B:$B,$H19)-SUMIFS(Costs!F:F,Costs!$A:$A,Comparison_CDP1,Costs!$B:$B,$H19))/1000</f>
        <v>-10.823923112173699</v>
      </c>
      <c r="N19" s="16">
        <f>(SUMIFS(Costs!G:G,Costs!$A:$A,Comparison_CDP2,Costs!$B:$B,$H19)-SUMIFS(Costs!G:G,Costs!$A:$A,Comparison_CDP1,Costs!$B:$B,$H19))/1000</f>
        <v>13.343204587252492</v>
      </c>
      <c r="O19" s="16">
        <f>(SUMIFS(Costs!H:H,Costs!$A:$A,Comparison_CDP2,Costs!$B:$B,$H19)-SUMIFS(Costs!H:H,Costs!$A:$A,Comparison_CDP1,Costs!$B:$B,$H19))/1000</f>
        <v>6.0375468479078878</v>
      </c>
      <c r="P19" s="16">
        <f>(SUMIFS(Costs!I:I,Costs!$A:$A,Comparison_CDP2,Costs!$B:$B,$H19)-SUMIFS(Costs!I:I,Costs!$A:$A,Comparison_CDP1,Costs!$B:$B,$H19))/1000</f>
        <v>3.2860817533921867</v>
      </c>
      <c r="Q19" s="16">
        <f>(SUMIFS(Costs!J:J,Costs!$A:$A,Comparison_CDP2,Costs!$B:$B,$H19)-SUMIFS(Costs!J:J,Costs!$A:$A,Comparison_CDP1,Costs!$B:$B,$H19))/1000</f>
        <v>31.912732077331988</v>
      </c>
      <c r="R19" s="16">
        <f>(SUMIFS(Costs!K:K,Costs!$A:$A,Comparison_CDP2,Costs!$B:$B,$H19)-SUMIFS(Costs!K:K,Costs!$A:$A,Comparison_CDP1,Costs!$B:$B,$H19))/1000</f>
        <v>6.3562884147836725</v>
      </c>
      <c r="S19" s="16">
        <f>(SUMIFS(Costs!L:L,Costs!$A:$A,Comparison_CDP2,Costs!$B:$B,$H19)-SUMIFS(Costs!L:L,Costs!$A:$A,Comparison_CDP1,Costs!$B:$B,$H19))/1000</f>
        <v>19.490893478760206</v>
      </c>
      <c r="T19" s="16">
        <f>(SUMIFS(Costs!M:M,Costs!$A:$A,Comparison_CDP2,Costs!$B:$B,$H19)-SUMIFS(Costs!M:M,Costs!$A:$A,Comparison_CDP1,Costs!$B:$B,$H19))/1000</f>
        <v>52.285116831883336</v>
      </c>
      <c r="U19" s="16">
        <f>(SUMIFS(Costs!N:N,Costs!$A:$A,Comparison_CDP2,Costs!$B:$B,$H19)-SUMIFS(Costs!N:N,Costs!$A:$A,Comparison_CDP1,Costs!$B:$B,$H19))/1000</f>
        <v>3.9255701481633314</v>
      </c>
      <c r="V19" s="16">
        <f>(SUMIFS(Costs!O:O,Costs!$A:$A,Comparison_CDP2,Costs!$B:$B,$H19)-SUMIFS(Costs!O:O,Costs!$A:$A,Comparison_CDP1,Costs!$B:$B,$H19))/1000</f>
        <v>-16.982477179747125</v>
      </c>
      <c r="W19" s="16">
        <f>(SUMIFS(Costs!P:P,Costs!$A:$A,Comparison_CDP2,Costs!$B:$B,$H19)-SUMIFS(Costs!P:P,Costs!$A:$A,Comparison_CDP1,Costs!$B:$B,$H19))/1000</f>
        <v>-1.4521741225077784</v>
      </c>
      <c r="X19" s="16">
        <f>(SUMIFS(Costs!Q:Q,Costs!$A:$A,Comparison_CDP2,Costs!$B:$B,$H19)-SUMIFS(Costs!Q:Q,Costs!$A:$A,Comparison_CDP1,Costs!$B:$B,$H19))/1000</f>
        <v>-45.219910599891847</v>
      </c>
      <c r="Y19" s="16">
        <f>(SUMIFS(Costs!R:R,Costs!$A:$A,Comparison_CDP2,Costs!$B:$B,$H19)-SUMIFS(Costs!R:R,Costs!$A:$A,Comparison_CDP1,Costs!$B:$B,$H19))/1000</f>
        <v>3.2365845383063967E-2</v>
      </c>
      <c r="Z19" s="16">
        <f>(SUMIFS(Costs!S:S,Costs!$A:$A,Comparison_CDP2,Costs!$B:$B,$H19)-SUMIFS(Costs!S:S,Costs!$A:$A,Comparison_CDP1,Costs!$B:$B,$H19))/1000</f>
        <v>1.7593329783845146</v>
      </c>
      <c r="AA19" s="16">
        <f>(SUMIFS(Costs!T:T,Costs!$A:$A,Comparison_CDP2,Costs!$B:$B,$H19)-SUMIFS(Costs!T:T,Costs!$A:$A,Comparison_CDP1,Costs!$B:$B,$H19))/1000</f>
        <v>30.903168178484144</v>
      </c>
      <c r="AB19" s="16">
        <f>(SUMIFS(Costs!U:U,Costs!$A:$A,Comparison_CDP2,Costs!$B:$B,$H19)-SUMIFS(Costs!U:U,Costs!$A:$A,Comparison_CDP1,Costs!$B:$B,$H19))/1000</f>
        <v>33.723816652031843</v>
      </c>
      <c r="AC19" s="16">
        <f>(SUMIFS(Costs!V:V,Costs!$A:$A,Comparison_CDP2,Costs!$B:$B,$H19)-SUMIFS(Costs!V:V,Costs!$A:$A,Comparison_CDP1,Costs!$B:$B,$H19))/1000</f>
        <v>-5.3193205864794848</v>
      </c>
      <c r="AD19" s="16">
        <f>(SUMIFS(Costs!W:W,Costs!$A:$A,Comparison_CDP2,Costs!$B:$B,$H19)-SUMIFS(Costs!W:W,Costs!$A:$A,Comparison_CDP1,Costs!$B:$B,$H19))/1000</f>
        <v>-0.69994257215220745</v>
      </c>
      <c r="AE19" s="16">
        <f>(SUMIFS(Costs!X:X,Costs!$A:$A,Comparison_CDP2,Costs!$B:$B,$H19)-SUMIFS(Costs!X:X,Costs!$A:$A,Comparison_CDP1,Costs!$B:$B,$H19))/1000</f>
        <v>-5.1796691302709972</v>
      </c>
      <c r="AF19" s="16">
        <f>(SUMIFS(Costs!Y:Y,Costs!$A:$A,Comparison_CDP2,Costs!$B:$B,$H19)-SUMIFS(Costs!Y:Y,Costs!$A:$A,Comparison_CDP1,Costs!$B:$B,$H19))/1000</f>
        <v>2.5040308659769663</v>
      </c>
      <c r="AG19" s="16">
        <f>(SUMIFS(Costs!Z:Z,Costs!$A:$A,Comparison_CDP2,Costs!$B:$B,$H19)-SUMIFS(Costs!Z:Z,Costs!$A:$A,Comparison_CDP1,Costs!$B:$B,$H19))/1000</f>
        <v>-5.1453559492355776</v>
      </c>
      <c r="AH19" s="16">
        <f>(SUMIFS(Costs!AA:AA,Costs!$A:$A,Comparison_CDP2,Costs!$B:$B,$H19)-SUMIFS(Costs!AA:AA,Costs!$A:$A,Comparison_CDP1,Costs!$B:$B,$H19))/1000</f>
        <v>2.2907902468427945</v>
      </c>
      <c r="AI19" s="16">
        <f>(SUMIFS(Costs!AB:AB,Costs!$A:$A,Comparison_CDP2,Costs!$B:$B,$H19)-SUMIFS(Costs!AB:AB,Costs!$A:$A,Comparison_CDP1,Costs!$B:$B,$H19))/1000</f>
        <v>-1.8723465175697207</v>
      </c>
      <c r="AJ19" s="16">
        <f>(SUMIFS(Costs!AC:AC,Costs!$A:$A,Comparison_CDP2,Costs!$B:$B,$H19)-SUMIFS(Costs!AC:AC,Costs!$A:$A,Comparison_CDP1,Costs!$B:$B,$H19))/1000</f>
        <v>-41.079296078301965</v>
      </c>
      <c r="AK19" s="16">
        <f>(SUMIFS(Costs!AD:AD,Costs!$A:$A,Comparison_CDP2,Costs!$B:$B,$H19)-SUMIFS(Costs!AD:AD,Costs!$A:$A,Comparison_CDP1,Costs!$B:$B,$H19))/1000</f>
        <v>-1.4166982895675402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-1744.683072442848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-0.26727999264242491</v>
      </c>
      <c r="M20" s="16">
        <f>(SUMIFS(Costs!F:F,Costs!$A:$A,Comparison_CDP2,Costs!$B:$B,$H20)-SUMIFS(Costs!F:F,Costs!$A:$A,Comparison_CDP1,Costs!$B:$B,$H20))/1000</f>
        <v>-34.286463949305222</v>
      </c>
      <c r="N20" s="16">
        <f>(SUMIFS(Costs!G:G,Costs!$A:$A,Comparison_CDP2,Costs!$B:$B,$H20)-SUMIFS(Costs!G:G,Costs!$A:$A,Comparison_CDP1,Costs!$B:$B,$H20))/1000</f>
        <v>-1.3531386000000044E-7</v>
      </c>
      <c r="O20" s="16">
        <f>(SUMIFS(Costs!H:H,Costs!$A:$A,Comparison_CDP2,Costs!$B:$B,$H20)-SUMIFS(Costs!H:H,Costs!$A:$A,Comparison_CDP1,Costs!$B:$B,$H20))/1000</f>
        <v>-1.5384932500000093E-7</v>
      </c>
      <c r="P20" s="16">
        <f>(SUMIFS(Costs!I:I,Costs!$A:$A,Comparison_CDP2,Costs!$B:$B,$H20)-SUMIFS(Costs!I:I,Costs!$A:$A,Comparison_CDP1,Costs!$B:$B,$H20))/1000</f>
        <v>-1.6153987499999968E-7</v>
      </c>
      <c r="Q20" s="16">
        <f>(SUMIFS(Costs!J:J,Costs!$A:$A,Comparison_CDP2,Costs!$B:$B,$H20)-SUMIFS(Costs!J:J,Costs!$A:$A,Comparison_CDP1,Costs!$B:$B,$H20))/1000</f>
        <v>-3.7010635000000335E-7</v>
      </c>
      <c r="R20" s="16">
        <f>(SUMIFS(Costs!K:K,Costs!$A:$A,Comparison_CDP2,Costs!$B:$B,$H20)-SUMIFS(Costs!K:K,Costs!$A:$A,Comparison_CDP1,Costs!$B:$B,$H20))/1000</f>
        <v>-5.4042828000000173E-7</v>
      </c>
      <c r="S20" s="16">
        <f>(SUMIFS(Costs!L:L,Costs!$A:$A,Comparison_CDP2,Costs!$B:$B,$H20)-SUMIFS(Costs!L:L,Costs!$A:$A,Comparison_CDP1,Costs!$B:$B,$H20))/1000</f>
        <v>-6.079549500000018E-7</v>
      </c>
      <c r="T20" s="16">
        <f>(SUMIFS(Costs!M:M,Costs!$A:$A,Comparison_CDP2,Costs!$B:$B,$H20)-SUMIFS(Costs!M:M,Costs!$A:$A,Comparison_CDP1,Costs!$B:$B,$H20))/1000</f>
        <v>-6.6956540229050385E-2</v>
      </c>
      <c r="U20" s="16">
        <f>(SUMIFS(Costs!N:N,Costs!$A:$A,Comparison_CDP2,Costs!$B:$B,$H20)-SUMIFS(Costs!N:N,Costs!$A:$A,Comparison_CDP1,Costs!$B:$B,$H20))/1000</f>
        <v>-2.4170909251302253</v>
      </c>
      <c r="V20" s="16">
        <f>(SUMIFS(Costs!O:O,Costs!$A:$A,Comparison_CDP2,Costs!$B:$B,$H20)-SUMIFS(Costs!O:O,Costs!$A:$A,Comparison_CDP1,Costs!$B:$B,$H20))/1000</f>
        <v>-56.483425770359624</v>
      </c>
      <c r="W20" s="16">
        <f>(SUMIFS(Costs!P:P,Costs!$A:$A,Comparison_CDP2,Costs!$B:$B,$H20)-SUMIFS(Costs!P:P,Costs!$A:$A,Comparison_CDP1,Costs!$B:$B,$H20))/1000</f>
        <v>-100.0130383006063</v>
      </c>
      <c r="X20" s="16">
        <f>(SUMIFS(Costs!Q:Q,Costs!$A:$A,Comparison_CDP2,Costs!$B:$B,$H20)-SUMIFS(Costs!Q:Q,Costs!$A:$A,Comparison_CDP1,Costs!$B:$B,$H20))/1000</f>
        <v>-139.18305277688538</v>
      </c>
      <c r="Y20" s="16">
        <f>(SUMIFS(Costs!R:R,Costs!$A:$A,Comparison_CDP2,Costs!$B:$B,$H20)-SUMIFS(Costs!R:R,Costs!$A:$A,Comparison_CDP1,Costs!$B:$B,$H20))/1000</f>
        <v>-181.82235585167831</v>
      </c>
      <c r="Z20" s="16">
        <f>(SUMIFS(Costs!S:S,Costs!$A:$A,Comparison_CDP2,Costs!$B:$B,$H20)-SUMIFS(Costs!S:S,Costs!$A:$A,Comparison_CDP1,Costs!$B:$B,$H20))/1000</f>
        <v>-224.16247194524485</v>
      </c>
      <c r="AA20" s="16">
        <f>(SUMIFS(Costs!T:T,Costs!$A:$A,Comparison_CDP2,Costs!$B:$B,$H20)-SUMIFS(Costs!T:T,Costs!$A:$A,Comparison_CDP1,Costs!$B:$B,$H20))/1000</f>
        <v>-237.69676421603779</v>
      </c>
      <c r="AB20" s="16">
        <f>(SUMIFS(Costs!U:U,Costs!$A:$A,Comparison_CDP2,Costs!$B:$B,$H20)-SUMIFS(Costs!U:U,Costs!$A:$A,Comparison_CDP1,Costs!$B:$B,$H20))/1000</f>
        <v>-239.49926607809186</v>
      </c>
      <c r="AC20" s="16">
        <f>(SUMIFS(Costs!V:V,Costs!$A:$A,Comparison_CDP2,Costs!$B:$B,$H20)-SUMIFS(Costs!V:V,Costs!$A:$A,Comparison_CDP1,Costs!$B:$B,$H20))/1000</f>
        <v>-271.08973731216071</v>
      </c>
      <c r="AD20" s="16">
        <f>(SUMIFS(Costs!W:W,Costs!$A:$A,Comparison_CDP2,Costs!$B:$B,$H20)-SUMIFS(Costs!W:W,Costs!$A:$A,Comparison_CDP1,Costs!$B:$B,$H20))/1000</f>
        <v>-325.09607488559897</v>
      </c>
      <c r="AE20" s="16">
        <f>(SUMIFS(Costs!X:X,Costs!$A:$A,Comparison_CDP2,Costs!$B:$B,$H20)-SUMIFS(Costs!X:X,Costs!$A:$A,Comparison_CDP1,Costs!$B:$B,$H20))/1000</f>
        <v>-350.54159003555571</v>
      </c>
      <c r="AF20" s="16">
        <f>(SUMIFS(Costs!Y:Y,Costs!$A:$A,Comparison_CDP2,Costs!$B:$B,$H20)-SUMIFS(Costs!Y:Y,Costs!$A:$A,Comparison_CDP1,Costs!$B:$B,$H20))/1000</f>
        <v>-403.50562827887524</v>
      </c>
      <c r="AG20" s="16">
        <f>(SUMIFS(Costs!Z:Z,Costs!$A:$A,Comparison_CDP2,Costs!$B:$B,$H20)-SUMIFS(Costs!Z:Z,Costs!$A:$A,Comparison_CDP1,Costs!$B:$B,$H20))/1000</f>
        <v>-494.69041535893314</v>
      </c>
      <c r="AH20" s="16">
        <f>(SUMIFS(Costs!AA:AA,Costs!$A:$A,Comparison_CDP2,Costs!$B:$B,$H20)-SUMIFS(Costs!AA:AA,Costs!$A:$A,Comparison_CDP1,Costs!$B:$B,$H20))/1000</f>
        <v>-612.15289348463193</v>
      </c>
      <c r="AI20" s="16">
        <f>(SUMIFS(Costs!AB:AB,Costs!$A:$A,Comparison_CDP2,Costs!$B:$B,$H20)-SUMIFS(Costs!AB:AB,Costs!$A:$A,Comparison_CDP1,Costs!$B:$B,$H20))/1000</f>
        <v>-862.03607090838807</v>
      </c>
      <c r="AJ20" s="16">
        <f>(SUMIFS(Costs!AC:AC,Costs!$A:$A,Comparison_CDP2,Costs!$B:$B,$H20)-SUMIFS(Costs!AC:AC,Costs!$A:$A,Comparison_CDP1,Costs!$B:$B,$H20))/1000</f>
        <v>-1057.1687417168057</v>
      </c>
      <c r="AK20" s="16">
        <f>(SUMIFS(Costs!AD:AD,Costs!$A:$A,Comparison_CDP2,Costs!$B:$B,$H20)-SUMIFS(Costs!AD:AD,Costs!$A:$A,Comparison_CDP1,Costs!$B:$B,$H20))/1000</f>
        <v>-1098.1788550645476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-6707.5251814588182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-336.05301629860378</v>
      </c>
      <c r="O21" s="16">
        <f>(SUMIFS(Costs!H:H,Costs!$A:$A,Comparison_CDP2,Costs!$B:$B,$H21)-SUMIFS(Costs!H:H,Costs!$A:$A,Comparison_CDP1,Costs!$B:$B,$H21))/1000</f>
        <v>-336.05301629860378</v>
      </c>
      <c r="P21" s="16">
        <f>(SUMIFS(Costs!I:I,Costs!$A:$A,Comparison_CDP2,Costs!$B:$B,$H21)-SUMIFS(Costs!I:I,Costs!$A:$A,Comparison_CDP1,Costs!$B:$B,$H21))/1000</f>
        <v>-336.05301629860378</v>
      </c>
      <c r="Q21" s="16">
        <f>(SUMIFS(Costs!J:J,Costs!$A:$A,Comparison_CDP2,Costs!$B:$B,$H21)-SUMIFS(Costs!J:J,Costs!$A:$A,Comparison_CDP1,Costs!$B:$B,$H21))/1000</f>
        <v>-423.41575070422107</v>
      </c>
      <c r="R21" s="16">
        <f>(SUMIFS(Costs!K:K,Costs!$A:$A,Comparison_CDP2,Costs!$B:$B,$H21)-SUMIFS(Costs!K:K,Costs!$A:$A,Comparison_CDP1,Costs!$B:$B,$H21))/1000</f>
        <v>-423.41575070422107</v>
      </c>
      <c r="S21" s="16">
        <f>(SUMIFS(Costs!L:L,Costs!$A:$A,Comparison_CDP2,Costs!$B:$B,$H21)-SUMIFS(Costs!L:L,Costs!$A:$A,Comparison_CDP1,Costs!$B:$B,$H21))/1000</f>
        <v>-423.41575070422107</v>
      </c>
      <c r="T21" s="16">
        <f>(SUMIFS(Costs!M:M,Costs!$A:$A,Comparison_CDP2,Costs!$B:$B,$H21)-SUMIFS(Costs!M:M,Costs!$A:$A,Comparison_CDP1,Costs!$B:$B,$H21))/1000</f>
        <v>-423.41575070422107</v>
      </c>
      <c r="U21" s="16">
        <f>(SUMIFS(Costs!N:N,Costs!$A:$A,Comparison_CDP2,Costs!$B:$B,$H21)-SUMIFS(Costs!N:N,Costs!$A:$A,Comparison_CDP1,Costs!$B:$B,$H21))/1000</f>
        <v>-423.41575070422107</v>
      </c>
      <c r="V21" s="16">
        <f>(SUMIFS(Costs!O:O,Costs!$A:$A,Comparison_CDP2,Costs!$B:$B,$H21)-SUMIFS(Costs!O:O,Costs!$A:$A,Comparison_CDP1,Costs!$B:$B,$H21))/1000</f>
        <v>-680.53152951221568</v>
      </c>
      <c r="W21" s="16">
        <f>(SUMIFS(Costs!P:P,Costs!$A:$A,Comparison_CDP2,Costs!$B:$B,$H21)-SUMIFS(Costs!P:P,Costs!$A:$A,Comparison_CDP1,Costs!$B:$B,$H21))/1000</f>
        <v>-767.06552651635673</v>
      </c>
      <c r="X21" s="16">
        <f>(SUMIFS(Costs!Q:Q,Costs!$A:$A,Comparison_CDP2,Costs!$B:$B,$H21)-SUMIFS(Costs!Q:Q,Costs!$A:$A,Comparison_CDP1,Costs!$B:$B,$H21))/1000</f>
        <v>-767.06552651635673</v>
      </c>
      <c r="Y21" s="16">
        <f>(SUMIFS(Costs!R:R,Costs!$A:$A,Comparison_CDP2,Costs!$B:$B,$H21)-SUMIFS(Costs!R:R,Costs!$A:$A,Comparison_CDP1,Costs!$B:$B,$H21))/1000</f>
        <v>-1088.5465768390036</v>
      </c>
      <c r="Z21" s="16">
        <f>(SUMIFS(Costs!S:S,Costs!$A:$A,Comparison_CDP2,Costs!$B:$B,$H21)-SUMIFS(Costs!S:S,Costs!$A:$A,Comparison_CDP1,Costs!$B:$B,$H21))/1000</f>
        <v>-1088.5465768390036</v>
      </c>
      <c r="AA21" s="16">
        <f>(SUMIFS(Costs!T:T,Costs!$A:$A,Comparison_CDP2,Costs!$B:$B,$H21)-SUMIFS(Costs!T:T,Costs!$A:$A,Comparison_CDP1,Costs!$B:$B,$H21))/1000</f>
        <v>-1088.5465768390036</v>
      </c>
      <c r="AB21" s="16">
        <f>(SUMIFS(Costs!U:U,Costs!$A:$A,Comparison_CDP2,Costs!$B:$B,$H21)-SUMIFS(Costs!U:U,Costs!$A:$A,Comparison_CDP1,Costs!$B:$B,$H21))/1000</f>
        <v>-1088.5465768390036</v>
      </c>
      <c r="AC21" s="16">
        <f>(SUMIFS(Costs!V:V,Costs!$A:$A,Comparison_CDP2,Costs!$B:$B,$H21)-SUMIFS(Costs!V:V,Costs!$A:$A,Comparison_CDP1,Costs!$B:$B,$H21))/1000</f>
        <v>-1088.5465768390036</v>
      </c>
      <c r="AD21" s="16">
        <f>(SUMIFS(Costs!W:W,Costs!$A:$A,Comparison_CDP2,Costs!$B:$B,$H21)-SUMIFS(Costs!W:W,Costs!$A:$A,Comparison_CDP1,Costs!$B:$B,$H21))/1000</f>
        <v>-1088.5465768390036</v>
      </c>
      <c r="AE21" s="16">
        <f>(SUMIFS(Costs!X:X,Costs!$A:$A,Comparison_CDP2,Costs!$B:$B,$H21)-SUMIFS(Costs!X:X,Costs!$A:$A,Comparison_CDP1,Costs!$B:$B,$H21))/1000</f>
        <v>-1088.5465768390036</v>
      </c>
      <c r="AF21" s="16">
        <f>(SUMIFS(Costs!Y:Y,Costs!$A:$A,Comparison_CDP2,Costs!$B:$B,$H21)-SUMIFS(Costs!Y:Y,Costs!$A:$A,Comparison_CDP1,Costs!$B:$B,$H21))/1000</f>
        <v>-1088.5465768390036</v>
      </c>
      <c r="AG21" s="16">
        <f>(SUMIFS(Costs!Z:Z,Costs!$A:$A,Comparison_CDP2,Costs!$B:$B,$H21)-SUMIFS(Costs!Z:Z,Costs!$A:$A,Comparison_CDP1,Costs!$B:$B,$H21))/1000</f>
        <v>-1088.5465768390036</v>
      </c>
      <c r="AH21" s="16">
        <f>(SUMIFS(Costs!AA:AA,Costs!$A:$A,Comparison_CDP2,Costs!$B:$B,$H21)-SUMIFS(Costs!AA:AA,Costs!$A:$A,Comparison_CDP1,Costs!$B:$B,$H21))/1000</f>
        <v>-1088.5465768390036</v>
      </c>
      <c r="AI21" s="16">
        <f>(SUMIFS(Costs!AB:AB,Costs!$A:$A,Comparison_CDP2,Costs!$B:$B,$H21)-SUMIFS(Costs!AB:AB,Costs!$A:$A,Comparison_CDP1,Costs!$B:$B,$H21))/1000</f>
        <v>-1088.5465768390036</v>
      </c>
      <c r="AJ21" s="16">
        <f>(SUMIFS(Costs!AC:AC,Costs!$A:$A,Comparison_CDP2,Costs!$B:$B,$H21)-SUMIFS(Costs!AC:AC,Costs!$A:$A,Comparison_CDP1,Costs!$B:$B,$H21))/1000</f>
        <v>-1088.5465768390036</v>
      </c>
      <c r="AK21" s="16">
        <f>(SUMIFS(Costs!AD:AD,Costs!$A:$A,Comparison_CDP2,Costs!$B:$B,$H21)-SUMIFS(Costs!AD:AD,Costs!$A:$A,Comparison_CDP1,Costs!$B:$B,$H21))/1000</f>
        <v>-1088.5465768390036</v>
      </c>
    </row>
    <row r="22" spans="1:37" ht="15" customHeight="1">
      <c r="G22" s="39"/>
      <c r="H22" s="17" t="s">
        <v>259</v>
      </c>
      <c r="I22" s="18">
        <f t="shared" ref="I22:AK22" si="1">SUM(I15:I21)</f>
        <v>15128.525833656233</v>
      </c>
      <c r="J22" s="18">
        <f t="shared" si="1"/>
        <v>9.4767809127363449</v>
      </c>
      <c r="K22" s="18">
        <f t="shared" si="1"/>
        <v>7.3690179774233977</v>
      </c>
      <c r="L22" s="18">
        <f t="shared" si="1"/>
        <v>19.298479422630784</v>
      </c>
      <c r="M22" s="18">
        <f t="shared" si="1"/>
        <v>17.243008514466219</v>
      </c>
      <c r="N22" s="18">
        <f t="shared" si="1"/>
        <v>-145.5564700610224</v>
      </c>
      <c r="O22" s="18">
        <f t="shared" si="1"/>
        <v>-77.197591951158813</v>
      </c>
      <c r="P22" s="18">
        <f t="shared" si="1"/>
        <v>-67.089943172480218</v>
      </c>
      <c r="Q22" s="18">
        <f t="shared" si="1"/>
        <v>688.35998558991525</v>
      </c>
      <c r="R22" s="18">
        <f t="shared" si="1"/>
        <v>540.13106236050476</v>
      </c>
      <c r="S22" s="18">
        <f t="shared" si="1"/>
        <v>878.20870275199343</v>
      </c>
      <c r="T22" s="18">
        <f t="shared" si="1"/>
        <v>1182.0709269378385</v>
      </c>
      <c r="U22" s="18">
        <f t="shared" si="1"/>
        <v>1027.5453990117899</v>
      </c>
      <c r="V22" s="18">
        <f t="shared" si="1"/>
        <v>1596.6110236909051</v>
      </c>
      <c r="W22" s="18">
        <f t="shared" si="1"/>
        <v>1714.3318443312028</v>
      </c>
      <c r="X22" s="18">
        <f t="shared" si="1"/>
        <v>1527.8670170921819</v>
      </c>
      <c r="Y22" s="18">
        <f t="shared" si="1"/>
        <v>1721.2915198722403</v>
      </c>
      <c r="Z22" s="18">
        <f t="shared" si="1"/>
        <v>1770.0942598485594</v>
      </c>
      <c r="AA22" s="18">
        <f t="shared" si="1"/>
        <v>2727.5022440463472</v>
      </c>
      <c r="AB22" s="18">
        <f t="shared" si="1"/>
        <v>2744.9596632047319</v>
      </c>
      <c r="AC22" s="18">
        <f t="shared" si="1"/>
        <v>2469.7927500412143</v>
      </c>
      <c r="AD22" s="18">
        <f t="shared" si="1"/>
        <v>2155.268707015854</v>
      </c>
      <c r="AE22" s="18">
        <f t="shared" si="1"/>
        <v>2344.3604131220941</v>
      </c>
      <c r="AF22" s="18">
        <f t="shared" si="1"/>
        <v>3022.8164742023105</v>
      </c>
      <c r="AG22" s="18">
        <f t="shared" si="1"/>
        <v>3194.7902851014583</v>
      </c>
      <c r="AH22" s="18">
        <f t="shared" si="1"/>
        <v>3913.4642983463523</v>
      </c>
      <c r="AI22" s="18">
        <f t="shared" si="1"/>
        <v>4583.1372659321569</v>
      </c>
      <c r="AJ22" s="18">
        <f t="shared" si="1"/>
        <v>5448.2273250778817</v>
      </c>
      <c r="AK22" s="18">
        <f t="shared" si="1"/>
        <v>5654.833501095527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4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509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509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509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874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874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1559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1559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1109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1109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1109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2204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2204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1570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1570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1570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1205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840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840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1266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1692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1692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580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580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580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580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580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580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580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580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580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580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580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580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580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-1105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-1105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560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560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1120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-1227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-1227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-2454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-2454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-3272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-5726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-5726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-6135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-6135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-6135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-8589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-11043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-13497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-17996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-20041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-20041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-2045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-2045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-1.590000101714395E-5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-1.590000101714395E-5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-1.5410001651616767E-5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-427.43126986000061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-857.4256016599993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-857.4256016599993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-786.40723572999923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-786.40723572999923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-786.4072420099983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-1024.332831149999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-1024.332831149999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-1602.4945346199993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-1348.3094451700008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-1640.4324746900011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-1640.4324852900018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-2514.9018420699986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-2295.9887998300001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-2295.9887998300001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-1173.4395531699993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2001.9954549499998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1857.3719308900017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2116.0369454400025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2116.0369845000005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4212.7660296100021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4212.7660349100006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5769.4650906100014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7095.6176657099986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390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390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-2.2509999780595535E-5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-2.4950000124590588E-5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5.2102199997534626E-3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5.2057499997317791E-3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-3.6698199999591452E-2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159.47100735000004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143.39144023999961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-1250.8089507899977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-1250.8089642199984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-1645.9547600999986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-1887.0716079400008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-1933.1415829100006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-2300.2477511500001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-3107.2405893199975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-1468.3291711499987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-1739.8070719800016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-226.9786255199997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800.28583916000025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482.73634024999956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572.19867366000108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584.65494967999803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584.65489274000174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478.56036923999818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1913.0055917299997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3381.7531635999967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4444.83174401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6613.7226594400072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7700.9148655400004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-1.2999998943996616E-7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-6.5100000483653275E-6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-25.196761489999972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-471.48801059000016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-471.4864211199997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-471.48915364999993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-471.48642122000092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-471.48641887000031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-471.4864188900001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-1116.5584310899994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-1116.5584313399995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-1349.2658687700005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-2039.7496169399983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-4293.6527666499987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-4293.6527620799989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-4293.6527445400025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-4310.7873199699989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-5455.1757534399985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-7349.3087052700012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-7754.1652346600022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-7754.1652346499995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-1.2390000847517513E-5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21.594487729998946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-68.671007650003958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-245.85276755999985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920.28580082999906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869.72673935000057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465.79429637000067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-3674.8164246700035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-4369.3974814899993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-5285.1946238700039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-5743.2310363200013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-4988.2415090799987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-2864.4778568699949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-3485.4268003500001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-2981.7842785599969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-877.95364136999706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-1038.0229249399999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-720.75247612999374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-1408.5393864399957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2451.492554440003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4487.380973050007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5700.2493443600033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7629.6375183099954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10130.605218769997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15204.63964737999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22633.428158090021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23125.585802710004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22730.900128920002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-5.7699999160831794E-6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-2.7759999284171499E-5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14.864922499999011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84.130393969999204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-1611.1617587000001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-1479.8161325200035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-871.09148476999871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-871.09153488000084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-871.09154467999724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-871.0915932500011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-884.05214916000114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-884.05225978999806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-2997.0186314400016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-3962.7708119399995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-1758.4094222899985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-2556.9634607000007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-2588.8012168799978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-3076.4467642699965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-2263.6979332999981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-2758.5576475599992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-688.42213280000215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-222.31014905000484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79.328189389998442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4303.2890230999983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7209.7032060500096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14309.623808749995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18623.758194739989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18128.250894199999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-2.2509999780595535E-5</v>
      </c>
      <c r="J48" s="5">
        <f t="shared" ref="J48:AJ48" si="2">SUM(J33:J41,J43,J50)</f>
        <v>-4.0850001141734538E-5</v>
      </c>
      <c r="K48" s="5">
        <f t="shared" si="2"/>
        <v>5.1943199987363187E-3</v>
      </c>
      <c r="L48" s="5">
        <f t="shared" si="2"/>
        <v>5.1903399980801623E-3</v>
      </c>
      <c r="M48" s="5">
        <f t="shared" si="2"/>
        <v>-37.467968060000203</v>
      </c>
      <c r="N48" s="5">
        <f t="shared" si="2"/>
        <v>-307.95459430999927</v>
      </c>
      <c r="O48" s="5">
        <f t="shared" si="2"/>
        <v>-324.03416141999969</v>
      </c>
      <c r="P48" s="5">
        <f t="shared" si="2"/>
        <v>-558.21618651999688</v>
      </c>
      <c r="Q48" s="5">
        <f t="shared" si="2"/>
        <v>-558.21619994999764</v>
      </c>
      <c r="R48" s="5">
        <f t="shared" si="2"/>
        <v>-953.36200210999687</v>
      </c>
      <c r="S48" s="5">
        <f t="shared" si="2"/>
        <v>-1067.4044390899999</v>
      </c>
      <c r="T48" s="5">
        <f t="shared" si="2"/>
        <v>-1113.4744140599996</v>
      </c>
      <c r="U48" s="5">
        <f t="shared" si="2"/>
        <v>-2600.7422857699994</v>
      </c>
      <c r="V48" s="5">
        <f t="shared" si="2"/>
        <v>-3153.5500344899983</v>
      </c>
      <c r="W48" s="5">
        <f t="shared" si="2"/>
        <v>-3483.7616458399998</v>
      </c>
      <c r="X48" s="5">
        <f t="shared" si="2"/>
        <v>-3755.2395572700034</v>
      </c>
      <c r="Y48" s="5">
        <f t="shared" si="2"/>
        <v>-3934.8804675899983</v>
      </c>
      <c r="Z48" s="5">
        <f t="shared" si="2"/>
        <v>-4047.7029606699998</v>
      </c>
      <c r="AA48" s="5">
        <f t="shared" si="2"/>
        <v>-4365.2524595800005</v>
      </c>
      <c r="AB48" s="5">
        <f t="shared" si="2"/>
        <v>-4196.2408795099982</v>
      </c>
      <c r="AC48" s="5">
        <f t="shared" si="2"/>
        <v>-2693.3495953700021</v>
      </c>
      <c r="AD48" s="5">
        <f t="shared" si="2"/>
        <v>-2837.9731763699965</v>
      </c>
      <c r="AE48" s="5">
        <f t="shared" si="2"/>
        <v>-3839.4026853199994</v>
      </c>
      <c r="AF48" s="5">
        <f t="shared" si="2"/>
        <v>-5223.9574237699999</v>
      </c>
      <c r="AG48" s="5">
        <f t="shared" si="2"/>
        <v>-3552.4808067900012</v>
      </c>
      <c r="AH48" s="5">
        <f t="shared" si="2"/>
        <v>-7682.4022210799994</v>
      </c>
      <c r="AI48" s="5">
        <f t="shared" si="2"/>
        <v>-7620.8122499499914</v>
      </c>
      <c r="AJ48" s="5">
        <f t="shared" si="2"/>
        <v>-5207.467468750001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4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-457.17262818559539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-262.8478577848291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-37.889607467834139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-249.00226680705964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-2606.8119361018835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-2711.3178899767809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-2511.7978373873339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6867.6440458382276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9956.285662461567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10065.680855189639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13286.622870449639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12105.976338445507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9926.7990480002918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12020.60016150809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7871.1440610282989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6418.0330009323588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3956.7431789332986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11951.524954237146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12189.327405565087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8418.2618931650286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8666.4093689527581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7719.9989483496347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5516.8645970038488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3410.5016693976959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3452.9969662932099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6895.2501306223821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10120.720522922446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9807.6225755190371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-6.522823999162938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-173.22506994167634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-307.88966393029841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-386.14954132365528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707.81217309371277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334.39459105264905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191.6779762710612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4935.8304690426467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5246.0263443982494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5138.2082142676536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5458.082029192652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5127.645243893845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4401.0376787125824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4940.2070785758478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3958.8961525396171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3674.2699793314951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2623.7788262851118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1691.2300513272785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2194.2937680473169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2449.9108592867051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-8401.0774618147643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-8946.1721093242413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2808.8075451712903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2476.4544364531775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6938.9241816815565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-7.1592216954741161E-7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-0.22441783278486582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-4.0107421210050234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2.6879142703442085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-227.01435100654976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-296.96368367842933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-260.74629166256545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-1047.2185156362702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-946.1421723113599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-1693.5600698280607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-1967.6243860735251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-2049.5471400526153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-6219.7727366429262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-6527.8402632406469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-8266.3672750028345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-11412.858747807006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-11489.674205916006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-21617.34378549242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-22323.96264148648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-24721.061173810231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-22316.61574565314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-24064.518087273078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-35198.214861189001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-51355.00261127374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-66295.811976033961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-94224.15180642037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-99054.716812739047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-100378.27638945694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-14925.72342133374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-11664.882679902823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-4.6186599291786479E-6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-1.1770809369650124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-0.36820960221998522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8.5799777773099883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-186.05847591507495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-230.69097606850983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-234.87131439571971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-234.74066643886499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-362.86047131746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-610.21299475045521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-590.04665205643539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-749.14150632851022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-2181.1734031624146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-2473.4998676329487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-2042.7615289027194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-4213.2013192271879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-2601.3171495760071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-1592.3757123822134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-1251.0823718320539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-1057.0106227016863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457.82917420546801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606.53443687775871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2838.1843888753347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5071.1585031673358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2923.8223160382795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7699.3695866716644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17467.398201490418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12628.073534400488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449.64793773295969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-90.663461435151476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199.46855830369896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804.41899459656452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-232.85255572577626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-106.53800058008528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526.15959054173982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1738.7300764387383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-431.41575458673287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2425.8872584561195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1905.7345121650815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1438.4682354396264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3730.9772293780661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1340.694148142964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1701.5963000875654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1037.0592768265324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810.16639147004753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2223.9859417873122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3078.8494736922221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398.80773184129976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3899.0906264208497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1864.3976935105275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639.14735814107735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1885.5858072502433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178.20851974015022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100.93277207068422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-3070.05270892107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-3074.1296146757904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0.22710236589546184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44.398931438599902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10.432329548436428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1.8760772856439871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-136.89471915857939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-150.83514331659626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164.60953840180628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-1817.7042745095332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-1629.1445603489683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-1919.0566714420584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-2449.2251624505834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-2378.0947418370743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-731.2774855900243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-1974.4488536470271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994.55380878190408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1324.3062743274022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2888.476689035153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4559.1486245782762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4109.1214253317521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4201.9403403459291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5478.747438697741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4392.3608113339869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5853.7879031294615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9150.5761303415638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13690.083404045943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18137.71825158604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21741.081369263462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24684.766182346269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0.60688163663513706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6.6969527809802116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-0.39565093857487454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-0.63353202145003706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-16.848011923385116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-21.564259818825121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32.392126421664898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57.947680922344944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67.894567160964925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51.944662200650555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110.67723417251136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84.118040912786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-84.991119118363713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163.44106870004089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541.16212345559416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926.96100241653494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766.69999611918502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1048.998450246555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1732.4557565722853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2203.374252769715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2357.2418101110734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2328.967558325945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3713.049024612661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5736.1748698606461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7313.092480970794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9021.7894845247483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9544.8538265266343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10637.543305735626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5.7022251965101987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-3.7104185046000566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-128.49283446387199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-163.48991969408689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-312.80634869906407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-1784.6027250516981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-2066.5354496483396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-1556.2644216799345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-644.05247117588442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1094.3211886840218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3125.5615970340004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3464.1836503061568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5744.6452917381757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5847.3968828457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2336.5161408470085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-6111.5385336264735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-5149.7234640274837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-7717.9495082884605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-4694.7018999392167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-9860.717804918997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-16264.451967212306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-17217.161961806058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-17718.987194962414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-37.243193244903523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647.1020442887675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134.27299153300555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-654.68060408585006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4642.6143113186554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5173.5860542076261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3403.2744460687754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-9341.4168275874472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-10583.304999059284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-12514.570044336797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-13824.380850304136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-10973.950980087742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-1740.1712767193967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-337.31107294227695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311.43849018967012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9019.6268655238237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10320.243112323384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10709.693642311526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8504.6705220891599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20445.144696623567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27367.141006684542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30038.121523383408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35287.561943668887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41059.110429849301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56313.960320721919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75170.377113207069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78391.252759598749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82256.555437380972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41.672040018651387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-79.835836803198617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146.21948706856347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383.66209388251082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-2410.1747501088612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-2740.7500915350392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-1267.3218418895412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-2003.0883071070566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-1870.1630837351368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-1651.1340550206914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-1688.433811853527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-1890.187118574795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-5519.0392215225547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-7529.1580335092076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-3135.0719609608277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-5365.8051553315672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-5283.0677622549847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-6033.0047020554048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-4979.7405208879718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-5352.8115965589095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-333.7131901518369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409.70408409796073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-42.622206610554713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8065.2718240241593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13762.535635757784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29016.266192307958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37020.809960896426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38333.294294997264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304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4.3811324812545536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-55.333854702769713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-101.01107967774988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124.21735137282394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340.99416384583674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561.9260015605505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-39.402757644087615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2439.5975165332893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2210.9065504476566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2579.1946612694628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3439.3687817080463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3065.1458022771931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1313.911003892943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2596.3946287364306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-1112.0733927667752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-1857.4621830023825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-3274.7604006470792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-5725.6351191665199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-4972.9375486058743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-5142.8253192259508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-7036.9372558204923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-5394.1379138957163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-7416.9836864470235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-12179.782775068561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-17524.493105987334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-23052.219550826885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-27992.395774109715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-31600.681500851715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-0.71390730255498625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-7.8779879184901915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0.46542943922480617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0.86631253425468913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19.698178144944904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25.367218001185392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-38.104613890605378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-68.417759830169643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-82.396272698589655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-67.056242028914767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-138.18247308292575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-115.12329673452177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90.576007929074876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-220.3583433438871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-677.5835220457966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-1152.7290960071932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-949.20931875798397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-1318.746285854686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-2182.0917586481664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-2736.422838860617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-2963.922504209213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-2939.1848781284989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-4681.2145902290376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-7213.738620400838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-9222.1732850698081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-11402.082920391795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-12026.706766015919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-13556.618132326081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-7.5285500000000408E-7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-7.6744499999999622E-7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-8.023700000000027E-7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0.72159406429500916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-1.1885915779099865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-1.0539995488950029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-0.38675710582000011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-3.0585469941349772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-0.85818366103000654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-0.629387166105007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-6.9580290301300121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-2.5796801931349953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1.5918966441000086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4.8405841101000373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3.4250340471850147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1.3076991164549971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-5.8644372858650016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-1.7770226595600001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-7.2034097976999965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17.731075627140001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2.3331493329849984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0.72172613180500678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-8.3467717415050018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17.151184178255054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5.292321513980017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6.2411524768350173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136.93098421253998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4.7223247706500047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4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-457.17262818559539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6867.6440458382276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11951.524954237146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9807.6225755190371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-6.522823999162938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4935.8304690426467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1691.2300513272785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-7.1592216954741161E-7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-1047.2185156362702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-21617.34378549242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-100378.27638945694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-11664.882679902823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-4.6186599291786479E-6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-234.74066643886499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-1592.3757123822134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12628.073534400488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449.64793773295969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1738.7300764387383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2223.9859417873122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-3074.1296146757904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0.22710236589546184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-1817.7042745095332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4559.1486245782762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24684.766182346269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0.60688163663513706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57.947680922344944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1048.998450246555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10637.543305735626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-128.49283446387199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5744.6452917381757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-17718.987194962414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-37.243193244903523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-9341.4168275874472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10709.693642311526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82256.555437380972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41.672040018651387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-2003.0883071070566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-6033.0047020554048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38333.294294997264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304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4.3811324812545536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2439.5975165332893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-5725.6351191665199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-31600.681500851715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-0.71390730255498625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-68.417759830169643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-1318.746285854686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-13556.618132326081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-7.5285500000000408E-7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-3.0585469941349772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-1.7770226595600001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4.7223247706500047</v>
      </c>
    </row>
    <row r="107" spans="1:36" s="51" customFormat="1" ht="24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-4.6000000395451934E-6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-2.6699999864376878E-6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-628.21378407999987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-628.21379133999994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-794.38463216000002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-794.38478534000001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-757.14711295999996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-838.90014548000022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-734.76263094000001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-324.81934184999977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-596.29712655000048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-83.851431999999932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111.26451230999965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-206.28484453999999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-116.82251051999992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-104.36625071000026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-104.36621687000024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-210.45570773000009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570.41100327000004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2039.1165013000009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2160.4733930000007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2293.3646811900003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2614.5670878400001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-1.2549999837574433E-5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-1.3879999983146263E-5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5.2226699999664561E-3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5.2209500001936249E-3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-3.6654839999755495E-2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16.098736059999737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1.916702000062287E-2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1.911242000051061E-2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1.9106249999822467E-2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-138.2621580899995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-379.3788402299997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-561.97497034999969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-847.32810606000112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-1758.4584587599993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-529.49032887000158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-529.49043853000057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470.89232929999889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339.15128330000061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339.15114124000047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339.15114062999965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339.15114693999931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339.15106236999873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339.14603090999935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992.72456004999913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992.7666062899998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2077.8606549899996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4113.8602912599999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4113.8635561800011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-9.9600000567079405E-6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-1.106999991407065E-5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-1.2449999985619797E-5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-1.5200000007098424E-5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-4.3360000063330517E-5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143.37227589000008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143.37227589000008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-622.61427912999966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-622.61427912999966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-713.30796984999961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-713.30798237000022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-614.01949960000047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-614.01949961000037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-614.01949962000026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-614.01950042999988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-614.01950689999967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-614.01952282000002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349.87004354999999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349.87004354999999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349.87004354999999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349.87005344999989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349.87004724000008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349.87004606000028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349.87002840999958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349.8700560100001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206.49769601999969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206.49768698999969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972.48422152000012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4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-3.3040000069206599E-8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8.9599998531753045E-9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-15.077129753239998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-15.077129988999999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-19.065230289440002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-19.065234118999999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-18.320481053399998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-23.201967377720003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-21.987171048119997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-12.14853200292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-18.663998835720001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5.6346963908399985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10.317479204999991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2.6962946405999944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4.8433906571199969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3.6353660855999976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3.6353673378799982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1.7684445714399999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20.509246141119988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58.255303461600022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61.167869066919977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66.171508949200003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79.398451794600021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-8.303999887715463E-8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-9.0319999479504531E-8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4.1810319997281908E-5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4.1800959998283815E-5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-2.9308323999543973E-4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0.12878996747999949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1.5340747999914583E-4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1.530007999974714E-4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1.5295060000042326E-4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-0.55297354084000006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-1.5174404093199989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-2.2478250389600021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-5.9985280563600014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-13.287570781199999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-9.5273824909999973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-9.5273830610000019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-5.5258520688800132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-7.0299748611199959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-7.0299758497200031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-7.0299758522399927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-7.0299757942400021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-7.0299762839599964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-7.0300167921599979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-4.4157017218399943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-4.4153650856400013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4.2653869674400013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20.553384164320008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20.553410080640006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-1.9919999982853653E-8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-2.2139999944492672E-8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-2.4899999950811491E-8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-3.0399999961794322E-8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-8.6719999958795313E-8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0.28674455178000002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0.28674455178000002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-1.2452285582599991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-1.2452285582599991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-1.4266159397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-1.4266159647399999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-1.2280389992000007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-1.2280389992200007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-1.2280389992400007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-1.22803900086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-1.2280390138000001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-1.2280390456400001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0.69974008710000035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0.69974008710000035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0.69974008710000035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0.69974010690000021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0.69974009448000007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0.69974009211999988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0.69974005682000051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0.69974011202000064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0.41299539204000002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0.4129953739800003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1.9449684430400005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4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509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509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509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874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874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1559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1559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1109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1109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1109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2204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2204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1570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1570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1570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1205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840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840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1266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1692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1692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580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580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580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580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580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580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580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580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580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580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580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580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580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-1105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-1105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560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560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1120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-1227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-1227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-2454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-2454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-3272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-5726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-5726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-6135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-6135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-6135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-8589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-11043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-13497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-17996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-20041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-20041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-2045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-2045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-1.59E-5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-1.59E-5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-1.541E-5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-427.43126985999999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-857.42560166000021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-857.42560166000021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-786.40723573000014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-786.40723573000014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-786.40724201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-1024.3328311500002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-1024.3328311500002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-1602.4945346200004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-1348.3094451700006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-1640.4324746900004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-1640.4324852900002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-2514.9018420699999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-2295.9887998300001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-2295.9887998300001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-1173.4395531700002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2001.9954549500007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1857.3719308899999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2116.0369454400015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2116.0369845000014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4212.7660296100012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4212.7660349100033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5769.4650906100005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7095.6176657100004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390.00000000000006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390.00000000000006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-4.6000000000000034E-6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-2.6699999999999998E-6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-628.21378407999998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-628.21379133999994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-794.38463216000002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-794.38478534000001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-757.14711296000007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-838.90014548000022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-734.76263094000001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-324.81934184999977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-596.29712655000003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-83.851432000000159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111.26451230999965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-206.28484454000045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-116.82251051999992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-104.36625071000026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-104.36621687000024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-210.45570773000054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570.41100327000004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2039.1165013000018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2160.4733930000016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2293.3646811900003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2614.567087840001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-1.255E-5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-1.3879999999999996E-5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5.2226699998527693E-3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5.220950000079938E-3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-3.6654839999755495E-2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16.098736059999737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1.9167020000168122E-2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1.911242000051061E-2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1.9106250000277214E-2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-138.26215808999996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-379.3788402299997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-561.97497034999969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-847.3281060599993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-1758.4584587599988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-529.49032887000067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-529.49043853000057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470.89232929999798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339.1512832999997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339.15114123999956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339.15114063000055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339.15114694000033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339.15106236999964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339.14603090999879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992.72456004999947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992.76660628999912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2077.8606549899978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4113.860291259999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4113.8635561800002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-9.9599999998645217E-6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-1.1069999970914068E-5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-1.2449999985619797E-5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-1.5199999950255005E-5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-4.3360000006487098E-5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143.37227588999997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143.37227588999997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-622.61427912999977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-622.61427912999977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-713.30796984999984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-713.30798237000022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-614.01949960000002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-614.01949961000014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-614.01949962000003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-614.01950042999988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-614.0195068999999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-614.01952282000002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349.87004354999999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349.87004354999999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349.87004354999999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349.87005344999994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349.87004723999991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349.87004606000011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349.87002840999986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349.87005600999998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206.49769601999998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206.49768698999998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972.48422152000035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4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CDP5</v>
      </c>
      <c r="I165" s="5">
        <f>SUM(J165:AK165)</f>
        <v>1583.5322936958976</v>
      </c>
      <c r="J165" s="5">
        <f>SUMIFS(Emissions!D:D,Emissions!$A:$A,$H165)</f>
        <v>109.68140435792196</v>
      </c>
      <c r="K165" s="5">
        <f>SUMIFS(Emissions!E:E,Emissions!$A:$A,$H165)</f>
        <v>100.92070571265207</v>
      </c>
      <c r="L165" s="5">
        <f>SUMIFS(Emissions!F:F,Emissions!$A:$A,$H165)</f>
        <v>101.29416221622273</v>
      </c>
      <c r="M165" s="5">
        <f>SUMIFS(Emissions!G:G,Emissions!$A:$A,$H165)</f>
        <v>96.287043068654569</v>
      </c>
      <c r="N165" s="5">
        <f>SUMIFS(Emissions!H:H,Emissions!$A:$A,$H165)</f>
        <v>91.03384583749579</v>
      </c>
      <c r="O165" s="5">
        <f>SUMIFS(Emissions!I:I,Emissions!$A:$A,$H165)</f>
        <v>77.427956530895287</v>
      </c>
      <c r="P165" s="5">
        <f>SUMIFS(Emissions!J:J,Emissions!$A:$A,$H165)</f>
        <v>75.315085883632705</v>
      </c>
      <c r="Q165" s="5">
        <f>SUMIFS(Emissions!K:K,Emissions!$A:$A,$H165)</f>
        <v>70.146400127285077</v>
      </c>
      <c r="R165" s="5">
        <f>SUMIFS(Emissions!L:L,Emissions!$A:$A,$H165)</f>
        <v>73.418925749602664</v>
      </c>
      <c r="S165" s="5">
        <f>SUMIFS(Emissions!M:M,Emissions!$A:$A,$H165)</f>
        <v>74.129105052624553</v>
      </c>
      <c r="T165" s="5">
        <f>SUMIFS(Emissions!N:N,Emissions!$A:$A,$H165)</f>
        <v>74.731226423038692</v>
      </c>
      <c r="U165" s="5">
        <f>SUMIFS(Emissions!O:O,Emissions!$A:$A,$H165)</f>
        <v>74.552095429428832</v>
      </c>
      <c r="V165" s="5">
        <f>SUMIFS(Emissions!P:P,Emissions!$A:$A,$H165)</f>
        <v>53.696121100526682</v>
      </c>
      <c r="W165" s="5">
        <f>SUMIFS(Emissions!Q:Q,Emissions!$A:$A,$H165)</f>
        <v>56.796692128900503</v>
      </c>
      <c r="X165" s="5">
        <f>SUMIFS(Emissions!R:R,Emissions!$A:$A,$H165)</f>
        <v>54.232411458090631</v>
      </c>
      <c r="Y165" s="5">
        <f>SUMIFS(Emissions!S:S,Emissions!$A:$A,$H165)</f>
        <v>52.527774774937953</v>
      </c>
      <c r="Z165" s="5">
        <f>SUMIFS(Emissions!T:T,Emissions!$A:$A,$H165)</f>
        <v>48.662161001846897</v>
      </c>
      <c r="AA165" s="5">
        <f>SUMIFS(Emissions!U:U,Emissions!$A:$A,$H165)</f>
        <v>42.489257761122488</v>
      </c>
      <c r="AB165" s="5">
        <f>SUMIFS(Emissions!V:V,Emissions!$A:$A,$H165)</f>
        <v>43.757965792653309</v>
      </c>
      <c r="AC165" s="5">
        <f>SUMIFS(Emissions!W:W,Emissions!$A:$A,$H165)</f>
        <v>37.489332450582779</v>
      </c>
      <c r="AD165" s="5">
        <f>SUMIFS(Emissions!X:X,Emissions!$A:$A,$H165)</f>
        <v>26.031411221373233</v>
      </c>
      <c r="AE165" s="5">
        <f>SUMIFS(Emissions!Y:Y,Emissions!$A:$A,$H165)</f>
        <v>23.985969702526958</v>
      </c>
      <c r="AF165" s="5">
        <f>SUMIFS(Emissions!Z:Z,Emissions!$A:$A,$H165)</f>
        <v>23.576972104071963</v>
      </c>
      <c r="AG165" s="5">
        <f>SUMIFS(Emissions!AA:AA,Emissions!$A:$A,$H165)</f>
        <v>22.749630553281037</v>
      </c>
      <c r="AH165" s="5">
        <f>SUMIFS(Emissions!AB:AB,Emissions!$A:$A,$H165)</f>
        <v>22.497557219337299</v>
      </c>
      <c r="AI165" s="5">
        <f>SUMIFS(Emissions!AC:AC,Emissions!$A:$A,$H165)</f>
        <v>16.023072553573684</v>
      </c>
      <c r="AJ165" s="5">
        <f>SUMIFS(Emissions!AD:AD,Emissions!$A:$A,$H165)</f>
        <v>21.762521872927213</v>
      </c>
      <c r="AK165" s="5">
        <f>SUMIFS(Emissions!AE:AE,Emissions!$A:$A,$H165)</f>
        <v>18.315485610689631</v>
      </c>
    </row>
    <row r="166" spans="1:37" ht="15" customHeight="1">
      <c r="H166" s="10" t="str">
        <f>Comparison_CDP2</f>
        <v>Counterfactual</v>
      </c>
      <c r="I166" s="5">
        <f>SUM(J166:AK166)</f>
        <v>1591.6034431006158</v>
      </c>
      <c r="J166" s="5">
        <f>SUMIFS(Emissions!D:D,Emissions!$A:$A,$H166)</f>
        <v>110.08802222427676</v>
      </c>
      <c r="K166" s="5">
        <f>SUMIFS(Emissions!E:E,Emissions!$A:$A,$H166)</f>
        <v>101.35868379284514</v>
      </c>
      <c r="L166" s="5">
        <f>SUMIFS(Emissions!F:F,Emissions!$A:$A,$H166)</f>
        <v>101.69085363815383</v>
      </c>
      <c r="M166" s="5">
        <f>SUMIFS(Emissions!G:G,Emissions!$A:$A,$H166)</f>
        <v>96.960259136651203</v>
      </c>
      <c r="N166" s="5">
        <f>SUMIFS(Emissions!H:H,Emissions!$A:$A,$H166)</f>
        <v>92.656663408910546</v>
      </c>
      <c r="O166" s="5">
        <f>SUMIFS(Emissions!I:I,Emissions!$A:$A,$H166)</f>
        <v>79.708961837162335</v>
      </c>
      <c r="P166" s="5">
        <f>SUMIFS(Emissions!J:J,Emissions!$A:$A,$H166)</f>
        <v>77.567907622699863</v>
      </c>
      <c r="Q166" s="5">
        <f>SUMIFS(Emissions!K:K,Emissions!$A:$A,$H166)</f>
        <v>59.28914379451809</v>
      </c>
      <c r="R166" s="5">
        <f>SUMIFS(Emissions!L:L,Emissions!$A:$A,$H166)</f>
        <v>59.445465241643298</v>
      </c>
      <c r="S166" s="5">
        <f>SUMIFS(Emissions!M:M,Emissions!$A:$A,$H166)</f>
        <v>60.614452128451475</v>
      </c>
      <c r="T166" s="5">
        <f>SUMIFS(Emissions!N:N,Emissions!$A:$A,$H166)</f>
        <v>58.178249495255379</v>
      </c>
      <c r="U166" s="5">
        <f>SUMIFS(Emissions!O:O,Emissions!$A:$A,$H166)</f>
        <v>59.536428686477763</v>
      </c>
      <c r="V166" s="5">
        <f>SUMIFS(Emissions!P:P,Emissions!$A:$A,$H166)</f>
        <v>43.869633769701522</v>
      </c>
      <c r="W166" s="5">
        <f>SUMIFS(Emissions!Q:Q,Emissions!$A:$A,$H166)</f>
        <v>44.807011739538012</v>
      </c>
      <c r="X166" s="5">
        <f>SUMIFS(Emissions!R:R,Emissions!$A:$A,$H166)</f>
        <v>47.299373760209591</v>
      </c>
      <c r="Y166" s="5">
        <f>SUMIFS(Emissions!S:S,Emissions!$A:$A,$H166)</f>
        <v>49.64533388403801</v>
      </c>
      <c r="Z166" s="5">
        <f>SUMIFS(Emissions!T:T,Emissions!$A:$A,$H166)</f>
        <v>48.128774842533993</v>
      </c>
      <c r="AA166" s="5">
        <f>SUMIFS(Emissions!U:U,Emissions!$A:$A,$H166)</f>
        <v>39.318053698174843</v>
      </c>
      <c r="AB166" s="5">
        <f>SUMIFS(Emissions!V:V,Emissions!$A:$A,$H166)</f>
        <v>39.813808045191962</v>
      </c>
      <c r="AC166" s="5">
        <f>SUMIFS(Emissions!W:W,Emissions!$A:$A,$H166)</f>
        <v>36.933471379686473</v>
      </c>
      <c r="AD166" s="5">
        <f>SUMIFS(Emissions!X:X,Emissions!$A:$A,$H166)</f>
        <v>35.743565391940102</v>
      </c>
      <c r="AE166" s="5">
        <f>SUMIFS(Emissions!Y:Y,Emissions!$A:$A,$H166)</f>
        <v>35.772279119193321</v>
      </c>
      <c r="AF166" s="5">
        <f>SUMIFS(Emissions!Z:Z,Emissions!$A:$A,$H166)</f>
        <v>26.619413058861774</v>
      </c>
      <c r="AG166" s="5">
        <f>SUMIFS(Emissions!AA:AA,Emissions!$A:$A,$H166)</f>
        <v>32.582701065147319</v>
      </c>
      <c r="AH166" s="5">
        <f>SUMIFS(Emissions!AB:AB,Emissions!$A:$A,$H166)</f>
        <v>33.974932415933317</v>
      </c>
      <c r="AI166" s="5">
        <f>SUMIFS(Emissions!AC:AC,Emissions!$A:$A,$H166)</f>
        <v>39.999999971858848</v>
      </c>
      <c r="AJ166" s="5">
        <f>SUMIFS(Emissions!AD:AD,Emissions!$A:$A,$H166)</f>
        <v>39.999999975403718</v>
      </c>
      <c r="AK166" s="5">
        <f>SUMIFS(Emissions!AE:AE,Emissions!$A:$A,$H166)</f>
        <v>39.999999976156616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4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281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276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123.47744071720808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147.25742149970756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432.87185040930854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451.47500680420853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1168.7430626312089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943.86245549443083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1118.3835150168889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2663.4264509830628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1890.3879577095049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1750.7517366727488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2401.2583932634097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2486.3737544966079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4987.3452774403886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4654.5896366389588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5296.1652447965826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8669.7200851268262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8400.2643444872647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10439.087754509366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11575.963946341766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9762.6623678189408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11277.635156223629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11413.383095534884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10801.494877220841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11695.855702229304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11962.581931321129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12478.490915576873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12844.264878788897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13479.676866899332</v>
      </c>
    </row>
    <row r="183" spans="1:36" ht="15" customHeight="1">
      <c r="H183" s="25" t="s">
        <v>277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-124.97754748261991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-22.85877758572974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11.515365195635241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338.99780712468555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-279.90093012975103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200.7586655940554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567.26045756772646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835.13824800138809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-107.20693812003265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396.76713272856068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1157.9937250613943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645.28198990431792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745.59976838727016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-605.89572314492034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-240.31255130245881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-4327.582562243233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-5117.7052818752118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-3315.0322463872026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-3170.6692677165302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-4587.8807529362584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-3894.5944191320468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-3860.0465537885693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-4754.4261207789696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-3808.57147237564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-4489.0740605478632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-4766.3654176362115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-5041.1154453188665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-5086.3002878059178</v>
      </c>
    </row>
    <row r="184" spans="1:36" ht="15" customHeight="1">
      <c r="H184" s="25" t="s">
        <v>278</v>
      </c>
      <c r="I184" s="5">
        <f>I182+I183</f>
        <v>-1.5001067654118287</v>
      </c>
      <c r="J184" s="5">
        <f t="shared" ref="J184:AJ184" si="3">J182+J183</f>
        <v>124.39864391397782</v>
      </c>
      <c r="K184" s="5">
        <f t="shared" si="3"/>
        <v>444.38721560494378</v>
      </c>
      <c r="L184" s="5">
        <f t="shared" si="3"/>
        <v>790.47281392889408</v>
      </c>
      <c r="M184" s="5">
        <f t="shared" si="3"/>
        <v>888.84213250145785</v>
      </c>
      <c r="N184" s="5">
        <f t="shared" si="3"/>
        <v>1144.6211210884862</v>
      </c>
      <c r="O184" s="5">
        <f t="shared" si="3"/>
        <v>1685.6439725846153</v>
      </c>
      <c r="P184" s="5">
        <f t="shared" si="3"/>
        <v>3498.5646989844508</v>
      </c>
      <c r="Q184" s="5">
        <f t="shared" si="3"/>
        <v>1783.1810195894723</v>
      </c>
      <c r="R184" s="5">
        <f t="shared" si="3"/>
        <v>2147.5188694013095</v>
      </c>
      <c r="S184" s="5">
        <f t="shared" si="3"/>
        <v>3559.2521183248041</v>
      </c>
      <c r="T184" s="5">
        <f t="shared" si="3"/>
        <v>3131.6557444009259</v>
      </c>
      <c r="U184" s="5">
        <f t="shared" si="3"/>
        <v>5732.9450458276588</v>
      </c>
      <c r="V184" s="5">
        <f t="shared" si="3"/>
        <v>4048.6939134940385</v>
      </c>
      <c r="W184" s="5">
        <f t="shared" si="3"/>
        <v>5055.8526934941237</v>
      </c>
      <c r="X184" s="5">
        <f t="shared" si="3"/>
        <v>4342.1375228835932</v>
      </c>
      <c r="Y184" s="5">
        <f t="shared" si="3"/>
        <v>3282.5590626120529</v>
      </c>
      <c r="Z184" s="5">
        <f t="shared" si="3"/>
        <v>7124.0555081221637</v>
      </c>
      <c r="AA184" s="5">
        <f t="shared" si="3"/>
        <v>8405.294678625236</v>
      </c>
      <c r="AB184" s="5">
        <f t="shared" si="3"/>
        <v>5174.7816148826823</v>
      </c>
      <c r="AC184" s="5">
        <f t="shared" si="3"/>
        <v>7383.0407370915818</v>
      </c>
      <c r="AD184" s="5">
        <f t="shared" si="3"/>
        <v>7553.3365417463147</v>
      </c>
      <c r="AE184" s="5">
        <f t="shared" si="3"/>
        <v>6047.0687564418713</v>
      </c>
      <c r="AF184" s="5">
        <f t="shared" si="3"/>
        <v>7887.2842298536643</v>
      </c>
      <c r="AG184" s="5">
        <f t="shared" si="3"/>
        <v>7473.5078707732655</v>
      </c>
      <c r="AH184" s="5">
        <f t="shared" si="3"/>
        <v>7712.1254979406613</v>
      </c>
      <c r="AI184" s="5">
        <f t="shared" si="3"/>
        <v>7803.149433470031</v>
      </c>
      <c r="AJ184" s="5">
        <f t="shared" si="3"/>
        <v>8393.376579093414</v>
      </c>
    </row>
    <row r="195" spans="1:30" s="51" customFormat="1" ht="24" thickBot="1">
      <c r="A195" s="49" t="s">
        <v>253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257</v>
      </c>
      <c r="I197" s="8" t="str">
        <f>Comparison_CDP1</f>
        <v>CDP5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237</v>
      </c>
      <c r="I198" s="5" t="str">
        <f>INDEX('Flow path augmentations'!$B$4:$O$18,MATCH($H198,'Flow path augmentations'!$A$4:$A$18,0),MATCH(I$197,'Flow path augmentations'!$B$3:$O$3,0))</f>
        <v>2035-36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238</v>
      </c>
      <c r="I199" s="5" t="str">
        <f>INDEX('Flow path augmentations'!$B$4:$O$18,MATCH($H199,'Flow path augmentations'!$A$4:$A$18,0),MATCH(I$197,'Flow path augmentations'!$B$3:$O$3,0))</f>
        <v>2030-31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239</v>
      </c>
      <c r="I200" s="5" t="str">
        <f>INDEX('Flow path augmentations'!$B$4:$O$18,MATCH($H200,'Flow path augmentations'!$A$4:$A$18,0),MATCH(I$197,'Flow path augmentations'!$B$3:$O$3,0))</f>
        <v>2038-39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240</v>
      </c>
      <c r="I201" s="5" t="str">
        <f>INDEX('Flow path augmentations'!$B$4:$O$18,MATCH($H201,'Flow path augmentations'!$A$4:$A$18,0),MATCH(I$197,'Flow path augmentations'!$B$3:$O$3,0))</f>
        <v>2036-37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241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242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243</v>
      </c>
      <c r="I204" s="5" t="str">
        <f>INDEX('Flow path augmentations'!$B$4:$O$18,MATCH($H204,'Flow path augmentations'!$A$4:$A$18,0),MATCH(I$197,'Flow path augmentations'!$B$3:$O$3,0))</f>
        <v>2038-39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244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245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246</v>
      </c>
      <c r="I207" s="5" t="str">
        <f>INDEX('Flow path augmentations'!$B$4:$O$18,MATCH($H207,'Flow path augmentations'!$A$4:$A$18,0),MATCH(I$197,'Flow path augmentations'!$B$3:$O$3,0))</f>
        <v>2035-36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247</v>
      </c>
      <c r="I208" s="5" t="str">
        <f>INDEX('Flow path augmentations'!$B$4:$O$18,MATCH($H208,'Flow path augmentations'!$A$4:$A$18,0),MATCH(I$197,'Flow path augmentations'!$B$3:$O$3,0))</f>
        <v>2038-39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248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249</v>
      </c>
      <c r="I210" s="5" t="str">
        <f>INDEX('Flow path augmentations'!$B$4:$O$18,MATCH($H210,'Flow path augmentations'!$A$4:$A$18,0),MATCH(I$197,'Flow path augmentations'!$B$3:$O$3,0))</f>
        <v>2027-28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250</v>
      </c>
      <c r="I211" s="5" t="str">
        <f>INDEX('Flow path augmentations'!$B$4:$O$18,MATCH($H211,'Flow path augmentations'!$A$4:$A$18,0),MATCH(I$197,'Flow path augmentations'!$B$3:$O$3,0))</f>
        <v>2030-31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251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disablePrompts="1"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A29C-718B-4A2F-9EE8-9A60D8CB7FFA}">
  <sheetPr codeName="Sheet10">
    <tabColor theme="7"/>
  </sheetPr>
  <dimension ref="A1:A18"/>
  <sheetViews>
    <sheetView zoomScaleNormal="100" workbookViewId="0"/>
  </sheetViews>
  <sheetFormatPr defaultRowHeight="14.25"/>
  <cols>
    <col min="1" max="1" width="33.5" bestFit="1" customWidth="1"/>
  </cols>
  <sheetData>
    <row r="1" spans="1:1" ht="17.25" thickBot="1">
      <c r="A1" s="1" t="s">
        <v>298</v>
      </c>
    </row>
    <row r="2" spans="1:1" ht="15" thickTop="1">
      <c r="A2" s="12"/>
    </row>
    <row r="3" spans="1:1">
      <c r="A3" s="59" t="s">
        <v>119</v>
      </c>
    </row>
    <row r="4" spans="1:1">
      <c r="A4" s="58" t="s">
        <v>131</v>
      </c>
    </row>
    <row r="5" spans="1:1">
      <c r="A5" s="58" t="s">
        <v>136</v>
      </c>
    </row>
    <row r="6" spans="1:1">
      <c r="A6" s="58" t="s">
        <v>137</v>
      </c>
    </row>
    <row r="7" spans="1:1">
      <c r="A7" s="58" t="s">
        <v>138</v>
      </c>
    </row>
    <row r="8" spans="1:1">
      <c r="A8" s="58" t="s">
        <v>37</v>
      </c>
    </row>
    <row r="9" spans="1:1">
      <c r="A9" s="58"/>
    </row>
    <row r="10" spans="1:1">
      <c r="A10" s="58"/>
    </row>
    <row r="11" spans="1:1">
      <c r="A11" s="58"/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392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5" style="6" customWidth="1"/>
    <col min="4" max="4" width="22.37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>
      <c r="A4" s="58" t="s">
        <v>131</v>
      </c>
      <c r="B4" s="58" t="s">
        <v>123</v>
      </c>
      <c r="C4" s="57" t="s">
        <v>80</v>
      </c>
      <c r="D4" s="5">
        <v>8330</v>
      </c>
      <c r="E4" s="77">
        <v>8330</v>
      </c>
      <c r="F4" s="77">
        <v>8330</v>
      </c>
      <c r="G4" s="77">
        <v>8330</v>
      </c>
      <c r="H4" s="77">
        <v>5570</v>
      </c>
      <c r="I4" s="77">
        <v>4130</v>
      </c>
      <c r="J4" s="77">
        <v>4130</v>
      </c>
      <c r="K4" s="77">
        <v>4130</v>
      </c>
      <c r="L4" s="77">
        <v>3445</v>
      </c>
      <c r="M4" s="77">
        <v>3445</v>
      </c>
      <c r="N4" s="77">
        <v>3445</v>
      </c>
      <c r="O4" s="77">
        <v>3445</v>
      </c>
      <c r="P4" s="77">
        <v>3445</v>
      </c>
      <c r="Q4" s="77">
        <v>1390</v>
      </c>
      <c r="R4" s="77">
        <v>1390</v>
      </c>
      <c r="S4" s="77">
        <v>1390</v>
      </c>
      <c r="T4" s="77">
        <v>1390</v>
      </c>
      <c r="U4" s="77">
        <v>1390</v>
      </c>
      <c r="V4" s="77">
        <v>0</v>
      </c>
      <c r="W4" s="77">
        <v>0</v>
      </c>
      <c r="X4" s="77">
        <v>0</v>
      </c>
      <c r="Y4" s="77">
        <v>0</v>
      </c>
      <c r="Z4" s="77">
        <v>0</v>
      </c>
      <c r="AA4" s="77">
        <v>0</v>
      </c>
      <c r="AB4" s="77">
        <v>0</v>
      </c>
      <c r="AC4" s="77">
        <v>0</v>
      </c>
      <c r="AD4" s="77">
        <v>0</v>
      </c>
      <c r="AE4" s="77">
        <v>0</v>
      </c>
      <c r="AF4" s="77">
        <v>0</v>
      </c>
    </row>
    <row r="5" spans="1:32">
      <c r="A5" s="58" t="s">
        <v>131</v>
      </c>
      <c r="B5" s="58" t="s">
        <v>123</v>
      </c>
      <c r="C5" s="57" t="s">
        <v>82</v>
      </c>
      <c r="D5" s="5">
        <v>124</v>
      </c>
      <c r="E5" s="77">
        <v>440</v>
      </c>
      <c r="F5" s="77">
        <v>440</v>
      </c>
      <c r="G5" s="77">
        <v>440</v>
      </c>
      <c r="H5" s="77">
        <v>440</v>
      </c>
      <c r="I5" s="77">
        <v>440</v>
      </c>
      <c r="J5" s="77">
        <v>440</v>
      </c>
      <c r="K5" s="77">
        <v>440</v>
      </c>
      <c r="L5" s="77">
        <v>440</v>
      </c>
      <c r="M5" s="77">
        <v>440</v>
      </c>
      <c r="N5" s="77">
        <v>440</v>
      </c>
      <c r="O5" s="77">
        <v>440</v>
      </c>
      <c r="P5" s="77">
        <v>440</v>
      </c>
      <c r="Q5" s="77">
        <v>440</v>
      </c>
      <c r="R5" s="77">
        <v>440</v>
      </c>
      <c r="S5" s="77">
        <v>440</v>
      </c>
      <c r="T5" s="77">
        <v>440</v>
      </c>
      <c r="U5" s="77">
        <v>440</v>
      </c>
      <c r="V5" s="77">
        <v>440</v>
      </c>
      <c r="W5" s="77">
        <v>440</v>
      </c>
      <c r="X5" s="77">
        <v>440</v>
      </c>
      <c r="Y5" s="77">
        <v>0</v>
      </c>
      <c r="Z5" s="77">
        <v>0</v>
      </c>
      <c r="AA5" s="77">
        <v>0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</row>
    <row r="6" spans="1:32">
      <c r="A6" s="58" t="s">
        <v>131</v>
      </c>
      <c r="B6" s="58" t="s">
        <v>123</v>
      </c>
      <c r="C6" s="57" t="s">
        <v>83</v>
      </c>
      <c r="D6" s="5">
        <v>0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7">
        <v>0</v>
      </c>
      <c r="Q6" s="77">
        <v>0</v>
      </c>
      <c r="R6" s="77">
        <v>0</v>
      </c>
      <c r="S6" s="77">
        <v>0</v>
      </c>
      <c r="T6" s="77">
        <v>0</v>
      </c>
      <c r="U6" s="77">
        <v>0</v>
      </c>
      <c r="V6" s="77">
        <v>0</v>
      </c>
      <c r="W6" s="77">
        <v>0</v>
      </c>
      <c r="X6" s="77">
        <v>0</v>
      </c>
      <c r="Y6" s="77">
        <v>0</v>
      </c>
      <c r="Z6" s="77">
        <v>0</v>
      </c>
      <c r="AA6" s="77">
        <v>0</v>
      </c>
      <c r="AB6" s="77">
        <v>0</v>
      </c>
      <c r="AC6" s="77">
        <v>0</v>
      </c>
      <c r="AD6" s="77">
        <v>0</v>
      </c>
      <c r="AE6" s="77">
        <v>0</v>
      </c>
      <c r="AF6" s="77">
        <v>0</v>
      </c>
    </row>
    <row r="7" spans="1:32">
      <c r="A7" s="58" t="s">
        <v>131</v>
      </c>
      <c r="B7" s="58" t="s">
        <v>123</v>
      </c>
      <c r="C7" s="57" t="s">
        <v>84</v>
      </c>
      <c r="D7" s="5">
        <v>2688.9989999999998</v>
      </c>
      <c r="E7" s="77">
        <v>2688.9989999999998</v>
      </c>
      <c r="F7" s="77">
        <v>2688.9990009800003</v>
      </c>
      <c r="G7" s="77">
        <v>2688.9990009800003</v>
      </c>
      <c r="H7" s="77">
        <v>2688.9990014699997</v>
      </c>
      <c r="I7" s="77">
        <v>2688.9990014699997</v>
      </c>
      <c r="J7" s="77">
        <v>2688.9990046100002</v>
      </c>
      <c r="K7" s="77">
        <v>2688.9990046100002</v>
      </c>
      <c r="L7" s="77">
        <v>2870.0978885300001</v>
      </c>
      <c r="M7" s="77">
        <v>2870.0978885300001</v>
      </c>
      <c r="N7" s="77">
        <v>2870.0978885300001</v>
      </c>
      <c r="O7" s="77">
        <v>2870.0978885300001</v>
      </c>
      <c r="P7" s="77">
        <v>2870.0978885300001</v>
      </c>
      <c r="Q7" s="77">
        <v>2820.0978885300001</v>
      </c>
      <c r="R7" s="77">
        <v>2820.0978885300001</v>
      </c>
      <c r="S7" s="77">
        <v>2820.0978846099997</v>
      </c>
      <c r="T7" s="77">
        <v>2820.0978846099997</v>
      </c>
      <c r="U7" s="77">
        <v>2908.1649065800002</v>
      </c>
      <c r="V7" s="77">
        <v>2908.16490707</v>
      </c>
      <c r="W7" s="77">
        <v>2908.16490707</v>
      </c>
      <c r="X7" s="77">
        <v>3836.9223658300002</v>
      </c>
      <c r="Y7" s="77">
        <v>7132.2235307499996</v>
      </c>
      <c r="Z7" s="77">
        <v>6283.2245287899996</v>
      </c>
      <c r="AA7" s="77">
        <v>6283.2245329099997</v>
      </c>
      <c r="AB7" s="77">
        <v>6283.22453752</v>
      </c>
      <c r="AC7" s="77">
        <v>6283.2245470300004</v>
      </c>
      <c r="AD7" s="77">
        <v>6283.2245496800006</v>
      </c>
      <c r="AE7" s="77">
        <v>6283.2245547799994</v>
      </c>
      <c r="AF7" s="77">
        <v>6283.2245574299995</v>
      </c>
    </row>
    <row r="8" spans="1:32">
      <c r="A8" s="58" t="s">
        <v>131</v>
      </c>
      <c r="B8" s="58" t="s">
        <v>123</v>
      </c>
      <c r="C8" s="57" t="s">
        <v>85</v>
      </c>
      <c r="D8" s="5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77">
        <v>0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X8" s="77">
        <v>0</v>
      </c>
      <c r="Y8" s="77">
        <v>0</v>
      </c>
      <c r="Z8" s="77">
        <v>0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0</v>
      </c>
    </row>
    <row r="9" spans="1:32">
      <c r="A9" s="58" t="s">
        <v>131</v>
      </c>
      <c r="B9" s="58" t="s">
        <v>123</v>
      </c>
      <c r="C9" s="57" t="s">
        <v>86</v>
      </c>
      <c r="D9" s="5">
        <v>2285</v>
      </c>
      <c r="E9" s="77">
        <v>2285</v>
      </c>
      <c r="F9" s="77">
        <v>2285</v>
      </c>
      <c r="G9" s="77">
        <v>2285</v>
      </c>
      <c r="H9" s="77">
        <v>2285</v>
      </c>
      <c r="I9" s="77">
        <v>2285</v>
      </c>
      <c r="J9" s="77">
        <v>2285</v>
      </c>
      <c r="K9" s="77">
        <v>2285</v>
      </c>
      <c r="L9" s="77">
        <v>2285</v>
      </c>
      <c r="M9" s="77">
        <v>2285</v>
      </c>
      <c r="N9" s="77">
        <v>2285</v>
      </c>
      <c r="O9" s="77">
        <v>2285</v>
      </c>
      <c r="P9" s="77">
        <v>2285</v>
      </c>
      <c r="Q9" s="77">
        <v>2285</v>
      </c>
      <c r="R9" s="77">
        <v>2285</v>
      </c>
      <c r="S9" s="77">
        <v>2285</v>
      </c>
      <c r="T9" s="77">
        <v>2285</v>
      </c>
      <c r="U9" s="77">
        <v>2285</v>
      </c>
      <c r="V9" s="77">
        <v>2285</v>
      </c>
      <c r="W9" s="77">
        <v>2285</v>
      </c>
      <c r="X9" s="77">
        <v>2285</v>
      </c>
      <c r="Y9" s="77">
        <v>2285</v>
      </c>
      <c r="Z9" s="77">
        <v>2285</v>
      </c>
      <c r="AA9" s="77">
        <v>2285</v>
      </c>
      <c r="AB9" s="77">
        <v>2285</v>
      </c>
      <c r="AC9" s="77">
        <v>2285</v>
      </c>
      <c r="AD9" s="77">
        <v>2285</v>
      </c>
      <c r="AE9" s="77">
        <v>2285</v>
      </c>
      <c r="AF9" s="77">
        <v>2285</v>
      </c>
    </row>
    <row r="10" spans="1:32">
      <c r="A10" s="58" t="s">
        <v>131</v>
      </c>
      <c r="B10" s="58" t="s">
        <v>123</v>
      </c>
      <c r="C10" s="57" t="s">
        <v>87</v>
      </c>
      <c r="D10" s="5">
        <v>290</v>
      </c>
      <c r="E10" s="77">
        <v>290.00001817999998</v>
      </c>
      <c r="F10" s="77">
        <v>290.00001981000003</v>
      </c>
      <c r="G10" s="77">
        <v>1570.00251329</v>
      </c>
      <c r="H10" s="77">
        <v>2930.0025168299999</v>
      </c>
      <c r="I10" s="77">
        <v>3854.9759671299998</v>
      </c>
      <c r="J10" s="77">
        <v>4330.0167187699999</v>
      </c>
      <c r="K10" s="77">
        <v>4330.0167236399993</v>
      </c>
      <c r="L10" s="77">
        <v>4330.0169396300007</v>
      </c>
      <c r="M10" s="77">
        <v>4330.0169420700004</v>
      </c>
      <c r="N10" s="77">
        <v>4330.01694477</v>
      </c>
      <c r="O10" s="77">
        <v>4330.0169488900001</v>
      </c>
      <c r="P10" s="77">
        <v>4330.0169539600001</v>
      </c>
      <c r="Q10" s="77">
        <v>4330.0169540500001</v>
      </c>
      <c r="R10" s="77">
        <v>4330.0169738300001</v>
      </c>
      <c r="S10" s="77">
        <v>4330.0170070200002</v>
      </c>
      <c r="T10" s="77">
        <v>4330.0170073899999</v>
      </c>
      <c r="U10" s="77">
        <v>5227.72868982</v>
      </c>
      <c r="V10" s="77">
        <v>5419.2035481699995</v>
      </c>
      <c r="W10" s="77">
        <v>5419.2035481699995</v>
      </c>
      <c r="X10" s="77">
        <v>5419.2035481899993</v>
      </c>
      <c r="Y10" s="77">
        <v>5693.7776373199995</v>
      </c>
      <c r="Z10" s="77">
        <v>5693.7776756700005</v>
      </c>
      <c r="AA10" s="77">
        <v>5093.7752982099992</v>
      </c>
      <c r="AB10" s="77">
        <v>5093.7753297199997</v>
      </c>
      <c r="AC10" s="77">
        <v>4168.8022568400002</v>
      </c>
      <c r="AD10" s="77">
        <v>4168.8026509000001</v>
      </c>
      <c r="AE10" s="77">
        <v>4168.8026537200003</v>
      </c>
      <c r="AF10" s="77">
        <v>4190.3113348099996</v>
      </c>
    </row>
    <row r="11" spans="1:32">
      <c r="A11" s="58" t="s">
        <v>131</v>
      </c>
      <c r="B11" s="58" t="s">
        <v>123</v>
      </c>
      <c r="C11" s="57" t="s">
        <v>88</v>
      </c>
      <c r="D11" s="5">
        <v>9.4870000000000001</v>
      </c>
      <c r="E11" s="77">
        <v>35.02999999</v>
      </c>
      <c r="F11" s="77">
        <v>66.469999989999991</v>
      </c>
      <c r="G11" s="77">
        <v>108.38499999999999</v>
      </c>
      <c r="H11" s="77">
        <v>164.93599999</v>
      </c>
      <c r="I11" s="77">
        <v>231.892</v>
      </c>
      <c r="J11" s="77">
        <v>309.83299999000002</v>
      </c>
      <c r="K11" s="77">
        <v>419.29300001000001</v>
      </c>
      <c r="L11" s="77">
        <v>525.28738249000003</v>
      </c>
      <c r="M11" s="77">
        <v>675.22522690999995</v>
      </c>
      <c r="N11" s="77">
        <v>847.1084129599999</v>
      </c>
      <c r="O11" s="77">
        <v>1045.3195499599999</v>
      </c>
      <c r="P11" s="77">
        <v>1274.0469571600001</v>
      </c>
      <c r="Q11" s="77">
        <v>1526.09067319</v>
      </c>
      <c r="R11" s="77">
        <v>1792.3273249800002</v>
      </c>
      <c r="S11" s="77">
        <v>2078.1703843300002</v>
      </c>
      <c r="T11" s="77">
        <v>2386.2274074900001</v>
      </c>
      <c r="U11" s="77">
        <v>2679.40297409</v>
      </c>
      <c r="V11" s="77">
        <v>2972.0554745599998</v>
      </c>
      <c r="W11" s="77">
        <v>3267.0208981099995</v>
      </c>
      <c r="X11" s="77">
        <v>3559.3649110099996</v>
      </c>
      <c r="Y11" s="77">
        <v>3853.4202612400004</v>
      </c>
      <c r="Z11" s="77">
        <v>4158.5588425300002</v>
      </c>
      <c r="AA11" s="77">
        <v>4478.5367078599993</v>
      </c>
      <c r="AB11" s="77">
        <v>4812.9430813600002</v>
      </c>
      <c r="AC11" s="77">
        <v>5169.6485570200011</v>
      </c>
      <c r="AD11" s="77">
        <v>5533.2993767899998</v>
      </c>
      <c r="AE11" s="77">
        <v>5911.9665535799995</v>
      </c>
      <c r="AF11" s="77">
        <v>5970.2965017799997</v>
      </c>
    </row>
    <row r="12" spans="1:32">
      <c r="A12" s="58" t="s">
        <v>131</v>
      </c>
      <c r="B12" s="58" t="s">
        <v>123</v>
      </c>
      <c r="C12" s="57" t="s">
        <v>89</v>
      </c>
      <c r="D12" s="5">
        <v>219.88250000000002</v>
      </c>
      <c r="E12" s="77">
        <v>342.40800000000002</v>
      </c>
      <c r="F12" s="77">
        <v>492.38850000000002</v>
      </c>
      <c r="G12" s="77">
        <v>638.09849999999994</v>
      </c>
      <c r="H12" s="77">
        <v>797.97050000000002</v>
      </c>
      <c r="I12" s="77">
        <v>941.96749999999997</v>
      </c>
      <c r="J12" s="77">
        <v>1074.9155000000001</v>
      </c>
      <c r="K12" s="77">
        <v>1258.761</v>
      </c>
      <c r="L12" s="77">
        <v>1431.83</v>
      </c>
      <c r="M12" s="77">
        <v>1668.596</v>
      </c>
      <c r="N12" s="77">
        <v>1912.4335000000001</v>
      </c>
      <c r="O12" s="77">
        <v>2164.4295000000002</v>
      </c>
      <c r="P12" s="77">
        <v>2429.6735000000003</v>
      </c>
      <c r="Q12" s="77">
        <v>2676.2474999999995</v>
      </c>
      <c r="R12" s="77">
        <v>2908.6255000000001</v>
      </c>
      <c r="S12" s="77">
        <v>3127.7740000000003</v>
      </c>
      <c r="T12" s="77">
        <v>3338.6740000000009</v>
      </c>
      <c r="U12" s="77">
        <v>3468.2249999999999</v>
      </c>
      <c r="V12" s="77">
        <v>3574.1655000000001</v>
      </c>
      <c r="W12" s="77">
        <v>3651.5284999999999</v>
      </c>
      <c r="X12" s="77">
        <v>3696.8409999999999</v>
      </c>
      <c r="Y12" s="77">
        <v>3704.3780000000006</v>
      </c>
      <c r="Z12" s="77">
        <v>3716.8415000000005</v>
      </c>
      <c r="AA12" s="77">
        <v>3724.722999999999</v>
      </c>
      <c r="AB12" s="77">
        <v>3727.1389999999997</v>
      </c>
      <c r="AC12" s="77">
        <v>3717.7939999999999</v>
      </c>
      <c r="AD12" s="77">
        <v>3708.8210000000004</v>
      </c>
      <c r="AE12" s="77">
        <v>3694.5159999999996</v>
      </c>
      <c r="AF12" s="77">
        <v>3694.5159999999996</v>
      </c>
    </row>
    <row r="13" spans="1:32">
      <c r="A13" s="58" t="s">
        <v>131</v>
      </c>
      <c r="B13" s="58" t="s">
        <v>123</v>
      </c>
      <c r="C13" s="57" t="s">
        <v>90</v>
      </c>
      <c r="D13" s="5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  <c r="O13" s="77">
        <v>0</v>
      </c>
      <c r="P13" s="77">
        <v>0</v>
      </c>
      <c r="Q13" s="77">
        <v>0</v>
      </c>
      <c r="R13" s="77">
        <v>0</v>
      </c>
      <c r="S13" s="77">
        <v>0</v>
      </c>
      <c r="T13" s="77">
        <v>0</v>
      </c>
      <c r="U13" s="77">
        <v>0</v>
      </c>
      <c r="V13" s="77">
        <v>0</v>
      </c>
      <c r="W13" s="77">
        <v>0</v>
      </c>
      <c r="X13" s="77">
        <v>0</v>
      </c>
      <c r="Y13" s="77">
        <v>0</v>
      </c>
      <c r="Z13" s="77">
        <v>0</v>
      </c>
      <c r="AA13" s="77">
        <v>0</v>
      </c>
      <c r="AB13" s="77">
        <v>0</v>
      </c>
      <c r="AC13" s="77">
        <v>0</v>
      </c>
      <c r="AD13" s="77">
        <v>0</v>
      </c>
      <c r="AE13" s="77">
        <v>0</v>
      </c>
      <c r="AF13" s="77">
        <v>0</v>
      </c>
    </row>
    <row r="14" spans="1:32">
      <c r="A14" s="58" t="s">
        <v>131</v>
      </c>
      <c r="B14" s="58" t="s">
        <v>123</v>
      </c>
      <c r="C14" s="57" t="s">
        <v>91</v>
      </c>
      <c r="D14" s="5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1.2699999999999999E-6</v>
      </c>
      <c r="N14" s="77">
        <v>1.95E-6</v>
      </c>
      <c r="O14" s="77">
        <v>1.95E-6</v>
      </c>
      <c r="P14" s="77">
        <v>2.5000000000000002E-6</v>
      </c>
      <c r="Q14" s="77">
        <v>2.5399999999999998E-6</v>
      </c>
      <c r="R14" s="77">
        <v>3.1099999999999999E-6</v>
      </c>
      <c r="S14" s="77">
        <v>3.8700000000000002E-6</v>
      </c>
      <c r="T14" s="77">
        <v>3.8700000000000002E-6</v>
      </c>
      <c r="U14" s="77">
        <v>3.8700000000000002E-6</v>
      </c>
      <c r="V14" s="77">
        <v>3.9099999999999998E-6</v>
      </c>
      <c r="W14" s="77">
        <v>3.9099999999999998E-6</v>
      </c>
      <c r="X14" s="77">
        <v>6.64E-6</v>
      </c>
      <c r="Y14" s="77">
        <v>6.8199999999999999E-6</v>
      </c>
      <c r="Z14" s="77">
        <v>1.1430000000000001E-5</v>
      </c>
      <c r="AA14" s="77">
        <v>2.898E-5</v>
      </c>
      <c r="AB14" s="77">
        <v>3.8300000000000003E-5</v>
      </c>
      <c r="AC14" s="77">
        <v>507.14872073999999</v>
      </c>
      <c r="AD14" s="77">
        <v>2095.6135676499998</v>
      </c>
      <c r="AE14" s="77">
        <v>3391.95503663</v>
      </c>
      <c r="AF14" s="77">
        <v>3391.9550366600001</v>
      </c>
    </row>
    <row r="15" spans="1:32">
      <c r="A15" s="58" t="s">
        <v>131</v>
      </c>
      <c r="B15" s="58" t="s">
        <v>123</v>
      </c>
      <c r="C15" s="57" t="s">
        <v>92</v>
      </c>
      <c r="D15" s="5">
        <v>2219.9820000000004</v>
      </c>
      <c r="E15" s="77">
        <v>2668.4614500300004</v>
      </c>
      <c r="F15" s="77">
        <v>3676.7976883300007</v>
      </c>
      <c r="G15" s="77">
        <v>4642.7193736399995</v>
      </c>
      <c r="H15" s="77">
        <v>5545.9451484800002</v>
      </c>
      <c r="I15" s="77">
        <v>6858.7220269700001</v>
      </c>
      <c r="J15" s="77">
        <v>7965.0120317700012</v>
      </c>
      <c r="K15" s="77">
        <v>7965.0120335300007</v>
      </c>
      <c r="L15" s="77">
        <v>7965.0120375100005</v>
      </c>
      <c r="M15" s="77">
        <v>7965.0120384000011</v>
      </c>
      <c r="N15" s="77">
        <v>8326.324814059999</v>
      </c>
      <c r="O15" s="77">
        <v>8326.3248156500013</v>
      </c>
      <c r="P15" s="77">
        <v>9019.71270448</v>
      </c>
      <c r="Q15" s="77">
        <v>10931.378990469999</v>
      </c>
      <c r="R15" s="77">
        <v>11231.621181589997</v>
      </c>
      <c r="S15" s="77">
        <v>11337.75515137</v>
      </c>
      <c r="T15" s="77">
        <v>13327.764139659999</v>
      </c>
      <c r="U15" s="77">
        <v>13429.142746080001</v>
      </c>
      <c r="V15" s="77">
        <v>13935.7264968</v>
      </c>
      <c r="W15" s="77">
        <v>13887.426496830003</v>
      </c>
      <c r="X15" s="77">
        <v>15589.071867049999</v>
      </c>
      <c r="Y15" s="77">
        <v>15530.949614999998</v>
      </c>
      <c r="Z15" s="77">
        <v>15630.225577560001</v>
      </c>
      <c r="AA15" s="77">
        <v>16088.401600429999</v>
      </c>
      <c r="AB15" s="77">
        <v>16975.684118819998</v>
      </c>
      <c r="AC15" s="77">
        <v>18374.610048579998</v>
      </c>
      <c r="AD15" s="77">
        <v>18415.90165973</v>
      </c>
      <c r="AE15" s="77">
        <v>19055.301412520002</v>
      </c>
      <c r="AF15" s="77">
        <v>18811.50141262</v>
      </c>
    </row>
    <row r="16" spans="1:32">
      <c r="A16" s="58" t="s">
        <v>131</v>
      </c>
      <c r="B16" s="58" t="s">
        <v>123</v>
      </c>
      <c r="C16" s="57" t="s">
        <v>93</v>
      </c>
      <c r="D16" s="5">
        <v>3548.011</v>
      </c>
      <c r="E16" s="77">
        <v>3548.0110113299997</v>
      </c>
      <c r="F16" s="77">
        <v>3547.4610185900005</v>
      </c>
      <c r="G16" s="77">
        <v>3561.7542851399999</v>
      </c>
      <c r="H16" s="77">
        <v>3974.6256082</v>
      </c>
      <c r="I16" s="77">
        <v>3974.0976082099992</v>
      </c>
      <c r="J16" s="77">
        <v>4736.5674714799989</v>
      </c>
      <c r="K16" s="77">
        <v>6868.6382195099995</v>
      </c>
      <c r="L16" s="77">
        <v>6867.2102205499987</v>
      </c>
      <c r="M16" s="77">
        <v>6867.2102216499998</v>
      </c>
      <c r="N16" s="77">
        <v>6867.2102232599991</v>
      </c>
      <c r="O16" s="77">
        <v>6867.2102239399983</v>
      </c>
      <c r="P16" s="77">
        <v>6867.2102320399999</v>
      </c>
      <c r="Q16" s="77">
        <v>7379.4800503899996</v>
      </c>
      <c r="R16" s="77">
        <v>8763.5003018000007</v>
      </c>
      <c r="S16" s="77">
        <v>8763.5003035600002</v>
      </c>
      <c r="T16" s="77">
        <v>8613.4703035599996</v>
      </c>
      <c r="U16" s="77">
        <v>8613.4703035900002</v>
      </c>
      <c r="V16" s="77">
        <v>9652.205607670001</v>
      </c>
      <c r="W16" s="77">
        <v>10247.549433460001</v>
      </c>
      <c r="X16" s="77">
        <v>10821.64049168</v>
      </c>
      <c r="Y16" s="77">
        <v>12460.576320050002</v>
      </c>
      <c r="Z16" s="77">
        <v>12460.576323459998</v>
      </c>
      <c r="AA16" s="77">
        <v>13402.975369279999</v>
      </c>
      <c r="AB16" s="77">
        <v>14274.496186620003</v>
      </c>
      <c r="AC16" s="77">
        <v>15424.07629291</v>
      </c>
      <c r="AD16" s="77">
        <v>16927.990569279998</v>
      </c>
      <c r="AE16" s="77">
        <v>19131.106609709997</v>
      </c>
      <c r="AF16" s="77">
        <v>18565.302609890001</v>
      </c>
    </row>
    <row r="17" spans="1:32">
      <c r="A17" s="58" t="s">
        <v>131</v>
      </c>
      <c r="B17" s="58" t="s">
        <v>123</v>
      </c>
      <c r="C17" s="57" t="s">
        <v>94</v>
      </c>
      <c r="D17" s="5">
        <v>5270.7863187990215</v>
      </c>
      <c r="E17" s="77">
        <v>6673.1730081000005</v>
      </c>
      <c r="F17" s="77">
        <v>7240.1006978999994</v>
      </c>
      <c r="G17" s="77">
        <v>7842.8836247999998</v>
      </c>
      <c r="H17" s="77">
        <v>8431.9375772000003</v>
      </c>
      <c r="I17" s="77">
        <v>9024.0538534000007</v>
      </c>
      <c r="J17" s="77">
        <v>9584.7396609999996</v>
      </c>
      <c r="K17" s="77">
        <v>10062.791882000001</v>
      </c>
      <c r="L17" s="77">
        <v>10548.860773</v>
      </c>
      <c r="M17" s="77">
        <v>11120.860829000001</v>
      </c>
      <c r="N17" s="77">
        <v>11681.902083999999</v>
      </c>
      <c r="O17" s="77">
        <v>12231.806538000001</v>
      </c>
      <c r="P17" s="77">
        <v>12766.385285</v>
      </c>
      <c r="Q17" s="77">
        <v>13264.254398000001</v>
      </c>
      <c r="R17" s="77">
        <v>13727.684428</v>
      </c>
      <c r="S17" s="77">
        <v>14182.657797</v>
      </c>
      <c r="T17" s="77">
        <v>14615.757355</v>
      </c>
      <c r="U17" s="77">
        <v>15046.450881000001</v>
      </c>
      <c r="V17" s="77">
        <v>15437.958905</v>
      </c>
      <c r="W17" s="77">
        <v>15826.424548999999</v>
      </c>
      <c r="X17" s="77">
        <v>16227.344773000001</v>
      </c>
      <c r="Y17" s="77">
        <v>16644.566040999998</v>
      </c>
      <c r="Z17" s="77">
        <v>17148.306869</v>
      </c>
      <c r="AA17" s="77">
        <v>17693.906867999998</v>
      </c>
      <c r="AB17" s="77">
        <v>18244.378171</v>
      </c>
      <c r="AC17" s="77">
        <v>18793.900231</v>
      </c>
      <c r="AD17" s="77">
        <v>19330.387993999997</v>
      </c>
      <c r="AE17" s="77">
        <v>19860.728039000001</v>
      </c>
      <c r="AF17" s="77">
        <v>19860.728039000001</v>
      </c>
    </row>
    <row r="18" spans="1:32">
      <c r="A18" s="58" t="s">
        <v>131</v>
      </c>
      <c r="B18" s="58" t="s">
        <v>123</v>
      </c>
      <c r="C18" s="57" t="s">
        <v>96</v>
      </c>
      <c r="D18" s="5">
        <v>308.44499999999999</v>
      </c>
      <c r="E18" s="77">
        <v>326.82664240003936</v>
      </c>
      <c r="F18" s="77">
        <v>336.46401470743882</v>
      </c>
      <c r="G18" s="77">
        <v>348.44864043545715</v>
      </c>
      <c r="H18" s="77">
        <v>362.11047299312025</v>
      </c>
      <c r="I18" s="77">
        <v>376.60435194668042</v>
      </c>
      <c r="J18" s="77">
        <v>395.13364292905271</v>
      </c>
      <c r="K18" s="77">
        <v>410.47392348851713</v>
      </c>
      <c r="L18" s="77">
        <v>425.06416922733302</v>
      </c>
      <c r="M18" s="77">
        <v>619.05644269644449</v>
      </c>
      <c r="N18" s="77">
        <v>861.01916638366117</v>
      </c>
      <c r="O18" s="77">
        <v>996.66660200525996</v>
      </c>
      <c r="P18" s="77">
        <v>1141.0119937538882</v>
      </c>
      <c r="Q18" s="77">
        <v>1218.9578723155353</v>
      </c>
      <c r="R18" s="77">
        <v>1238.7598347894302</v>
      </c>
      <c r="S18" s="77">
        <v>1263.1330905496952</v>
      </c>
      <c r="T18" s="77">
        <v>1287.0014292698179</v>
      </c>
      <c r="U18" s="77">
        <v>1309.2392008895476</v>
      </c>
      <c r="V18" s="77">
        <v>1335.5433610943551</v>
      </c>
      <c r="W18" s="77">
        <v>1345.3213687221901</v>
      </c>
      <c r="X18" s="77">
        <v>1353.8770316407652</v>
      </c>
      <c r="Y18" s="77">
        <v>1378.0952795407725</v>
      </c>
      <c r="Z18" s="77">
        <v>1411.5644910743329</v>
      </c>
      <c r="AA18" s="77">
        <v>1431.3003711683252</v>
      </c>
      <c r="AB18" s="77">
        <v>1469.2570618339278</v>
      </c>
      <c r="AC18" s="77">
        <v>1510.3328881452751</v>
      </c>
      <c r="AD18" s="77">
        <v>1556.3956121929202</v>
      </c>
      <c r="AE18" s="77">
        <v>1621.8300893072253</v>
      </c>
      <c r="AF18" s="77">
        <v>1621.8300893072253</v>
      </c>
    </row>
    <row r="20" spans="1:32">
      <c r="A20" s="58" t="s">
        <v>131</v>
      </c>
      <c r="B20" s="58" t="s">
        <v>124</v>
      </c>
      <c r="C20" s="57" t="s">
        <v>80</v>
      </c>
      <c r="D20" s="5">
        <v>8126</v>
      </c>
      <c r="E20" s="77">
        <v>8126</v>
      </c>
      <c r="F20" s="77">
        <v>8126</v>
      </c>
      <c r="G20" s="77">
        <v>7426</v>
      </c>
      <c r="H20" s="77">
        <v>7426</v>
      </c>
      <c r="I20" s="77">
        <v>7426</v>
      </c>
      <c r="J20" s="77">
        <v>7426</v>
      </c>
      <c r="K20" s="77">
        <v>7426</v>
      </c>
      <c r="L20" s="77">
        <v>6026</v>
      </c>
      <c r="M20" s="77">
        <v>6026</v>
      </c>
      <c r="N20" s="77">
        <v>6026</v>
      </c>
      <c r="O20" s="77">
        <v>6026</v>
      </c>
      <c r="P20" s="77">
        <v>6026</v>
      </c>
      <c r="Q20" s="77">
        <v>4346</v>
      </c>
      <c r="R20" s="77">
        <v>4346</v>
      </c>
      <c r="S20" s="77">
        <v>3896</v>
      </c>
      <c r="T20" s="77">
        <v>3896</v>
      </c>
      <c r="U20" s="77">
        <v>3896</v>
      </c>
      <c r="V20" s="77">
        <v>3896</v>
      </c>
      <c r="W20" s="77">
        <v>3896</v>
      </c>
      <c r="X20" s="77">
        <v>2422</v>
      </c>
      <c r="Y20" s="77">
        <v>2422</v>
      </c>
      <c r="Z20" s="77">
        <v>2422</v>
      </c>
      <c r="AA20" s="77">
        <v>2057</v>
      </c>
      <c r="AB20" s="77">
        <v>1692</v>
      </c>
      <c r="AC20" s="77">
        <v>1692</v>
      </c>
      <c r="AD20" s="77">
        <v>1692</v>
      </c>
      <c r="AE20" s="77">
        <v>1692</v>
      </c>
      <c r="AF20" s="77">
        <v>1692</v>
      </c>
    </row>
    <row r="21" spans="1:32">
      <c r="A21" s="58" t="s">
        <v>131</v>
      </c>
      <c r="B21" s="58" t="s">
        <v>124</v>
      </c>
      <c r="C21" s="57" t="s">
        <v>82</v>
      </c>
      <c r="D21" s="5">
        <v>1597.89999999</v>
      </c>
      <c r="E21" s="77">
        <v>1597.89999999</v>
      </c>
      <c r="F21" s="77">
        <v>1597.89999999</v>
      </c>
      <c r="G21" s="77">
        <v>1597.89999999</v>
      </c>
      <c r="H21" s="77">
        <v>1597.89999999</v>
      </c>
      <c r="I21" s="77">
        <v>1597.89999999</v>
      </c>
      <c r="J21" s="77">
        <v>1597.89999999</v>
      </c>
      <c r="K21" s="77">
        <v>1597.89999999</v>
      </c>
      <c r="L21" s="77">
        <v>1597.89999999</v>
      </c>
      <c r="M21" s="77">
        <v>1597.89999999</v>
      </c>
      <c r="N21" s="77">
        <v>1597.89999999</v>
      </c>
      <c r="O21" s="77">
        <v>1597.89999999</v>
      </c>
      <c r="P21" s="77">
        <v>1597.89999999</v>
      </c>
      <c r="Q21" s="77">
        <v>1597.89999999</v>
      </c>
      <c r="R21" s="77">
        <v>1212.89999999</v>
      </c>
      <c r="S21" s="77">
        <v>1212.89999999</v>
      </c>
      <c r="T21" s="77">
        <v>1212.89999999</v>
      </c>
      <c r="U21" s="77">
        <v>1068.5</v>
      </c>
      <c r="V21" s="77">
        <v>1068.5</v>
      </c>
      <c r="W21" s="77">
        <v>1068.5</v>
      </c>
      <c r="X21" s="77">
        <v>1068.5</v>
      </c>
      <c r="Y21" s="77">
        <v>1068.5</v>
      </c>
      <c r="Z21" s="77">
        <v>1068.5</v>
      </c>
      <c r="AA21" s="77">
        <v>244</v>
      </c>
      <c r="AB21" s="77">
        <v>0</v>
      </c>
      <c r="AC21" s="77">
        <v>0</v>
      </c>
      <c r="AD21" s="77">
        <v>0</v>
      </c>
      <c r="AE21" s="77">
        <v>0</v>
      </c>
      <c r="AF21" s="77">
        <v>0</v>
      </c>
    </row>
    <row r="22" spans="1:32">
      <c r="A22" s="58" t="s">
        <v>131</v>
      </c>
      <c r="B22" s="58" t="s">
        <v>124</v>
      </c>
      <c r="C22" s="57" t="s">
        <v>83</v>
      </c>
      <c r="D22" s="5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</row>
    <row r="23" spans="1:32">
      <c r="A23" s="58" t="s">
        <v>131</v>
      </c>
      <c r="B23" s="58" t="s">
        <v>124</v>
      </c>
      <c r="C23" s="57" t="s">
        <v>84</v>
      </c>
      <c r="D23" s="5">
        <v>1954.5000000099999</v>
      </c>
      <c r="E23" s="77">
        <v>1954.5000000099999</v>
      </c>
      <c r="F23" s="77">
        <v>1954.5000000099999</v>
      </c>
      <c r="G23" s="77">
        <v>1954.5000000099999</v>
      </c>
      <c r="H23" s="77">
        <v>1954.5000000099999</v>
      </c>
      <c r="I23" s="77">
        <v>1954.5000000099999</v>
      </c>
      <c r="J23" s="77">
        <v>1954.5000026599998</v>
      </c>
      <c r="K23" s="77">
        <v>1954.5000026599998</v>
      </c>
      <c r="L23" s="77">
        <v>1954.5000079599999</v>
      </c>
      <c r="M23" s="77">
        <v>1954.5000079599999</v>
      </c>
      <c r="N23" s="77">
        <v>1954.5000079599999</v>
      </c>
      <c r="O23" s="77">
        <v>1662.5000106</v>
      </c>
      <c r="P23" s="77">
        <v>1545.5000106</v>
      </c>
      <c r="Q23" s="77">
        <v>1559.9447683999999</v>
      </c>
      <c r="R23" s="77">
        <v>1559.9447683999999</v>
      </c>
      <c r="S23" s="77">
        <v>1559.9447683999999</v>
      </c>
      <c r="T23" s="77">
        <v>1559.9447683999999</v>
      </c>
      <c r="U23" s="77">
        <v>1678.9442798</v>
      </c>
      <c r="V23" s="77">
        <v>1678.9442798</v>
      </c>
      <c r="W23" s="77">
        <v>1678.9442798</v>
      </c>
      <c r="X23" s="77">
        <v>1831.28943815</v>
      </c>
      <c r="Y23" s="77">
        <v>2513.1532611000002</v>
      </c>
      <c r="Z23" s="77">
        <v>2381.6532611000002</v>
      </c>
      <c r="AA23" s="77">
        <v>2857.7509414000001</v>
      </c>
      <c r="AB23" s="77">
        <v>2308.7509414000001</v>
      </c>
      <c r="AC23" s="77">
        <v>2308.7509414000001</v>
      </c>
      <c r="AD23" s="77">
        <v>2308.7509414000001</v>
      </c>
      <c r="AE23" s="77">
        <v>2952.3438072499998</v>
      </c>
      <c r="AF23" s="77">
        <v>2606.3438072499998</v>
      </c>
    </row>
    <row r="24" spans="1:32">
      <c r="A24" s="58" t="s">
        <v>131</v>
      </c>
      <c r="B24" s="58" t="s">
        <v>124</v>
      </c>
      <c r="C24" s="57" t="s">
        <v>85</v>
      </c>
      <c r="D24" s="5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7">
        <v>0</v>
      </c>
      <c r="AD24" s="77">
        <v>0</v>
      </c>
      <c r="AE24" s="77">
        <v>0</v>
      </c>
      <c r="AF24" s="77">
        <v>0</v>
      </c>
    </row>
    <row r="25" spans="1:32">
      <c r="A25" s="58" t="s">
        <v>131</v>
      </c>
      <c r="B25" s="58" t="s">
        <v>124</v>
      </c>
      <c r="C25" s="57" t="s">
        <v>86</v>
      </c>
      <c r="D25" s="5">
        <v>152.4</v>
      </c>
      <c r="E25" s="77">
        <v>152.4</v>
      </c>
      <c r="F25" s="77">
        <v>152.4</v>
      </c>
      <c r="G25" s="77">
        <v>152.4</v>
      </c>
      <c r="H25" s="77">
        <v>152.4</v>
      </c>
      <c r="I25" s="77">
        <v>152.4</v>
      </c>
      <c r="J25" s="77">
        <v>152.4</v>
      </c>
      <c r="K25" s="77">
        <v>152.4</v>
      </c>
      <c r="L25" s="77">
        <v>152.4</v>
      </c>
      <c r="M25" s="77">
        <v>152.4</v>
      </c>
      <c r="N25" s="77">
        <v>152.4</v>
      </c>
      <c r="O25" s="77">
        <v>152.4</v>
      </c>
      <c r="P25" s="77">
        <v>152.4</v>
      </c>
      <c r="Q25" s="77">
        <v>152.4</v>
      </c>
      <c r="R25" s="77">
        <v>152.4</v>
      </c>
      <c r="S25" s="77">
        <v>66</v>
      </c>
      <c r="T25" s="77">
        <v>66</v>
      </c>
      <c r="U25" s="77">
        <v>66</v>
      </c>
      <c r="V25" s="77">
        <v>66</v>
      </c>
      <c r="W25" s="77">
        <v>66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7">
        <v>0</v>
      </c>
      <c r="AD25" s="77">
        <v>0</v>
      </c>
      <c r="AE25" s="77">
        <v>0</v>
      </c>
      <c r="AF25" s="77">
        <v>0</v>
      </c>
    </row>
    <row r="26" spans="1:32">
      <c r="A26" s="58" t="s">
        <v>131</v>
      </c>
      <c r="B26" s="58" t="s">
        <v>124</v>
      </c>
      <c r="C26" s="57" t="s">
        <v>87</v>
      </c>
      <c r="D26" s="5">
        <v>670</v>
      </c>
      <c r="E26" s="77">
        <v>670.00002125000003</v>
      </c>
      <c r="F26" s="77">
        <v>670.00002463999999</v>
      </c>
      <c r="G26" s="77">
        <v>920.00002878999999</v>
      </c>
      <c r="H26" s="77">
        <v>920.00003357000003</v>
      </c>
      <c r="I26" s="77">
        <v>920.00003704999995</v>
      </c>
      <c r="J26" s="77">
        <v>1063.3729863900001</v>
      </c>
      <c r="K26" s="77">
        <v>1063.3729863900001</v>
      </c>
      <c r="L26" s="77">
        <v>1323.70381049</v>
      </c>
      <c r="M26" s="77">
        <v>1323.70381049</v>
      </c>
      <c r="N26" s="77">
        <v>1323.70381049</v>
      </c>
      <c r="O26" s="77">
        <v>1431.1873370799999</v>
      </c>
      <c r="P26" s="77">
        <v>1530.47582035</v>
      </c>
      <c r="Q26" s="77">
        <v>2584.1520173700001</v>
      </c>
      <c r="R26" s="77">
        <v>2584.1520173700001</v>
      </c>
      <c r="S26" s="77">
        <v>3197.2238292000002</v>
      </c>
      <c r="T26" s="77">
        <v>3197.2238292000002</v>
      </c>
      <c r="U26" s="77">
        <v>3812.3407101400003</v>
      </c>
      <c r="V26" s="77">
        <v>4892.4199741600005</v>
      </c>
      <c r="W26" s="77">
        <v>4892.4199741600005</v>
      </c>
      <c r="X26" s="77">
        <v>5009.4085796600002</v>
      </c>
      <c r="Y26" s="77">
        <v>5009.4085584499999</v>
      </c>
      <c r="Z26" s="77">
        <v>5009.4085914899997</v>
      </c>
      <c r="AA26" s="77">
        <v>5724.4849151400003</v>
      </c>
      <c r="AB26" s="77">
        <v>6457.0446407600002</v>
      </c>
      <c r="AC26" s="77">
        <v>7282.24984993</v>
      </c>
      <c r="AD26" s="77">
        <v>8743.4154286199991</v>
      </c>
      <c r="AE26" s="77">
        <v>10655.922890260001</v>
      </c>
      <c r="AF26" s="77">
        <v>10395.59208049</v>
      </c>
    </row>
    <row r="27" spans="1:32">
      <c r="A27" s="58" t="s">
        <v>131</v>
      </c>
      <c r="B27" s="58" t="s">
        <v>124</v>
      </c>
      <c r="C27" s="57" t="s">
        <v>88</v>
      </c>
      <c r="D27" s="5">
        <v>5.4820000000000002</v>
      </c>
      <c r="E27" s="77">
        <v>18.838999999999999</v>
      </c>
      <c r="F27" s="77">
        <v>30.972000000000001</v>
      </c>
      <c r="G27" s="77">
        <v>50.94</v>
      </c>
      <c r="H27" s="77">
        <v>79.948999999999998</v>
      </c>
      <c r="I27" s="77">
        <v>118.98399999999999</v>
      </c>
      <c r="J27" s="77">
        <v>166.928</v>
      </c>
      <c r="K27" s="77">
        <v>232.95499999999998</v>
      </c>
      <c r="L27" s="77">
        <v>295.07310101000002</v>
      </c>
      <c r="M27" s="77">
        <v>409.28461462000001</v>
      </c>
      <c r="N27" s="77">
        <v>546.49439326000004</v>
      </c>
      <c r="O27" s="77">
        <v>703.16856768000002</v>
      </c>
      <c r="P27" s="77">
        <v>877.87147774000005</v>
      </c>
      <c r="Q27" s="77">
        <v>1068.75407331</v>
      </c>
      <c r="R27" s="77">
        <v>1271.4459004400001</v>
      </c>
      <c r="S27" s="77">
        <v>1490.4415349200001</v>
      </c>
      <c r="T27" s="77">
        <v>1727.0777828399998</v>
      </c>
      <c r="U27" s="77">
        <v>1969.1584449499999</v>
      </c>
      <c r="V27" s="77">
        <v>2223.9569902400003</v>
      </c>
      <c r="W27" s="77">
        <v>2496.56162567</v>
      </c>
      <c r="X27" s="77">
        <v>2785.1480421799997</v>
      </c>
      <c r="Y27" s="77">
        <v>3073.0860760400001</v>
      </c>
      <c r="Z27" s="77">
        <v>3346.2985513500003</v>
      </c>
      <c r="AA27" s="77">
        <v>3612.1516041700006</v>
      </c>
      <c r="AB27" s="77">
        <v>3869.9208983499998</v>
      </c>
      <c r="AC27" s="77">
        <v>4128.2938823900004</v>
      </c>
      <c r="AD27" s="77">
        <v>4388.5159284499996</v>
      </c>
      <c r="AE27" s="77">
        <v>4657.9511452500001</v>
      </c>
      <c r="AF27" s="77">
        <v>4738.5973468600005</v>
      </c>
    </row>
    <row r="28" spans="1:32">
      <c r="A28" s="58" t="s">
        <v>131</v>
      </c>
      <c r="B28" s="58" t="s">
        <v>124</v>
      </c>
      <c r="C28" s="57" t="s">
        <v>89</v>
      </c>
      <c r="D28" s="5">
        <v>116.8785</v>
      </c>
      <c r="E28" s="77">
        <v>176.69049999999999</v>
      </c>
      <c r="F28" s="77">
        <v>220.38299999999998</v>
      </c>
      <c r="G28" s="77">
        <v>291.14050000000003</v>
      </c>
      <c r="H28" s="77">
        <v>375.91799999999995</v>
      </c>
      <c r="I28" s="77">
        <v>473.93449999999996</v>
      </c>
      <c r="J28" s="77">
        <v>567.99900000000002</v>
      </c>
      <c r="K28" s="77">
        <v>689.92699999999991</v>
      </c>
      <c r="L28" s="77">
        <v>806.70550000000003</v>
      </c>
      <c r="M28" s="77">
        <v>1028.5839999999998</v>
      </c>
      <c r="N28" s="77">
        <v>1271.1665</v>
      </c>
      <c r="O28" s="77">
        <v>1515.414</v>
      </c>
      <c r="P28" s="77">
        <v>1755.8154999999999</v>
      </c>
      <c r="Q28" s="77">
        <v>1977.0934999999999</v>
      </c>
      <c r="R28" s="77">
        <v>2187.7380000000003</v>
      </c>
      <c r="S28" s="77">
        <v>2389.4565000000002</v>
      </c>
      <c r="T28" s="77">
        <v>2584.6570000000002</v>
      </c>
      <c r="U28" s="77">
        <v>2742.6190000000001</v>
      </c>
      <c r="V28" s="77">
        <v>2898.8229999999999</v>
      </c>
      <c r="W28" s="77">
        <v>3049.6634999999997</v>
      </c>
      <c r="X28" s="77">
        <v>3191.7325000000001</v>
      </c>
      <c r="Y28" s="77">
        <v>3290.6579999999994</v>
      </c>
      <c r="Z28" s="77">
        <v>3358.1235000000001</v>
      </c>
      <c r="AA28" s="77">
        <v>3395.029</v>
      </c>
      <c r="AB28" s="77">
        <v>3404.2585000000008</v>
      </c>
      <c r="AC28" s="77">
        <v>3384.9764999999993</v>
      </c>
      <c r="AD28" s="77">
        <v>3365.9845000000005</v>
      </c>
      <c r="AE28" s="77">
        <v>3342.1390000000006</v>
      </c>
      <c r="AF28" s="77">
        <v>3342.1390000000006</v>
      </c>
    </row>
    <row r="29" spans="1:32">
      <c r="A29" s="58" t="s">
        <v>131</v>
      </c>
      <c r="B29" s="58" t="s">
        <v>124</v>
      </c>
      <c r="C29" s="57" t="s">
        <v>90</v>
      </c>
      <c r="D29" s="5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</row>
    <row r="30" spans="1:32">
      <c r="A30" s="58" t="s">
        <v>131</v>
      </c>
      <c r="B30" s="58" t="s">
        <v>124</v>
      </c>
      <c r="C30" s="57" t="s">
        <v>91</v>
      </c>
      <c r="D30" s="5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7">
        <v>0</v>
      </c>
      <c r="U30" s="77">
        <v>0</v>
      </c>
      <c r="V30" s="77">
        <v>0</v>
      </c>
      <c r="W30" s="77">
        <v>0</v>
      </c>
      <c r="X30" s="77">
        <v>0</v>
      </c>
      <c r="Y30" s="77">
        <v>0</v>
      </c>
      <c r="Z30" s="77">
        <v>0</v>
      </c>
      <c r="AA30" s="77">
        <v>0</v>
      </c>
      <c r="AB30" s="77">
        <v>0</v>
      </c>
      <c r="AC30" s="77">
        <v>0</v>
      </c>
      <c r="AD30" s="77">
        <v>0</v>
      </c>
      <c r="AE30" s="77">
        <v>0</v>
      </c>
      <c r="AF30" s="77">
        <v>0</v>
      </c>
    </row>
    <row r="31" spans="1:32">
      <c r="A31" s="58" t="s">
        <v>131</v>
      </c>
      <c r="B31" s="58" t="s">
        <v>124</v>
      </c>
      <c r="C31" s="57" t="s">
        <v>92</v>
      </c>
      <c r="D31" s="5">
        <v>826.43900000000008</v>
      </c>
      <c r="E31" s="77">
        <v>826.43900000000008</v>
      </c>
      <c r="F31" s="77">
        <v>1251.8946839900004</v>
      </c>
      <c r="G31" s="77">
        <v>1350.59000382</v>
      </c>
      <c r="H31" s="77">
        <v>1860.6642269600002</v>
      </c>
      <c r="I31" s="77">
        <v>2338.4134996000003</v>
      </c>
      <c r="J31" s="77">
        <v>2641.18320709</v>
      </c>
      <c r="K31" s="77">
        <v>2875.2023401599999</v>
      </c>
      <c r="L31" s="77">
        <v>3449.8809085600001</v>
      </c>
      <c r="M31" s="77">
        <v>3449.8809087</v>
      </c>
      <c r="N31" s="77">
        <v>3523.9429160499994</v>
      </c>
      <c r="O31" s="77">
        <v>4842.6956733800007</v>
      </c>
      <c r="P31" s="77">
        <v>5773.4479361399999</v>
      </c>
      <c r="Q31" s="77">
        <v>9497.1380936000005</v>
      </c>
      <c r="R31" s="77">
        <v>9711.2866416800007</v>
      </c>
      <c r="S31" s="77">
        <v>10123.57443647</v>
      </c>
      <c r="T31" s="77">
        <v>10163.546985020001</v>
      </c>
      <c r="U31" s="77">
        <v>10332.183301320001</v>
      </c>
      <c r="V31" s="77">
        <v>10412.580656539998</v>
      </c>
      <c r="W31" s="77">
        <v>10412.58065656</v>
      </c>
      <c r="X31" s="77">
        <v>13463.38245891</v>
      </c>
      <c r="Y31" s="77">
        <v>14288.333604160001</v>
      </c>
      <c r="Z31" s="77">
        <v>14386.934289209999</v>
      </c>
      <c r="AA31" s="77">
        <v>15126.774175189999</v>
      </c>
      <c r="AB31" s="77">
        <v>16846.743081470002</v>
      </c>
      <c r="AC31" s="77">
        <v>19439.415976849999</v>
      </c>
      <c r="AD31" s="77">
        <v>23099.655028090001</v>
      </c>
      <c r="AE31" s="77">
        <v>24453.888906849999</v>
      </c>
      <c r="AF31" s="77">
        <v>24453.888907190001</v>
      </c>
    </row>
    <row r="32" spans="1:32">
      <c r="A32" s="58" t="s">
        <v>131</v>
      </c>
      <c r="B32" s="58" t="s">
        <v>124</v>
      </c>
      <c r="C32" s="57" t="s">
        <v>93</v>
      </c>
      <c r="D32" s="5">
        <v>3420.3669999999997</v>
      </c>
      <c r="E32" s="77">
        <v>3420.3669999999997</v>
      </c>
      <c r="F32" s="77">
        <v>3562.9410082599993</v>
      </c>
      <c r="G32" s="77">
        <v>3561.4770124899992</v>
      </c>
      <c r="H32" s="77">
        <v>3560.0180145699992</v>
      </c>
      <c r="I32" s="77">
        <v>3558.5620178800004</v>
      </c>
      <c r="J32" s="77">
        <v>3557.1100180099988</v>
      </c>
      <c r="K32" s="77">
        <v>3555.6620203099997</v>
      </c>
      <c r="L32" s="77">
        <v>3554.9580283999999</v>
      </c>
      <c r="M32" s="77">
        <v>3554.9580318499998</v>
      </c>
      <c r="N32" s="77">
        <v>3554.95803957</v>
      </c>
      <c r="O32" s="77">
        <v>3554.9580523500003</v>
      </c>
      <c r="P32" s="77">
        <v>3554.9580555100006</v>
      </c>
      <c r="Q32" s="77">
        <v>3918.8831490299995</v>
      </c>
      <c r="R32" s="77">
        <v>4177.5447756599997</v>
      </c>
      <c r="S32" s="77">
        <v>6333.4062288800014</v>
      </c>
      <c r="T32" s="77">
        <v>6333.406228910002</v>
      </c>
      <c r="U32" s="77">
        <v>6333.4062289500016</v>
      </c>
      <c r="V32" s="77">
        <v>6795.6313858700014</v>
      </c>
      <c r="W32" s="77">
        <v>8225.4420342900012</v>
      </c>
      <c r="X32" s="77">
        <v>8958.9742474899995</v>
      </c>
      <c r="Y32" s="77">
        <v>9838.4117210199965</v>
      </c>
      <c r="Z32" s="77">
        <v>10104.073664859998</v>
      </c>
      <c r="AA32" s="77">
        <v>11132.882147909999</v>
      </c>
      <c r="AB32" s="77">
        <v>15252.734807599998</v>
      </c>
      <c r="AC32" s="77">
        <v>16884.524762460002</v>
      </c>
      <c r="AD32" s="77">
        <v>23896.66915858</v>
      </c>
      <c r="AE32" s="77">
        <v>26420.667375139998</v>
      </c>
      <c r="AF32" s="77">
        <v>26394.667375430003</v>
      </c>
    </row>
    <row r="33" spans="1:32">
      <c r="A33" s="58" t="s">
        <v>131</v>
      </c>
      <c r="B33" s="58" t="s">
        <v>124</v>
      </c>
      <c r="C33" s="57" t="s">
        <v>94</v>
      </c>
      <c r="D33" s="5">
        <v>5092.1962182514835</v>
      </c>
      <c r="E33" s="77">
        <v>6262.1199634300001</v>
      </c>
      <c r="F33" s="77">
        <v>6694.1588813399994</v>
      </c>
      <c r="G33" s="77">
        <v>7133.0534971000006</v>
      </c>
      <c r="H33" s="77">
        <v>7557.7558134999999</v>
      </c>
      <c r="I33" s="77">
        <v>7964.4220092000005</v>
      </c>
      <c r="J33" s="77">
        <v>8353.1155763999996</v>
      </c>
      <c r="K33" s="77">
        <v>8690.3842523000003</v>
      </c>
      <c r="L33" s="77">
        <v>9051.5481523999988</v>
      </c>
      <c r="M33" s="77">
        <v>9545.8497528000007</v>
      </c>
      <c r="N33" s="77">
        <v>10065.6436868</v>
      </c>
      <c r="O33" s="77">
        <v>10577.5043816</v>
      </c>
      <c r="P33" s="77">
        <v>11082.064509600001</v>
      </c>
      <c r="Q33" s="77">
        <v>11540.708131700001</v>
      </c>
      <c r="R33" s="77">
        <v>11977.2582932</v>
      </c>
      <c r="S33" s="77">
        <v>12403.1160903</v>
      </c>
      <c r="T33" s="77">
        <v>12815.271317500001</v>
      </c>
      <c r="U33" s="77">
        <v>13211.048870300001</v>
      </c>
      <c r="V33" s="77">
        <v>13574.802985600001</v>
      </c>
      <c r="W33" s="77">
        <v>13926.7494759</v>
      </c>
      <c r="X33" s="77">
        <v>14276.484652499999</v>
      </c>
      <c r="Y33" s="77">
        <v>14618.3416321</v>
      </c>
      <c r="Z33" s="77">
        <v>15004.314091299999</v>
      </c>
      <c r="AA33" s="77">
        <v>15416.163653600001</v>
      </c>
      <c r="AB33" s="77">
        <v>15841.7865117</v>
      </c>
      <c r="AC33" s="77">
        <v>16259.463924</v>
      </c>
      <c r="AD33" s="77">
        <v>16667.141525200001</v>
      </c>
      <c r="AE33" s="77">
        <v>17063.1401477</v>
      </c>
      <c r="AF33" s="77">
        <v>17063.1401477</v>
      </c>
    </row>
    <row r="34" spans="1:32">
      <c r="A34" s="58" t="s">
        <v>131</v>
      </c>
      <c r="B34" s="58" t="s">
        <v>124</v>
      </c>
      <c r="C34" s="57" t="s">
        <v>96</v>
      </c>
      <c r="D34" s="5">
        <v>104.02584389254943</v>
      </c>
      <c r="E34" s="77">
        <v>127.05113826531304</v>
      </c>
      <c r="F34" s="77">
        <v>139.16017229535495</v>
      </c>
      <c r="G34" s="77">
        <v>151.92610069959798</v>
      </c>
      <c r="H34" s="77">
        <v>165.24375535045371</v>
      </c>
      <c r="I34" s="77">
        <v>179.14086365810641</v>
      </c>
      <c r="J34" s="77">
        <v>193.19238155006269</v>
      </c>
      <c r="K34" s="77">
        <v>207.51334684648938</v>
      </c>
      <c r="L34" s="77">
        <v>221.43774228066712</v>
      </c>
      <c r="M34" s="77">
        <v>237.91499936448983</v>
      </c>
      <c r="N34" s="77">
        <v>261.61997182751105</v>
      </c>
      <c r="O34" s="77">
        <v>284.75894526234333</v>
      </c>
      <c r="P34" s="77">
        <v>307.62133031014292</v>
      </c>
      <c r="Q34" s="77">
        <v>333.30856234254702</v>
      </c>
      <c r="R34" s="77">
        <v>363.79638025287966</v>
      </c>
      <c r="S34" s="77">
        <v>386.35457475380014</v>
      </c>
      <c r="T34" s="77">
        <v>410.10014571958004</v>
      </c>
      <c r="U34" s="77">
        <v>430.81288351465128</v>
      </c>
      <c r="V34" s="77">
        <v>455.02663529790061</v>
      </c>
      <c r="W34" s="77">
        <v>477.83842553532639</v>
      </c>
      <c r="X34" s="77">
        <v>502.12115479319664</v>
      </c>
      <c r="Y34" s="77">
        <v>527.63549454191275</v>
      </c>
      <c r="Z34" s="77">
        <v>544.77436073275862</v>
      </c>
      <c r="AA34" s="77">
        <v>571.65466421219776</v>
      </c>
      <c r="AB34" s="77">
        <v>628.02365121282355</v>
      </c>
      <c r="AC34" s="77">
        <v>686.32867753493065</v>
      </c>
      <c r="AD34" s="77">
        <v>760.34516678062482</v>
      </c>
      <c r="AE34" s="77">
        <v>835.58756361596852</v>
      </c>
      <c r="AF34" s="77">
        <v>835.58756361596852</v>
      </c>
    </row>
    <row r="36" spans="1:32">
      <c r="A36" s="58" t="s">
        <v>131</v>
      </c>
      <c r="B36" s="58" t="s">
        <v>125</v>
      </c>
      <c r="C36" s="57" t="s">
        <v>81</v>
      </c>
      <c r="D36" s="5">
        <v>4820</v>
      </c>
      <c r="E36" s="77">
        <v>4820</v>
      </c>
      <c r="F36" s="77">
        <v>4820</v>
      </c>
      <c r="G36" s="77">
        <v>4835</v>
      </c>
      <c r="H36" s="77">
        <v>4835</v>
      </c>
      <c r="I36" s="77">
        <v>4835</v>
      </c>
      <c r="J36" s="77">
        <v>3385</v>
      </c>
      <c r="K36" s="77">
        <v>3385</v>
      </c>
      <c r="L36" s="77">
        <v>2805</v>
      </c>
      <c r="M36" s="77">
        <v>2805</v>
      </c>
      <c r="N36" s="77">
        <v>2805</v>
      </c>
      <c r="O36" s="77">
        <v>2805</v>
      </c>
      <c r="P36" s="77">
        <v>2805</v>
      </c>
      <c r="Q36" s="77">
        <v>2805</v>
      </c>
      <c r="R36" s="77">
        <v>2805</v>
      </c>
      <c r="S36" s="77">
        <v>2805</v>
      </c>
      <c r="T36" s="77">
        <v>2805</v>
      </c>
      <c r="U36" s="77">
        <v>2805</v>
      </c>
      <c r="V36" s="77">
        <v>2805</v>
      </c>
      <c r="W36" s="77">
        <v>2805</v>
      </c>
      <c r="X36" s="77">
        <v>2805</v>
      </c>
      <c r="Y36" s="77">
        <v>1120</v>
      </c>
      <c r="Z36" s="77">
        <v>1120</v>
      </c>
      <c r="AA36" s="77">
        <v>1120</v>
      </c>
      <c r="AB36" s="77">
        <v>1120</v>
      </c>
      <c r="AC36" s="77">
        <v>1120</v>
      </c>
      <c r="AD36" s="77">
        <v>0</v>
      </c>
      <c r="AE36" s="77">
        <v>0</v>
      </c>
      <c r="AF36" s="77">
        <v>0</v>
      </c>
    </row>
    <row r="37" spans="1:32">
      <c r="A37" s="58" t="s">
        <v>131</v>
      </c>
      <c r="B37" s="58" t="s">
        <v>125</v>
      </c>
      <c r="C37" s="57" t="s">
        <v>82</v>
      </c>
      <c r="D37" s="5">
        <v>500</v>
      </c>
      <c r="E37" s="77">
        <v>500</v>
      </c>
      <c r="F37" s="77">
        <v>500</v>
      </c>
      <c r="G37" s="77">
        <v>500</v>
      </c>
      <c r="H37" s="77">
        <v>500</v>
      </c>
      <c r="I37" s="77">
        <v>500</v>
      </c>
      <c r="J37" s="77">
        <v>500</v>
      </c>
      <c r="K37" s="77">
        <v>500</v>
      </c>
      <c r="L37" s="77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7">
        <v>0</v>
      </c>
      <c r="AA37" s="77">
        <v>0</v>
      </c>
      <c r="AB37" s="77">
        <v>0</v>
      </c>
      <c r="AC37" s="77">
        <v>0</v>
      </c>
      <c r="AD37" s="77">
        <v>0</v>
      </c>
      <c r="AE37" s="77">
        <v>0</v>
      </c>
      <c r="AF37" s="77">
        <v>0</v>
      </c>
    </row>
    <row r="38" spans="1:32">
      <c r="A38" s="58" t="s">
        <v>131</v>
      </c>
      <c r="B38" s="58" t="s">
        <v>125</v>
      </c>
      <c r="C38" s="57" t="s">
        <v>83</v>
      </c>
      <c r="D38" s="5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7">
        <v>0</v>
      </c>
      <c r="Z38" s="77">
        <v>0</v>
      </c>
      <c r="AA38" s="77">
        <v>0</v>
      </c>
      <c r="AB38" s="77">
        <v>0</v>
      </c>
      <c r="AC38" s="77">
        <v>0</v>
      </c>
      <c r="AD38" s="77">
        <v>0</v>
      </c>
      <c r="AE38" s="77">
        <v>0</v>
      </c>
      <c r="AF38" s="77">
        <v>0</v>
      </c>
    </row>
    <row r="39" spans="1:32">
      <c r="A39" s="58" t="s">
        <v>131</v>
      </c>
      <c r="B39" s="58" t="s">
        <v>125</v>
      </c>
      <c r="C39" s="57" t="s">
        <v>84</v>
      </c>
      <c r="D39" s="5">
        <v>1900</v>
      </c>
      <c r="E39" s="77">
        <v>1900</v>
      </c>
      <c r="F39" s="77">
        <v>1900</v>
      </c>
      <c r="G39" s="77">
        <v>1900</v>
      </c>
      <c r="H39" s="77">
        <v>1900</v>
      </c>
      <c r="I39" s="77">
        <v>1900</v>
      </c>
      <c r="J39" s="77">
        <v>1900</v>
      </c>
      <c r="K39" s="77">
        <v>1900</v>
      </c>
      <c r="L39" s="77">
        <v>1900.0000026499999</v>
      </c>
      <c r="M39" s="77">
        <v>1900.0000026499999</v>
      </c>
      <c r="N39" s="77">
        <v>1900.0000026499999</v>
      </c>
      <c r="O39" s="77">
        <v>1730.0000026499999</v>
      </c>
      <c r="P39" s="77">
        <v>1730.0000026499999</v>
      </c>
      <c r="Q39" s="77">
        <v>1730.0000079500001</v>
      </c>
      <c r="R39" s="77">
        <v>2004.6536903000001</v>
      </c>
      <c r="S39" s="77">
        <v>2004.6536903000001</v>
      </c>
      <c r="T39" s="77">
        <v>2004.6536903000001</v>
      </c>
      <c r="U39" s="77">
        <v>1564.6536903000001</v>
      </c>
      <c r="V39" s="77">
        <v>1564.6536903000001</v>
      </c>
      <c r="W39" s="77">
        <v>1564.6536903000001</v>
      </c>
      <c r="X39" s="77">
        <v>1470.6536903000001</v>
      </c>
      <c r="Y39" s="77">
        <v>1470.6536903000001</v>
      </c>
      <c r="Z39" s="77">
        <v>1470.65369295</v>
      </c>
      <c r="AA39" s="77">
        <v>1470.65369295</v>
      </c>
      <c r="AB39" s="77">
        <v>1470.6536956</v>
      </c>
      <c r="AC39" s="77">
        <v>3103.3735890500002</v>
      </c>
      <c r="AD39" s="77">
        <v>3103.3735890500002</v>
      </c>
      <c r="AE39" s="77">
        <v>3103.3735890500002</v>
      </c>
      <c r="AF39" s="77">
        <v>5622.6309709999996</v>
      </c>
    </row>
    <row r="40" spans="1:32">
      <c r="A40" s="58" t="s">
        <v>131</v>
      </c>
      <c r="B40" s="58" t="s">
        <v>125</v>
      </c>
      <c r="C40" s="57" t="s">
        <v>85</v>
      </c>
      <c r="D40" s="5">
        <v>0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0</v>
      </c>
      <c r="AC40" s="77">
        <v>0</v>
      </c>
      <c r="AD40" s="77">
        <v>0</v>
      </c>
      <c r="AE40" s="77">
        <v>0</v>
      </c>
      <c r="AF40" s="77">
        <v>0</v>
      </c>
    </row>
    <row r="41" spans="1:32">
      <c r="A41" s="58" t="s">
        <v>131</v>
      </c>
      <c r="B41" s="58" t="s">
        <v>125</v>
      </c>
      <c r="C41" s="57" t="s">
        <v>86</v>
      </c>
      <c r="D41" s="5">
        <v>2204.0200000599998</v>
      </c>
      <c r="E41" s="77">
        <v>2204.0200000599998</v>
      </c>
      <c r="F41" s="77">
        <v>2204.0200000599998</v>
      </c>
      <c r="G41" s="77">
        <v>2204.0200000599998</v>
      </c>
      <c r="H41" s="77">
        <v>2204.0200000599998</v>
      </c>
      <c r="I41" s="77">
        <v>2204.0200000599998</v>
      </c>
      <c r="J41" s="77">
        <v>2204.0200000599998</v>
      </c>
      <c r="K41" s="77">
        <v>2204.0200000599998</v>
      </c>
      <c r="L41" s="77">
        <v>2204.0200000599998</v>
      </c>
      <c r="M41" s="77">
        <v>2204.0200000599998</v>
      </c>
      <c r="N41" s="77">
        <v>2204.0200000599998</v>
      </c>
      <c r="O41" s="77">
        <v>2204.0200000599998</v>
      </c>
      <c r="P41" s="77">
        <v>2204.0200000599998</v>
      </c>
      <c r="Q41" s="77">
        <v>2204.0200000599998</v>
      </c>
      <c r="R41" s="77">
        <v>2204.0200000599998</v>
      </c>
      <c r="S41" s="77">
        <v>2204.0200000599998</v>
      </c>
      <c r="T41" s="77">
        <v>2204.0200000599998</v>
      </c>
      <c r="U41" s="77">
        <v>2204.0200000599998</v>
      </c>
      <c r="V41" s="77">
        <v>2204.0200000599998</v>
      </c>
      <c r="W41" s="77">
        <v>2204.0200000599998</v>
      </c>
      <c r="X41" s="77">
        <v>2204.0200000599998</v>
      </c>
      <c r="Y41" s="77">
        <v>2204.0200000599998</v>
      </c>
      <c r="Z41" s="77">
        <v>2204.0200000599998</v>
      </c>
      <c r="AA41" s="77">
        <v>2204.0200000599998</v>
      </c>
      <c r="AB41" s="77">
        <v>2204.0200000599998</v>
      </c>
      <c r="AC41" s="77">
        <v>2204.0200000599998</v>
      </c>
      <c r="AD41" s="77">
        <v>2204.0200000599998</v>
      </c>
      <c r="AE41" s="77">
        <v>2204.0200000599998</v>
      </c>
      <c r="AF41" s="77">
        <v>2204.0200000599998</v>
      </c>
    </row>
    <row r="42" spans="1:32">
      <c r="A42" s="58" t="s">
        <v>131</v>
      </c>
      <c r="B42" s="58" t="s">
        <v>125</v>
      </c>
      <c r="C42" s="57" t="s">
        <v>87</v>
      </c>
      <c r="D42" s="5">
        <v>125.22999999999999</v>
      </c>
      <c r="E42" s="77">
        <v>125.23000331999999</v>
      </c>
      <c r="F42" s="77">
        <v>124.13000344999999</v>
      </c>
      <c r="G42" s="77">
        <v>124.13000395</v>
      </c>
      <c r="H42" s="77">
        <v>124.13000437999999</v>
      </c>
      <c r="I42" s="77">
        <v>125.23000467999999</v>
      </c>
      <c r="J42" s="77">
        <v>124.13001140999999</v>
      </c>
      <c r="K42" s="77">
        <v>124.13001324</v>
      </c>
      <c r="L42" s="77">
        <v>374.13002047999998</v>
      </c>
      <c r="M42" s="77">
        <v>374.13002331000001</v>
      </c>
      <c r="N42" s="77">
        <v>375.23002627</v>
      </c>
      <c r="O42" s="77">
        <v>374.13002997000001</v>
      </c>
      <c r="P42" s="77">
        <v>375.23003884000002</v>
      </c>
      <c r="Q42" s="77">
        <v>398.47239655999999</v>
      </c>
      <c r="R42" s="77">
        <v>398.47244086000001</v>
      </c>
      <c r="S42" s="77">
        <v>679.59997186999999</v>
      </c>
      <c r="T42" s="77">
        <v>680.69997187000001</v>
      </c>
      <c r="U42" s="77">
        <v>679.59997186999999</v>
      </c>
      <c r="V42" s="77">
        <v>679.59998605999999</v>
      </c>
      <c r="W42" s="77">
        <v>679.59998605999999</v>
      </c>
      <c r="X42" s="77">
        <v>679.59998605999999</v>
      </c>
      <c r="Y42" s="77">
        <v>680.70028337999997</v>
      </c>
      <c r="Z42" s="77">
        <v>679.60032428000011</v>
      </c>
      <c r="AA42" s="77">
        <v>680.7003238100001</v>
      </c>
      <c r="AB42" s="77">
        <v>1381.4856776400002</v>
      </c>
      <c r="AC42" s="77">
        <v>1922.0391418200002</v>
      </c>
      <c r="AD42" s="77">
        <v>1922.0391492499998</v>
      </c>
      <c r="AE42" s="77">
        <v>1964.5015565899998</v>
      </c>
      <c r="AF42" s="77">
        <v>2264.1985170100002</v>
      </c>
    </row>
    <row r="43" spans="1:32">
      <c r="A43" s="58" t="s">
        <v>131</v>
      </c>
      <c r="B43" s="58" t="s">
        <v>125</v>
      </c>
      <c r="C43" s="57" t="s">
        <v>88</v>
      </c>
      <c r="D43" s="5">
        <v>4.3979999999999997</v>
      </c>
      <c r="E43" s="77">
        <v>18.14</v>
      </c>
      <c r="F43" s="77">
        <v>30.966000000000001</v>
      </c>
      <c r="G43" s="77">
        <v>48.356000000000002</v>
      </c>
      <c r="H43" s="77">
        <v>81.885999999999996</v>
      </c>
      <c r="I43" s="77">
        <v>130.08000000000001</v>
      </c>
      <c r="J43" s="77">
        <v>178.929</v>
      </c>
      <c r="K43" s="77">
        <v>243.18899999999999</v>
      </c>
      <c r="L43" s="77">
        <v>308.55135327000005</v>
      </c>
      <c r="M43" s="77">
        <v>405.21240256999999</v>
      </c>
      <c r="N43" s="77">
        <v>520.85541197999999</v>
      </c>
      <c r="O43" s="77">
        <v>658.37870593000002</v>
      </c>
      <c r="P43" s="77">
        <v>817.74173775999998</v>
      </c>
      <c r="Q43" s="77">
        <v>998.03423137000004</v>
      </c>
      <c r="R43" s="77">
        <v>1203.61717292</v>
      </c>
      <c r="S43" s="77">
        <v>1435.9331237599999</v>
      </c>
      <c r="T43" s="77">
        <v>1678.82339598</v>
      </c>
      <c r="U43" s="77">
        <v>1929.6023754400001</v>
      </c>
      <c r="V43" s="77">
        <v>2173.1667760199998</v>
      </c>
      <c r="W43" s="77">
        <v>2433.1600630399998</v>
      </c>
      <c r="X43" s="77">
        <v>2706.9205209000002</v>
      </c>
      <c r="Y43" s="77">
        <v>2986.7466388799999</v>
      </c>
      <c r="Z43" s="77">
        <v>3263.7128615300003</v>
      </c>
      <c r="AA43" s="77">
        <v>3541.9466311800002</v>
      </c>
      <c r="AB43" s="77">
        <v>3821.88939828</v>
      </c>
      <c r="AC43" s="77">
        <v>4109.4792878499993</v>
      </c>
      <c r="AD43" s="77">
        <v>4404.0250771699993</v>
      </c>
      <c r="AE43" s="77">
        <v>4711.6905148900005</v>
      </c>
      <c r="AF43" s="77">
        <v>4767.7094063300001</v>
      </c>
    </row>
    <row r="44" spans="1:32">
      <c r="A44" s="58" t="s">
        <v>131</v>
      </c>
      <c r="B44" s="58" t="s">
        <v>125</v>
      </c>
      <c r="C44" s="57" t="s">
        <v>89</v>
      </c>
      <c r="D44" s="5">
        <v>127.2835</v>
      </c>
      <c r="E44" s="77">
        <v>192.197</v>
      </c>
      <c r="F44" s="77">
        <v>240.64800000000002</v>
      </c>
      <c r="G44" s="77">
        <v>291.60399999999998</v>
      </c>
      <c r="H44" s="77">
        <v>401.51799999999997</v>
      </c>
      <c r="I44" s="77">
        <v>532.50300000000004</v>
      </c>
      <c r="J44" s="77">
        <v>620.04250000000002</v>
      </c>
      <c r="K44" s="77">
        <v>723.53800000000001</v>
      </c>
      <c r="L44" s="77">
        <v>824.2360000000001</v>
      </c>
      <c r="M44" s="77">
        <v>973.98399999999992</v>
      </c>
      <c r="N44" s="77">
        <v>1138.355</v>
      </c>
      <c r="O44" s="77">
        <v>1315.6435000000001</v>
      </c>
      <c r="P44" s="77">
        <v>1502.1965</v>
      </c>
      <c r="Q44" s="77">
        <v>1684.529</v>
      </c>
      <c r="R44" s="77">
        <v>1883.4224999999997</v>
      </c>
      <c r="S44" s="77">
        <v>2091.261</v>
      </c>
      <c r="T44" s="77">
        <v>2276.7615000000005</v>
      </c>
      <c r="U44" s="77">
        <v>2429.2325000000001</v>
      </c>
      <c r="V44" s="77">
        <v>2546.2619999999993</v>
      </c>
      <c r="W44" s="77">
        <v>2657.9364999999998</v>
      </c>
      <c r="X44" s="77">
        <v>2760.1385</v>
      </c>
      <c r="Y44" s="77">
        <v>2832.1140000000005</v>
      </c>
      <c r="Z44" s="77">
        <v>2886.2420000000002</v>
      </c>
      <c r="AA44" s="77">
        <v>2919.8580000000002</v>
      </c>
      <c r="AB44" s="77">
        <v>2935.6309999999999</v>
      </c>
      <c r="AC44" s="77">
        <v>2930.2645000000002</v>
      </c>
      <c r="AD44" s="77">
        <v>2926.1819999999989</v>
      </c>
      <c r="AE44" s="77">
        <v>2918.5005000000001</v>
      </c>
      <c r="AF44" s="77">
        <v>2918.5005000000001</v>
      </c>
    </row>
    <row r="45" spans="1:32">
      <c r="A45" s="58" t="s">
        <v>131</v>
      </c>
      <c r="B45" s="58" t="s">
        <v>125</v>
      </c>
      <c r="C45" s="57" t="s">
        <v>90</v>
      </c>
      <c r="D45" s="5">
        <v>0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7">
        <v>0</v>
      </c>
      <c r="L45" s="77">
        <v>0</v>
      </c>
      <c r="M45" s="77">
        <v>0</v>
      </c>
      <c r="N45" s="77">
        <v>0</v>
      </c>
      <c r="O45" s="77">
        <v>0</v>
      </c>
      <c r="P45" s="77">
        <v>0</v>
      </c>
      <c r="Q45" s="77">
        <v>0</v>
      </c>
      <c r="R45" s="77">
        <v>0</v>
      </c>
      <c r="S45" s="77">
        <v>0</v>
      </c>
      <c r="T45" s="77">
        <v>0</v>
      </c>
      <c r="U45" s="77">
        <v>0</v>
      </c>
      <c r="V45" s="77">
        <v>0</v>
      </c>
      <c r="W45" s="77">
        <v>0</v>
      </c>
      <c r="X45" s="77">
        <v>0</v>
      </c>
      <c r="Y45" s="77">
        <v>0</v>
      </c>
      <c r="Z45" s="77">
        <v>0</v>
      </c>
      <c r="AA45" s="77">
        <v>0</v>
      </c>
      <c r="AB45" s="77">
        <v>0</v>
      </c>
      <c r="AC45" s="77">
        <v>0</v>
      </c>
      <c r="AD45" s="77">
        <v>0</v>
      </c>
      <c r="AE45" s="77">
        <v>0</v>
      </c>
      <c r="AF45" s="77">
        <v>0</v>
      </c>
    </row>
    <row r="46" spans="1:32">
      <c r="A46" s="58" t="s">
        <v>131</v>
      </c>
      <c r="B46" s="58" t="s">
        <v>125</v>
      </c>
      <c r="C46" s="57" t="s">
        <v>91</v>
      </c>
      <c r="D46" s="5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400</v>
      </c>
      <c r="K46" s="77">
        <v>799.99999987000001</v>
      </c>
      <c r="L46" s="77">
        <v>1200</v>
      </c>
      <c r="M46" s="77">
        <v>1599.99999983</v>
      </c>
      <c r="N46" s="77">
        <v>1999.99999966</v>
      </c>
      <c r="O46" s="77">
        <v>2666.6666660400001</v>
      </c>
      <c r="P46" s="77">
        <v>3333.3333324099999</v>
      </c>
      <c r="Q46" s="77">
        <v>3999.9972665099999</v>
      </c>
      <c r="R46" s="77">
        <v>4999.9999983899997</v>
      </c>
      <c r="S46" s="77">
        <v>5999.9999998200001</v>
      </c>
      <c r="T46" s="77">
        <v>6999.9999996400002</v>
      </c>
      <c r="U46" s="77">
        <v>7999.9999994700011</v>
      </c>
      <c r="V46" s="77">
        <v>8999.9999992800003</v>
      </c>
      <c r="W46" s="77">
        <v>8999.9999992800003</v>
      </c>
      <c r="X46" s="77">
        <v>8999.9999992800003</v>
      </c>
      <c r="Y46" s="77">
        <v>8999.9999992800003</v>
      </c>
      <c r="Z46" s="77">
        <v>9000.0000000100008</v>
      </c>
      <c r="AA46" s="77">
        <v>9000.0000000299988</v>
      </c>
      <c r="AB46" s="77">
        <v>9000.0000000500004</v>
      </c>
      <c r="AC46" s="77">
        <v>9000.0000000700002</v>
      </c>
      <c r="AD46" s="77">
        <v>9000.00000009</v>
      </c>
      <c r="AE46" s="77">
        <v>9000.0000001099997</v>
      </c>
      <c r="AF46" s="77">
        <v>9000.0000001299995</v>
      </c>
    </row>
    <row r="47" spans="1:32">
      <c r="A47" s="58" t="s">
        <v>131</v>
      </c>
      <c r="B47" s="58" t="s">
        <v>125</v>
      </c>
      <c r="C47" s="57" t="s">
        <v>92</v>
      </c>
      <c r="D47" s="5">
        <v>4013.0679999999993</v>
      </c>
      <c r="E47" s="77">
        <v>4170.5679999999993</v>
      </c>
      <c r="F47" s="77">
        <v>4651.0292107999994</v>
      </c>
      <c r="G47" s="77">
        <v>4713.1456584599982</v>
      </c>
      <c r="H47" s="77">
        <v>4713.3956584599982</v>
      </c>
      <c r="I47" s="77">
        <v>4713.3956584599982</v>
      </c>
      <c r="J47" s="77">
        <v>4713.3956584599982</v>
      </c>
      <c r="K47" s="77">
        <v>4713.3956584599982</v>
      </c>
      <c r="L47" s="77">
        <v>4713.3956649499987</v>
      </c>
      <c r="M47" s="77">
        <v>4713.3956675199988</v>
      </c>
      <c r="N47" s="77">
        <v>4713.3956678199984</v>
      </c>
      <c r="O47" s="77">
        <v>4660.8956706999988</v>
      </c>
      <c r="P47" s="77">
        <v>4468.8956744199995</v>
      </c>
      <c r="Q47" s="77">
        <v>4468.8956752099994</v>
      </c>
      <c r="R47" s="77">
        <v>4468.8956790799984</v>
      </c>
      <c r="S47" s="77">
        <v>4405.8876834699995</v>
      </c>
      <c r="T47" s="77">
        <v>3985.8876835099991</v>
      </c>
      <c r="U47" s="77">
        <v>3985.8876835199994</v>
      </c>
      <c r="V47" s="77">
        <v>3697.5876934600001</v>
      </c>
      <c r="W47" s="77">
        <v>3697.5876935699998</v>
      </c>
      <c r="X47" s="77">
        <v>3647.0378008200005</v>
      </c>
      <c r="Y47" s="77">
        <v>3968.6490668000001</v>
      </c>
      <c r="Z47" s="77">
        <v>3717.8397488299993</v>
      </c>
      <c r="AA47" s="77">
        <v>3975.8561659800002</v>
      </c>
      <c r="AB47" s="77">
        <v>4119.5005417500006</v>
      </c>
      <c r="AC47" s="77">
        <v>4865.6809897199992</v>
      </c>
      <c r="AD47" s="77">
        <v>9039.3226122500018</v>
      </c>
      <c r="AE47" s="77">
        <v>9148.55588412</v>
      </c>
      <c r="AF47" s="77">
        <v>8910.3558845000007</v>
      </c>
    </row>
    <row r="48" spans="1:32">
      <c r="A48" s="58" t="s">
        <v>131</v>
      </c>
      <c r="B48" s="58" t="s">
        <v>125</v>
      </c>
      <c r="C48" s="57" t="s">
        <v>93</v>
      </c>
      <c r="D48" s="5">
        <v>956.69099999999992</v>
      </c>
      <c r="E48" s="77">
        <v>956.69099999999992</v>
      </c>
      <c r="F48" s="77">
        <v>956.26100723000002</v>
      </c>
      <c r="G48" s="77">
        <v>955.84102340999993</v>
      </c>
      <c r="H48" s="77">
        <v>955.42102340999998</v>
      </c>
      <c r="I48" s="77">
        <v>955.00102341000002</v>
      </c>
      <c r="J48" s="77">
        <v>954.58102340999994</v>
      </c>
      <c r="K48" s="77">
        <v>954.15102340999999</v>
      </c>
      <c r="L48" s="77">
        <v>953.73102616999995</v>
      </c>
      <c r="M48" s="77">
        <v>953.73102734999998</v>
      </c>
      <c r="N48" s="77">
        <v>953.73102827000002</v>
      </c>
      <c r="O48" s="77">
        <v>953.73102930999994</v>
      </c>
      <c r="P48" s="77">
        <v>953.73103098999991</v>
      </c>
      <c r="Q48" s="77">
        <v>953.73103124999989</v>
      </c>
      <c r="R48" s="77">
        <v>953.73103573999992</v>
      </c>
      <c r="S48" s="77">
        <v>953.73103877999984</v>
      </c>
      <c r="T48" s="77">
        <v>953.73103981999975</v>
      </c>
      <c r="U48" s="77">
        <v>953.73104031000003</v>
      </c>
      <c r="V48" s="77">
        <v>953.73104255999988</v>
      </c>
      <c r="W48" s="77">
        <v>953.73104354999987</v>
      </c>
      <c r="X48" s="77">
        <v>953.73106607999989</v>
      </c>
      <c r="Y48" s="77">
        <v>2429.5717529799995</v>
      </c>
      <c r="Z48" s="77">
        <v>2322.0518077800002</v>
      </c>
      <c r="AA48" s="77">
        <v>2294.7868249599996</v>
      </c>
      <c r="AB48" s="77">
        <v>2294.7868251699997</v>
      </c>
      <c r="AC48" s="77">
        <v>4190.5925615800006</v>
      </c>
      <c r="AD48" s="77">
        <v>4050.5265617800001</v>
      </c>
      <c r="AE48" s="77">
        <v>5186.4329977500001</v>
      </c>
      <c r="AF48" s="77">
        <v>5105.4329980400007</v>
      </c>
    </row>
    <row r="49" spans="1:32">
      <c r="A49" s="58" t="s">
        <v>131</v>
      </c>
      <c r="B49" s="58" t="s">
        <v>125</v>
      </c>
      <c r="C49" s="57" t="s">
        <v>94</v>
      </c>
      <c r="D49" s="5">
        <v>3862.6046533600156</v>
      </c>
      <c r="E49" s="77">
        <v>5213.2478700000001</v>
      </c>
      <c r="F49" s="77">
        <v>5850.4885960000001</v>
      </c>
      <c r="G49" s="77">
        <v>6495.2650219999996</v>
      </c>
      <c r="H49" s="77">
        <v>7151.8209399999996</v>
      </c>
      <c r="I49" s="77">
        <v>7794.8121600000004</v>
      </c>
      <c r="J49" s="77">
        <v>8214.3902080000007</v>
      </c>
      <c r="K49" s="77">
        <v>8531.0496000000003</v>
      </c>
      <c r="L49" s="77">
        <v>8897.0993980000003</v>
      </c>
      <c r="M49" s="77">
        <v>9297.0115050000004</v>
      </c>
      <c r="N49" s="77">
        <v>9714.6098010000005</v>
      </c>
      <c r="O49" s="77">
        <v>10126.449769999999</v>
      </c>
      <c r="P49" s="77">
        <v>10557.370430000001</v>
      </c>
      <c r="Q49" s="77">
        <v>10954.195890000001</v>
      </c>
      <c r="R49" s="77">
        <v>11348.78464</v>
      </c>
      <c r="S49" s="77">
        <v>11719.31926</v>
      </c>
      <c r="T49" s="77">
        <v>12095.60533</v>
      </c>
      <c r="U49" s="77">
        <v>12453.46603</v>
      </c>
      <c r="V49" s="77">
        <v>12773.66884</v>
      </c>
      <c r="W49" s="77">
        <v>13086.461799999999</v>
      </c>
      <c r="X49" s="77">
        <v>13431.31761</v>
      </c>
      <c r="Y49" s="77">
        <v>13769.05926</v>
      </c>
      <c r="Z49" s="77">
        <v>14200.08992</v>
      </c>
      <c r="AA49" s="77">
        <v>14657.627769999999</v>
      </c>
      <c r="AB49" s="77">
        <v>15141.399369999999</v>
      </c>
      <c r="AC49" s="77">
        <v>15605.32761</v>
      </c>
      <c r="AD49" s="77">
        <v>16074.51283</v>
      </c>
      <c r="AE49" s="77">
        <v>16524.696820000001</v>
      </c>
      <c r="AF49" s="77">
        <v>16524.696820000001</v>
      </c>
    </row>
    <row r="50" spans="1:32">
      <c r="A50" s="58" t="s">
        <v>131</v>
      </c>
      <c r="B50" s="58" t="s">
        <v>125</v>
      </c>
      <c r="C50" s="57" t="s">
        <v>96</v>
      </c>
      <c r="D50" s="5">
        <v>212.22</v>
      </c>
      <c r="E50" s="77">
        <v>226.52814293723574</v>
      </c>
      <c r="F50" s="77">
        <v>234.77789894155856</v>
      </c>
      <c r="G50" s="77">
        <v>240.1553132290021</v>
      </c>
      <c r="H50" s="77">
        <v>247.55644255932168</v>
      </c>
      <c r="I50" s="77">
        <v>257.97427073791323</v>
      </c>
      <c r="J50" s="77">
        <v>268.67696564797944</v>
      </c>
      <c r="K50" s="77">
        <v>278.31288884482137</v>
      </c>
      <c r="L50" s="77">
        <v>289.10027218382203</v>
      </c>
      <c r="M50" s="77">
        <v>300.19573400724852</v>
      </c>
      <c r="N50" s="77">
        <v>316.70347934414582</v>
      </c>
      <c r="O50" s="77">
        <v>334.94680977315409</v>
      </c>
      <c r="P50" s="77">
        <v>356.77218065143541</v>
      </c>
      <c r="Q50" s="77">
        <v>377.74148982671409</v>
      </c>
      <c r="R50" s="77">
        <v>398.82850022501907</v>
      </c>
      <c r="S50" s="77">
        <v>417.36371773992732</v>
      </c>
      <c r="T50" s="77">
        <v>436.01331235750808</v>
      </c>
      <c r="U50" s="77">
        <v>452.32025112722454</v>
      </c>
      <c r="V50" s="77">
        <v>468.96539896880927</v>
      </c>
      <c r="W50" s="77">
        <v>488.28720028797397</v>
      </c>
      <c r="X50" s="77">
        <v>505.87914929752623</v>
      </c>
      <c r="Y50" s="77">
        <v>525.99544154313128</v>
      </c>
      <c r="Z50" s="77">
        <v>546.49739801256339</v>
      </c>
      <c r="AA50" s="77">
        <v>564.58468128145751</v>
      </c>
      <c r="AB50" s="77">
        <v>595.25348596966478</v>
      </c>
      <c r="AC50" s="77">
        <v>620.00266720377692</v>
      </c>
      <c r="AD50" s="77">
        <v>653.38817942873641</v>
      </c>
      <c r="AE50" s="77">
        <v>692.98836436889235</v>
      </c>
      <c r="AF50" s="77">
        <v>692.98836436889235</v>
      </c>
    </row>
    <row r="52" spans="1:32">
      <c r="A52" s="58" t="s">
        <v>131</v>
      </c>
      <c r="B52" s="58" t="s">
        <v>126</v>
      </c>
      <c r="C52" s="57" t="s">
        <v>82</v>
      </c>
      <c r="D52" s="5">
        <v>1328.9999999900001</v>
      </c>
      <c r="E52" s="77">
        <v>1328.9999999900001</v>
      </c>
      <c r="F52" s="77">
        <v>1328.9999999900001</v>
      </c>
      <c r="G52" s="77">
        <v>1328.9999999900001</v>
      </c>
      <c r="H52" s="77">
        <v>1328.9999999900001</v>
      </c>
      <c r="I52" s="77">
        <v>1328.9999999900001</v>
      </c>
      <c r="J52" s="77">
        <v>1328.9999999900001</v>
      </c>
      <c r="K52" s="77">
        <v>1328.9999999900001</v>
      </c>
      <c r="L52" s="77">
        <v>1328.9999999900001</v>
      </c>
      <c r="M52" s="77">
        <v>1328.9999999900001</v>
      </c>
      <c r="N52" s="77">
        <v>1328.9999999900001</v>
      </c>
      <c r="O52" s="77">
        <v>1328.9999999900001</v>
      </c>
      <c r="P52" s="77">
        <v>1328.9999999900001</v>
      </c>
      <c r="Q52" s="77">
        <v>528.99999998999999</v>
      </c>
      <c r="R52" s="77">
        <v>528.99999998999999</v>
      </c>
      <c r="S52" s="77">
        <v>0</v>
      </c>
      <c r="T52" s="77">
        <v>0</v>
      </c>
      <c r="U52" s="77">
        <v>0</v>
      </c>
      <c r="V52" s="77">
        <v>0</v>
      </c>
      <c r="W52" s="77">
        <v>0</v>
      </c>
      <c r="X52" s="77">
        <v>0</v>
      </c>
      <c r="Y52" s="77">
        <v>0</v>
      </c>
      <c r="Z52" s="77">
        <v>0</v>
      </c>
      <c r="AA52" s="77">
        <v>0</v>
      </c>
      <c r="AB52" s="77">
        <v>0</v>
      </c>
      <c r="AC52" s="77">
        <v>0</v>
      </c>
      <c r="AD52" s="77">
        <v>0</v>
      </c>
      <c r="AE52" s="77">
        <v>0</v>
      </c>
      <c r="AF52" s="77">
        <v>0</v>
      </c>
    </row>
    <row r="53" spans="1:32">
      <c r="A53" s="58" t="s">
        <v>131</v>
      </c>
      <c r="B53" s="58" t="s">
        <v>126</v>
      </c>
      <c r="C53" s="57" t="s">
        <v>83</v>
      </c>
      <c r="D53" s="5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77">
        <v>0</v>
      </c>
      <c r="M53" s="77">
        <v>0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>
        <v>0</v>
      </c>
      <c r="V53" s="77">
        <v>0</v>
      </c>
      <c r="W53" s="77">
        <v>0</v>
      </c>
      <c r="X53" s="77">
        <v>0</v>
      </c>
      <c r="Y53" s="77">
        <v>0</v>
      </c>
      <c r="Z53" s="77">
        <v>0</v>
      </c>
      <c r="AA53" s="77">
        <v>0</v>
      </c>
      <c r="AB53" s="77">
        <v>0</v>
      </c>
      <c r="AC53" s="77">
        <v>0</v>
      </c>
      <c r="AD53" s="77">
        <v>0</v>
      </c>
      <c r="AE53" s="77">
        <v>0</v>
      </c>
      <c r="AF53" s="77">
        <v>0</v>
      </c>
    </row>
    <row r="54" spans="1:32">
      <c r="A54" s="58" t="s">
        <v>131</v>
      </c>
      <c r="B54" s="58" t="s">
        <v>126</v>
      </c>
      <c r="C54" s="57" t="s">
        <v>84</v>
      </c>
      <c r="D54" s="5">
        <v>1583.8600000399999</v>
      </c>
      <c r="E54" s="77">
        <v>1583.8600000399999</v>
      </c>
      <c r="F54" s="77">
        <v>1583.8600000399999</v>
      </c>
      <c r="G54" s="77">
        <v>1583.8600000399999</v>
      </c>
      <c r="H54" s="77">
        <v>1583.8600000399999</v>
      </c>
      <c r="I54" s="77">
        <v>1583.8600000399999</v>
      </c>
      <c r="J54" s="77">
        <v>1583.8600000399999</v>
      </c>
      <c r="K54" s="77">
        <v>1583.8600000399999</v>
      </c>
      <c r="L54" s="77">
        <v>1201.3600026900001</v>
      </c>
      <c r="M54" s="77">
        <v>1201.3600026900001</v>
      </c>
      <c r="N54" s="77">
        <v>924.50000265000006</v>
      </c>
      <c r="O54" s="77">
        <v>924.50000265000006</v>
      </c>
      <c r="P54" s="77">
        <v>924.50000265000006</v>
      </c>
      <c r="Q54" s="77">
        <v>844.50000795000005</v>
      </c>
      <c r="R54" s="77">
        <v>844.50000795000005</v>
      </c>
      <c r="S54" s="77">
        <v>891.67971490000002</v>
      </c>
      <c r="T54" s="77">
        <v>891.67971490000002</v>
      </c>
      <c r="U54" s="77">
        <v>891.67971490000002</v>
      </c>
      <c r="V54" s="77">
        <v>1110.59275665</v>
      </c>
      <c r="W54" s="77">
        <v>1110.59275665</v>
      </c>
      <c r="X54" s="77">
        <v>1163.2194246500001</v>
      </c>
      <c r="Y54" s="77">
        <v>1474.2595044</v>
      </c>
      <c r="Z54" s="77">
        <v>1136.2595044</v>
      </c>
      <c r="AA54" s="77">
        <v>1136.2595070500001</v>
      </c>
      <c r="AB54" s="77">
        <v>982.25951235000002</v>
      </c>
      <c r="AC54" s="77">
        <v>982.25951235000002</v>
      </c>
      <c r="AD54" s="77">
        <v>982.25951499999996</v>
      </c>
      <c r="AE54" s="77">
        <v>1376.36569975</v>
      </c>
      <c r="AF54" s="77">
        <v>1376.36569975</v>
      </c>
    </row>
    <row r="55" spans="1:32">
      <c r="A55" s="58" t="s">
        <v>131</v>
      </c>
      <c r="B55" s="58" t="s">
        <v>126</v>
      </c>
      <c r="C55" s="57" t="s">
        <v>85</v>
      </c>
      <c r="D55" s="5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>
        <v>0</v>
      </c>
      <c r="V55" s="77">
        <v>0</v>
      </c>
      <c r="W55" s="77">
        <v>0</v>
      </c>
      <c r="X55" s="77">
        <v>0</v>
      </c>
      <c r="Y55" s="77">
        <v>0</v>
      </c>
      <c r="Z55" s="77">
        <v>0</v>
      </c>
      <c r="AA55" s="77">
        <v>0</v>
      </c>
      <c r="AB55" s="77">
        <v>0</v>
      </c>
      <c r="AC55" s="77">
        <v>0</v>
      </c>
      <c r="AD55" s="77">
        <v>0</v>
      </c>
      <c r="AE55" s="77">
        <v>0</v>
      </c>
      <c r="AF55" s="77">
        <v>0</v>
      </c>
    </row>
    <row r="56" spans="1:32">
      <c r="A56" s="58" t="s">
        <v>131</v>
      </c>
      <c r="B56" s="58" t="s">
        <v>126</v>
      </c>
      <c r="C56" s="57" t="s">
        <v>86</v>
      </c>
      <c r="D56" s="5">
        <v>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7">
        <v>0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</row>
    <row r="57" spans="1:32">
      <c r="A57" s="58" t="s">
        <v>131</v>
      </c>
      <c r="B57" s="58" t="s">
        <v>126</v>
      </c>
      <c r="C57" s="57" t="s">
        <v>87</v>
      </c>
      <c r="D57" s="5">
        <v>205.33000000000004</v>
      </c>
      <c r="E57" s="77">
        <v>473.33000665000003</v>
      </c>
      <c r="F57" s="77">
        <v>473.33000668</v>
      </c>
      <c r="G57" s="77">
        <v>473.33000669</v>
      </c>
      <c r="H57" s="77">
        <v>473.33000734000001</v>
      </c>
      <c r="I57" s="77">
        <v>473.33000798</v>
      </c>
      <c r="J57" s="77">
        <v>473.33001316000008</v>
      </c>
      <c r="K57" s="77">
        <v>473.33001589999998</v>
      </c>
      <c r="L57" s="77">
        <v>473.33002334000003</v>
      </c>
      <c r="M57" s="77">
        <v>473.33002707000003</v>
      </c>
      <c r="N57" s="77">
        <v>473.33003212000006</v>
      </c>
      <c r="O57" s="77">
        <v>473.33003864999995</v>
      </c>
      <c r="P57" s="77">
        <v>473.33004909000005</v>
      </c>
      <c r="Q57" s="77">
        <v>566.45016681999994</v>
      </c>
      <c r="R57" s="77">
        <v>566.45020504000001</v>
      </c>
      <c r="S57" s="77">
        <v>1600.0833521</v>
      </c>
      <c r="T57" s="77">
        <v>1600.0833521</v>
      </c>
      <c r="U57" s="77">
        <v>1600.0833521</v>
      </c>
      <c r="V57" s="77">
        <v>1600.08336338</v>
      </c>
      <c r="W57" s="77">
        <v>1600.08336338</v>
      </c>
      <c r="X57" s="77">
        <v>1600.08336338</v>
      </c>
      <c r="Y57" s="77">
        <v>1600.0833567299999</v>
      </c>
      <c r="Z57" s="77">
        <v>1602.1833651699999</v>
      </c>
      <c r="AA57" s="77">
        <v>1600.0834181099999</v>
      </c>
      <c r="AB57" s="77">
        <v>1600.0835978</v>
      </c>
      <c r="AC57" s="77">
        <v>1600.0835971899999</v>
      </c>
      <c r="AD57" s="77">
        <v>1753.0633626400002</v>
      </c>
      <c r="AE57" s="77">
        <v>2250.8693647999999</v>
      </c>
      <c r="AF57" s="77">
        <v>2250.8693620999998</v>
      </c>
    </row>
    <row r="58" spans="1:32">
      <c r="A58" s="58" t="s">
        <v>131</v>
      </c>
      <c r="B58" s="58" t="s">
        <v>126</v>
      </c>
      <c r="C58" s="57" t="s">
        <v>88</v>
      </c>
      <c r="D58" s="5">
        <v>39.017000000000003</v>
      </c>
      <c r="E58" s="77">
        <v>73.308999999999997</v>
      </c>
      <c r="F58" s="77">
        <v>101.551</v>
      </c>
      <c r="G58" s="77">
        <v>127.312</v>
      </c>
      <c r="H58" s="77">
        <v>163.02500000000001</v>
      </c>
      <c r="I58" s="77">
        <v>199.60599999999999</v>
      </c>
      <c r="J58" s="77">
        <v>240.464</v>
      </c>
      <c r="K58" s="77">
        <v>286.77499999999998</v>
      </c>
      <c r="L58" s="77">
        <v>327.14164325000002</v>
      </c>
      <c r="M58" s="77">
        <v>386.59627753999996</v>
      </c>
      <c r="N58" s="77">
        <v>451.54583057000002</v>
      </c>
      <c r="O58" s="77">
        <v>523.74430347000009</v>
      </c>
      <c r="P58" s="77">
        <v>603.50220841999999</v>
      </c>
      <c r="Q58" s="77">
        <v>685.87139996999997</v>
      </c>
      <c r="R58" s="77">
        <v>770.29098284999998</v>
      </c>
      <c r="S58" s="77">
        <v>860.29049325000005</v>
      </c>
      <c r="T58" s="77">
        <v>955.90802156999996</v>
      </c>
      <c r="U58" s="77">
        <v>1038.7049956000001</v>
      </c>
      <c r="V58" s="77">
        <v>1118.5736002599999</v>
      </c>
      <c r="W58" s="77">
        <v>1198.6207917299998</v>
      </c>
      <c r="X58" s="77">
        <v>1275.5066398600002</v>
      </c>
      <c r="Y58" s="77">
        <v>1349.49831356</v>
      </c>
      <c r="Z58" s="77">
        <v>1425.62567932</v>
      </c>
      <c r="AA58" s="77">
        <v>1507.2402882800002</v>
      </c>
      <c r="AB58" s="77">
        <v>1592.0229601999999</v>
      </c>
      <c r="AC58" s="77">
        <v>1679.8513663600002</v>
      </c>
      <c r="AD58" s="77">
        <v>1768.54372947</v>
      </c>
      <c r="AE58" s="77">
        <v>1862.5243552300001</v>
      </c>
      <c r="AF58" s="77">
        <v>1893.2939912900001</v>
      </c>
    </row>
    <row r="59" spans="1:32">
      <c r="A59" s="58" t="s">
        <v>131</v>
      </c>
      <c r="B59" s="58" t="s">
        <v>126</v>
      </c>
      <c r="C59" s="57" t="s">
        <v>89</v>
      </c>
      <c r="D59" s="5">
        <v>116.73750000000001</v>
      </c>
      <c r="E59" s="77">
        <v>181.58349999999999</v>
      </c>
      <c r="F59" s="77">
        <v>230.42950000000002</v>
      </c>
      <c r="G59" s="77">
        <v>263.601</v>
      </c>
      <c r="H59" s="77">
        <v>310.37200000000001</v>
      </c>
      <c r="I59" s="77">
        <v>348.61299999999994</v>
      </c>
      <c r="J59" s="77">
        <v>387.50349999999997</v>
      </c>
      <c r="K59" s="77">
        <v>424.69</v>
      </c>
      <c r="L59" s="77">
        <v>458.70399999999989</v>
      </c>
      <c r="M59" s="77">
        <v>512.68150000000003</v>
      </c>
      <c r="N59" s="77">
        <v>568.37599999999998</v>
      </c>
      <c r="O59" s="77">
        <v>623.41800000000001</v>
      </c>
      <c r="P59" s="77">
        <v>679.90600000000006</v>
      </c>
      <c r="Q59" s="77">
        <v>731.43100000000004</v>
      </c>
      <c r="R59" s="77">
        <v>780.53399999999988</v>
      </c>
      <c r="S59" s="77">
        <v>825.68650000000002</v>
      </c>
      <c r="T59" s="77">
        <v>869.44999999999993</v>
      </c>
      <c r="U59" s="77">
        <v>894.35399999999993</v>
      </c>
      <c r="V59" s="77">
        <v>914.74150000000009</v>
      </c>
      <c r="W59" s="77">
        <v>927.40250000000015</v>
      </c>
      <c r="X59" s="77">
        <v>933.21299999999974</v>
      </c>
      <c r="Y59" s="77">
        <v>933.12100000000009</v>
      </c>
      <c r="Z59" s="77">
        <v>934.87250000000017</v>
      </c>
      <c r="AA59" s="77">
        <v>933.9994999999999</v>
      </c>
      <c r="AB59" s="77">
        <v>932.10199999999986</v>
      </c>
      <c r="AC59" s="77">
        <v>929.02750000000037</v>
      </c>
      <c r="AD59" s="77">
        <v>926.92099999999982</v>
      </c>
      <c r="AE59" s="77">
        <v>921.52750000000037</v>
      </c>
      <c r="AF59" s="77">
        <v>921.52750000000037</v>
      </c>
    </row>
    <row r="60" spans="1:32">
      <c r="A60" s="58" t="s">
        <v>131</v>
      </c>
      <c r="B60" s="58" t="s">
        <v>126</v>
      </c>
      <c r="C60" s="57" t="s">
        <v>90</v>
      </c>
      <c r="D60" s="5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0</v>
      </c>
      <c r="U60" s="77">
        <v>0</v>
      </c>
      <c r="V60" s="77">
        <v>0</v>
      </c>
      <c r="W60" s="77">
        <v>0</v>
      </c>
      <c r="X60" s="77">
        <v>0</v>
      </c>
      <c r="Y60" s="77">
        <v>0</v>
      </c>
      <c r="Z60" s="77">
        <v>0</v>
      </c>
      <c r="AA60" s="77">
        <v>0</v>
      </c>
      <c r="AB60" s="77">
        <v>0</v>
      </c>
      <c r="AC60" s="77">
        <v>0</v>
      </c>
      <c r="AD60" s="77">
        <v>0</v>
      </c>
      <c r="AE60" s="77">
        <v>0</v>
      </c>
      <c r="AF60" s="77">
        <v>0</v>
      </c>
    </row>
    <row r="61" spans="1:32">
      <c r="A61" s="58" t="s">
        <v>131</v>
      </c>
      <c r="B61" s="58" t="s">
        <v>126</v>
      </c>
      <c r="C61" s="57" t="s">
        <v>91</v>
      </c>
      <c r="D61" s="5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7">
        <v>0</v>
      </c>
      <c r="L61" s="77">
        <v>0</v>
      </c>
      <c r="M61" s="77">
        <v>0</v>
      </c>
      <c r="N61" s="77">
        <v>0</v>
      </c>
      <c r="O61" s="77">
        <v>0</v>
      </c>
      <c r="P61" s="77">
        <v>0</v>
      </c>
      <c r="Q61" s="77">
        <v>0</v>
      </c>
      <c r="R61" s="77">
        <v>0</v>
      </c>
      <c r="S61" s="77">
        <v>0</v>
      </c>
      <c r="T61" s="77">
        <v>0</v>
      </c>
      <c r="U61" s="77">
        <v>0</v>
      </c>
      <c r="V61" s="77">
        <v>0</v>
      </c>
      <c r="W61" s="77">
        <v>0</v>
      </c>
      <c r="X61" s="77">
        <v>0</v>
      </c>
      <c r="Y61" s="77">
        <v>0</v>
      </c>
      <c r="Z61" s="77">
        <v>0</v>
      </c>
      <c r="AA61" s="77">
        <v>0</v>
      </c>
      <c r="AB61" s="77">
        <v>0</v>
      </c>
      <c r="AC61" s="77">
        <v>0</v>
      </c>
      <c r="AD61" s="77">
        <v>0</v>
      </c>
      <c r="AE61" s="77">
        <v>0</v>
      </c>
      <c r="AF61" s="77">
        <v>0</v>
      </c>
    </row>
    <row r="62" spans="1:32">
      <c r="A62" s="58" t="s">
        <v>131</v>
      </c>
      <c r="B62" s="58" t="s">
        <v>126</v>
      </c>
      <c r="C62" s="57" t="s">
        <v>92</v>
      </c>
      <c r="D62" s="5">
        <v>2131.585</v>
      </c>
      <c r="E62" s="77">
        <v>2341.585</v>
      </c>
      <c r="F62" s="77">
        <v>2341.5850080100004</v>
      </c>
      <c r="G62" s="77">
        <v>2341.7850103299997</v>
      </c>
      <c r="H62" s="77">
        <v>2341.5850114700002</v>
      </c>
      <c r="I62" s="77">
        <v>2308.5850117500004</v>
      </c>
      <c r="J62" s="77">
        <v>2308.5850144300002</v>
      </c>
      <c r="K62" s="77">
        <v>2217.8350152800003</v>
      </c>
      <c r="L62" s="77">
        <v>2105.8350467499999</v>
      </c>
      <c r="M62" s="77">
        <v>2105.8350838899996</v>
      </c>
      <c r="N62" s="77">
        <v>2105.8350865699999</v>
      </c>
      <c r="O62" s="77">
        <v>2493.1411147300005</v>
      </c>
      <c r="P62" s="77">
        <v>3010.8890456199997</v>
      </c>
      <c r="Q62" s="77">
        <v>3371.6724985700007</v>
      </c>
      <c r="R62" s="77">
        <v>3841.2674229199997</v>
      </c>
      <c r="S62" s="77">
        <v>3841.2674644600006</v>
      </c>
      <c r="T62" s="77">
        <v>3682.2674644600002</v>
      </c>
      <c r="U62" s="77">
        <v>3355.5684199000002</v>
      </c>
      <c r="V62" s="77">
        <v>3576.8575075600002</v>
      </c>
      <c r="W62" s="77">
        <v>3576.8575158099998</v>
      </c>
      <c r="X62" s="77">
        <v>3913.9504519399993</v>
      </c>
      <c r="Y62" s="77">
        <v>4504.7071868900002</v>
      </c>
      <c r="Z62" s="77">
        <v>5153.7366944800006</v>
      </c>
      <c r="AA62" s="77">
        <v>5445.8636662999997</v>
      </c>
      <c r="AB62" s="77">
        <v>5708.0109144100006</v>
      </c>
      <c r="AC62" s="77">
        <v>6705.1934922099999</v>
      </c>
      <c r="AD62" s="77">
        <v>7788.6984992100006</v>
      </c>
      <c r="AE62" s="77">
        <v>7899.036092530001</v>
      </c>
      <c r="AF62" s="77">
        <v>7899.0360928800001</v>
      </c>
    </row>
    <row r="63" spans="1:32">
      <c r="A63" s="58" t="s">
        <v>131</v>
      </c>
      <c r="B63" s="58" t="s">
        <v>126</v>
      </c>
      <c r="C63" s="57" t="s">
        <v>93</v>
      </c>
      <c r="D63" s="5">
        <v>565.68579999999997</v>
      </c>
      <c r="E63" s="77">
        <v>565.68579999999997</v>
      </c>
      <c r="F63" s="77">
        <v>565.68580239999994</v>
      </c>
      <c r="G63" s="77">
        <v>565.68580342999996</v>
      </c>
      <c r="H63" s="77">
        <v>565.68580410000004</v>
      </c>
      <c r="I63" s="77">
        <v>565.68580459999998</v>
      </c>
      <c r="J63" s="77">
        <v>565.68580548</v>
      </c>
      <c r="K63" s="77">
        <v>565.68580587999998</v>
      </c>
      <c r="L63" s="77">
        <v>565.68581147999998</v>
      </c>
      <c r="M63" s="77">
        <v>559.55781293000007</v>
      </c>
      <c r="N63" s="77">
        <v>559.55781558000001</v>
      </c>
      <c r="O63" s="77">
        <v>559.55781850000005</v>
      </c>
      <c r="P63" s="77">
        <v>559.55782326999997</v>
      </c>
      <c r="Q63" s="77">
        <v>559.55782619000001</v>
      </c>
      <c r="R63" s="77">
        <v>559.55785025</v>
      </c>
      <c r="S63" s="77">
        <v>559.55786107000006</v>
      </c>
      <c r="T63" s="77">
        <v>559.5578611200001</v>
      </c>
      <c r="U63" s="77">
        <v>559.55786116000002</v>
      </c>
      <c r="V63" s="77">
        <v>559.55789453</v>
      </c>
      <c r="W63" s="77">
        <v>758.94664169999999</v>
      </c>
      <c r="X63" s="77">
        <v>1356.8454483899998</v>
      </c>
      <c r="Y63" s="77">
        <v>2089.0322354599998</v>
      </c>
      <c r="Z63" s="77">
        <v>1819.0322439599995</v>
      </c>
      <c r="AA63" s="77">
        <v>1811.6612471999999</v>
      </c>
      <c r="AB63" s="77">
        <v>1811.6612474499998</v>
      </c>
      <c r="AC63" s="77">
        <v>2550.7131997299998</v>
      </c>
      <c r="AD63" s="77">
        <v>3290.2245229199998</v>
      </c>
      <c r="AE63" s="77">
        <v>4871.9024422000002</v>
      </c>
      <c r="AF63" s="77">
        <v>4871.9024422700004</v>
      </c>
    </row>
    <row r="64" spans="1:32">
      <c r="A64" s="58" t="s">
        <v>131</v>
      </c>
      <c r="B64" s="58" t="s">
        <v>126</v>
      </c>
      <c r="C64" s="57" t="s">
        <v>94</v>
      </c>
      <c r="D64" s="5">
        <v>2218.772668061431</v>
      </c>
      <c r="E64" s="77">
        <v>2689.9375260000002</v>
      </c>
      <c r="F64" s="77">
        <v>2860.761317</v>
      </c>
      <c r="G64" s="77">
        <v>3036.1468880000002</v>
      </c>
      <c r="H64" s="77">
        <v>3203.7841800000001</v>
      </c>
      <c r="I64" s="77">
        <v>3365.2836379999999</v>
      </c>
      <c r="J64" s="77">
        <v>3520.050111</v>
      </c>
      <c r="K64" s="77">
        <v>3643.7694040000001</v>
      </c>
      <c r="L64" s="77">
        <v>3771.8146689999999</v>
      </c>
      <c r="M64" s="77">
        <v>3931.9225369999999</v>
      </c>
      <c r="N64" s="77">
        <v>4092.3036299999999</v>
      </c>
      <c r="O64" s="77">
        <v>4259.4447909999999</v>
      </c>
      <c r="P64" s="77">
        <v>4415.3525669999999</v>
      </c>
      <c r="Q64" s="77">
        <v>4554.5402139999997</v>
      </c>
      <c r="R64" s="77">
        <v>4688.2242509999996</v>
      </c>
      <c r="S64" s="77">
        <v>4827.180249</v>
      </c>
      <c r="T64" s="77">
        <v>4954.3941420000001</v>
      </c>
      <c r="U64" s="77">
        <v>5077.6180569999997</v>
      </c>
      <c r="V64" s="77">
        <v>5190.2469090000004</v>
      </c>
      <c r="W64" s="77">
        <v>5309.3908250000004</v>
      </c>
      <c r="X64" s="77">
        <v>5421.4966379999996</v>
      </c>
      <c r="Y64" s="77">
        <v>5536.0184380000001</v>
      </c>
      <c r="Z64" s="77">
        <v>5669.0692689999996</v>
      </c>
      <c r="AA64" s="77">
        <v>5819.8739329999999</v>
      </c>
      <c r="AB64" s="77">
        <v>5964.8023199999998</v>
      </c>
      <c r="AC64" s="77">
        <v>6104.675808</v>
      </c>
      <c r="AD64" s="77">
        <v>6242.6775429999998</v>
      </c>
      <c r="AE64" s="77">
        <v>6384.23675</v>
      </c>
      <c r="AF64" s="77">
        <v>6384.23675</v>
      </c>
    </row>
    <row r="65" spans="1:32">
      <c r="A65" s="58" t="s">
        <v>131</v>
      </c>
      <c r="B65" s="58" t="s">
        <v>126</v>
      </c>
      <c r="C65" s="57" t="s">
        <v>96</v>
      </c>
      <c r="D65" s="5">
        <v>32.945</v>
      </c>
      <c r="E65" s="77">
        <v>40.329778612496547</v>
      </c>
      <c r="F65" s="77">
        <v>44.141936064767094</v>
      </c>
      <c r="G65" s="77">
        <v>48.008281409971836</v>
      </c>
      <c r="H65" s="77">
        <v>51.696080362917741</v>
      </c>
      <c r="I65" s="77">
        <v>56.122242708694266</v>
      </c>
      <c r="J65" s="77">
        <v>60.438841551624478</v>
      </c>
      <c r="K65" s="77">
        <v>64.284740416961199</v>
      </c>
      <c r="L65" s="77">
        <v>68.338817161047672</v>
      </c>
      <c r="M65" s="77">
        <v>73.610682180519731</v>
      </c>
      <c r="N65" s="77">
        <v>79.667139004245811</v>
      </c>
      <c r="O65" s="77">
        <v>86.968468976283532</v>
      </c>
      <c r="P65" s="77">
        <v>92.863848460852552</v>
      </c>
      <c r="Q65" s="77">
        <v>100.37213201380362</v>
      </c>
      <c r="R65" s="77">
        <v>108.13911379721206</v>
      </c>
      <c r="S65" s="77">
        <v>114.99623850572124</v>
      </c>
      <c r="T65" s="77">
        <v>123.12721876095449</v>
      </c>
      <c r="U65" s="77">
        <v>130.19732168491464</v>
      </c>
      <c r="V65" s="77">
        <v>137.19984038933117</v>
      </c>
      <c r="W65" s="77">
        <v>145.14394407033024</v>
      </c>
      <c r="X65" s="77">
        <v>152.88623132780651</v>
      </c>
      <c r="Y65" s="77">
        <v>160.77167530323234</v>
      </c>
      <c r="Z65" s="77">
        <v>168.09575630339157</v>
      </c>
      <c r="AA65" s="77">
        <v>177.43475215293296</v>
      </c>
      <c r="AB65" s="77">
        <v>191.1755159143454</v>
      </c>
      <c r="AC65" s="77">
        <v>206.38843848837101</v>
      </c>
      <c r="AD65" s="77">
        <v>223.71817796793275</v>
      </c>
      <c r="AE65" s="77">
        <v>239.72177715680124</v>
      </c>
      <c r="AF65" s="77">
        <v>239.72177715680124</v>
      </c>
    </row>
    <row r="67" spans="1:32">
      <c r="A67" s="58" t="s">
        <v>131</v>
      </c>
      <c r="B67" s="58" t="s">
        <v>127</v>
      </c>
      <c r="C67" s="57" t="s">
        <v>82</v>
      </c>
      <c r="D67" s="5">
        <v>208</v>
      </c>
      <c r="E67" s="77">
        <v>208</v>
      </c>
      <c r="F67" s="77">
        <v>208</v>
      </c>
      <c r="G67" s="77">
        <v>208</v>
      </c>
      <c r="H67" s="77">
        <v>208</v>
      </c>
      <c r="I67" s="77">
        <v>208</v>
      </c>
      <c r="J67" s="77">
        <v>208</v>
      </c>
      <c r="K67" s="77">
        <v>208</v>
      </c>
      <c r="L67" s="77">
        <v>0</v>
      </c>
      <c r="M67" s="77">
        <v>0</v>
      </c>
      <c r="N67" s="77">
        <v>0</v>
      </c>
      <c r="O67" s="77">
        <v>0</v>
      </c>
      <c r="P67" s="77">
        <v>0</v>
      </c>
      <c r="Q67" s="77">
        <v>0</v>
      </c>
      <c r="R67" s="77">
        <v>0</v>
      </c>
      <c r="S67" s="77">
        <v>0</v>
      </c>
      <c r="T67" s="77">
        <v>0</v>
      </c>
      <c r="U67" s="77">
        <v>0</v>
      </c>
      <c r="V67" s="77">
        <v>0</v>
      </c>
      <c r="W67" s="77">
        <v>0</v>
      </c>
      <c r="X67" s="77">
        <v>0</v>
      </c>
      <c r="Y67" s="77">
        <v>0</v>
      </c>
      <c r="Z67" s="77">
        <v>0</v>
      </c>
      <c r="AA67" s="77">
        <v>0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</row>
    <row r="68" spans="1:32">
      <c r="A68" s="58" t="s">
        <v>131</v>
      </c>
      <c r="B68" s="58" t="s">
        <v>127</v>
      </c>
      <c r="C68" s="57" t="s">
        <v>83</v>
      </c>
      <c r="D68" s="5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</row>
    <row r="69" spans="1:32">
      <c r="A69" s="58" t="s">
        <v>131</v>
      </c>
      <c r="B69" s="58" t="s">
        <v>127</v>
      </c>
      <c r="C69" s="57" t="s">
        <v>84</v>
      </c>
      <c r="D69" s="5">
        <v>178</v>
      </c>
      <c r="E69" s="77">
        <v>178</v>
      </c>
      <c r="F69" s="77">
        <v>178</v>
      </c>
      <c r="G69" s="77">
        <v>178</v>
      </c>
      <c r="H69" s="77">
        <v>178</v>
      </c>
      <c r="I69" s="77">
        <v>178</v>
      </c>
      <c r="J69" s="77">
        <v>178</v>
      </c>
      <c r="K69" s="77">
        <v>178</v>
      </c>
      <c r="L69" s="77">
        <v>178.00000265</v>
      </c>
      <c r="M69" s="77">
        <v>178.00000265</v>
      </c>
      <c r="N69" s="77">
        <v>178.00000265</v>
      </c>
      <c r="O69" s="77">
        <v>178.00000265</v>
      </c>
      <c r="P69" s="77">
        <v>178.00000265</v>
      </c>
      <c r="Q69" s="77">
        <v>178.00000795</v>
      </c>
      <c r="R69" s="77">
        <v>178.00000795</v>
      </c>
      <c r="S69" s="77">
        <v>178.0000053</v>
      </c>
      <c r="T69" s="77">
        <v>178.0000053</v>
      </c>
      <c r="U69" s="77">
        <v>178.0000053</v>
      </c>
      <c r="V69" s="77">
        <v>58.000005299999998</v>
      </c>
      <c r="W69" s="77">
        <v>58.000005299999998</v>
      </c>
      <c r="X69" s="77">
        <v>58.000005299999998</v>
      </c>
      <c r="Y69" s="77">
        <v>58.000005299999998</v>
      </c>
      <c r="Z69" s="77">
        <v>58.000007949999997</v>
      </c>
      <c r="AA69" s="77">
        <v>58.000010600000003</v>
      </c>
      <c r="AB69" s="77">
        <v>58.0000371</v>
      </c>
      <c r="AC69" s="77">
        <v>58.0000371</v>
      </c>
      <c r="AD69" s="77">
        <v>58.0000371</v>
      </c>
      <c r="AE69" s="77">
        <v>58.0000371</v>
      </c>
      <c r="AF69" s="77">
        <v>3.7100000000000001E-5</v>
      </c>
    </row>
    <row r="70" spans="1:32">
      <c r="A70" s="58" t="s">
        <v>131</v>
      </c>
      <c r="B70" s="58" t="s">
        <v>127</v>
      </c>
      <c r="C70" s="57" t="s">
        <v>85</v>
      </c>
      <c r="D70" s="5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77">
        <v>0</v>
      </c>
      <c r="M70" s="77">
        <v>0</v>
      </c>
      <c r="N70" s="77">
        <v>0</v>
      </c>
      <c r="O70" s="77">
        <v>0</v>
      </c>
      <c r="P70" s="77">
        <v>0</v>
      </c>
      <c r="Q70" s="77">
        <v>0</v>
      </c>
      <c r="R70" s="77">
        <v>0</v>
      </c>
      <c r="S70" s="77">
        <v>0</v>
      </c>
      <c r="T70" s="77">
        <v>0</v>
      </c>
      <c r="U70" s="77">
        <v>0</v>
      </c>
      <c r="V70" s="77">
        <v>0</v>
      </c>
      <c r="W70" s="77">
        <v>0</v>
      </c>
      <c r="X70" s="77">
        <v>0</v>
      </c>
      <c r="Y70" s="77">
        <v>0</v>
      </c>
      <c r="Z70" s="77">
        <v>0</v>
      </c>
      <c r="AA70" s="77">
        <v>0</v>
      </c>
      <c r="AB70" s="77">
        <v>0</v>
      </c>
      <c r="AC70" s="77">
        <v>0</v>
      </c>
      <c r="AD70" s="77">
        <v>0</v>
      </c>
      <c r="AE70" s="77">
        <v>0</v>
      </c>
      <c r="AF70" s="77">
        <v>0</v>
      </c>
    </row>
    <row r="71" spans="1:32">
      <c r="A71" s="58" t="s">
        <v>131</v>
      </c>
      <c r="B71" s="58" t="s">
        <v>127</v>
      </c>
      <c r="C71" s="57" t="s">
        <v>86</v>
      </c>
      <c r="D71" s="5">
        <v>2176.7000000100002</v>
      </c>
      <c r="E71" s="77">
        <v>2176.7000000100002</v>
      </c>
      <c r="F71" s="77">
        <v>2176.7000000100002</v>
      </c>
      <c r="G71" s="77">
        <v>2176.7000000100002</v>
      </c>
      <c r="H71" s="77">
        <v>2176.7000000100002</v>
      </c>
      <c r="I71" s="77">
        <v>2566.7000000099997</v>
      </c>
      <c r="J71" s="77">
        <v>2566.7000000099997</v>
      </c>
      <c r="K71" s="77">
        <v>2566.7000000099997</v>
      </c>
      <c r="L71" s="77">
        <v>2566.7000000099997</v>
      </c>
      <c r="M71" s="77">
        <v>2566.7000000099997</v>
      </c>
      <c r="N71" s="77">
        <v>2566.7000000099997</v>
      </c>
      <c r="O71" s="77">
        <v>2566.7000000099997</v>
      </c>
      <c r="P71" s="77">
        <v>2566.7000000099997</v>
      </c>
      <c r="Q71" s="77">
        <v>2566.7000000099997</v>
      </c>
      <c r="R71" s="77">
        <v>2566.7000000099997</v>
      </c>
      <c r="S71" s="77">
        <v>2566.7000000099997</v>
      </c>
      <c r="T71" s="77">
        <v>2566.7000000099997</v>
      </c>
      <c r="U71" s="77">
        <v>2566.7000000099997</v>
      </c>
      <c r="V71" s="77">
        <v>2566.7000000099997</v>
      </c>
      <c r="W71" s="77">
        <v>2566.7000000099997</v>
      </c>
      <c r="X71" s="77">
        <v>2566.7000000099997</v>
      </c>
      <c r="Y71" s="77">
        <v>2566.7000000099997</v>
      </c>
      <c r="Z71" s="77">
        <v>2566.7000000099997</v>
      </c>
      <c r="AA71" s="77">
        <v>2566.7000000099997</v>
      </c>
      <c r="AB71" s="77">
        <v>2566.7000000099997</v>
      </c>
      <c r="AC71" s="77">
        <v>2566.7000000099997</v>
      </c>
      <c r="AD71" s="77">
        <v>2566.7000000099997</v>
      </c>
      <c r="AE71" s="77">
        <v>2566.7000000099997</v>
      </c>
      <c r="AF71" s="77">
        <v>2566.7000000099997</v>
      </c>
    </row>
    <row r="72" spans="1:32">
      <c r="A72" s="58" t="s">
        <v>131</v>
      </c>
      <c r="B72" s="58" t="s">
        <v>127</v>
      </c>
      <c r="C72" s="57" t="s">
        <v>87</v>
      </c>
      <c r="D72" s="5">
        <v>0</v>
      </c>
      <c r="E72" s="77">
        <v>3.05E-6</v>
      </c>
      <c r="F72" s="77">
        <v>3.27E-6</v>
      </c>
      <c r="G72" s="77">
        <v>3.7100000000000001E-6</v>
      </c>
      <c r="H72" s="77">
        <v>4.0799999999999999E-6</v>
      </c>
      <c r="I72" s="77">
        <v>4.5700000000000003E-6</v>
      </c>
      <c r="J72" s="77">
        <v>1.7670000000000002E-5</v>
      </c>
      <c r="K72" s="77">
        <v>2.0619999999999999E-5</v>
      </c>
      <c r="L72" s="77">
        <v>4.8130000000000002E-5</v>
      </c>
      <c r="M72" s="77">
        <v>5.7120000000000002E-5</v>
      </c>
      <c r="N72" s="77">
        <v>5.9570000000000001E-5</v>
      </c>
      <c r="O72" s="77">
        <v>6.5220000000000002E-5</v>
      </c>
      <c r="P72" s="77">
        <v>37.23781966</v>
      </c>
      <c r="Q72" s="77">
        <v>524.74235347000001</v>
      </c>
      <c r="R72" s="77">
        <v>788.74745444000007</v>
      </c>
      <c r="S72" s="77">
        <v>788.74747795999997</v>
      </c>
      <c r="T72" s="77">
        <v>788.74747795999997</v>
      </c>
      <c r="U72" s="77">
        <v>788.74747795999997</v>
      </c>
      <c r="V72" s="77">
        <v>788.74747796999998</v>
      </c>
      <c r="W72" s="77">
        <v>788.74747796999998</v>
      </c>
      <c r="X72" s="77">
        <v>788.74747796999998</v>
      </c>
      <c r="Y72" s="77">
        <v>788.74747492000006</v>
      </c>
      <c r="Z72" s="77">
        <v>788.74747854999987</v>
      </c>
      <c r="AA72" s="77">
        <v>817.04858657</v>
      </c>
      <c r="AB72" s="77">
        <v>817.04858886</v>
      </c>
      <c r="AC72" s="77">
        <v>921.09545920000005</v>
      </c>
      <c r="AD72" s="77">
        <v>921.09545842</v>
      </c>
      <c r="AE72" s="77">
        <v>996.68915647000006</v>
      </c>
      <c r="AF72" s="77">
        <v>996.68915390999996</v>
      </c>
    </row>
    <row r="73" spans="1:32">
      <c r="A73" s="58" t="s">
        <v>131</v>
      </c>
      <c r="B73" s="58" t="s">
        <v>127</v>
      </c>
      <c r="C73" s="57" t="s">
        <v>88</v>
      </c>
      <c r="D73" s="5">
        <v>0.47900000000000004</v>
      </c>
      <c r="E73" s="77">
        <v>2.1869999999999998</v>
      </c>
      <c r="F73" s="77">
        <v>3.7669999999999999</v>
      </c>
      <c r="G73" s="77">
        <v>6.1920000000000002</v>
      </c>
      <c r="H73" s="77">
        <v>9.4580000000000002</v>
      </c>
      <c r="I73" s="77">
        <v>13.686</v>
      </c>
      <c r="J73" s="77">
        <v>18.501000000000001</v>
      </c>
      <c r="K73" s="77">
        <v>25.306000000000001</v>
      </c>
      <c r="L73" s="77">
        <v>31.184044840000002</v>
      </c>
      <c r="M73" s="77">
        <v>40.632942110000002</v>
      </c>
      <c r="N73" s="77">
        <v>51.300529429999997</v>
      </c>
      <c r="O73" s="77">
        <v>63.448775210000001</v>
      </c>
      <c r="P73" s="77">
        <v>77.123163699999992</v>
      </c>
      <c r="Q73" s="77">
        <v>92.380225859999996</v>
      </c>
      <c r="R73" s="77">
        <v>108.63036286000001</v>
      </c>
      <c r="S73" s="77">
        <v>126.28066242</v>
      </c>
      <c r="T73" s="77">
        <v>145.43464885999998</v>
      </c>
      <c r="U73" s="77">
        <v>164.97765337999999</v>
      </c>
      <c r="V73" s="77">
        <v>185.59044840999999</v>
      </c>
      <c r="W73" s="77">
        <v>206.81589911</v>
      </c>
      <c r="X73" s="77">
        <v>228.36185279</v>
      </c>
      <c r="Y73" s="77">
        <v>250.33571445000001</v>
      </c>
      <c r="Z73" s="77">
        <v>272.02680687999998</v>
      </c>
      <c r="AA73" s="77">
        <v>293.77251605999999</v>
      </c>
      <c r="AB73" s="77">
        <v>316.44538921000003</v>
      </c>
      <c r="AC73" s="77">
        <v>340.54830738000004</v>
      </c>
      <c r="AD73" s="77">
        <v>365.09264996000002</v>
      </c>
      <c r="AE73" s="77">
        <v>390.57406130999999</v>
      </c>
      <c r="AF73" s="77">
        <v>398.45674805000004</v>
      </c>
    </row>
    <row r="74" spans="1:32">
      <c r="A74" s="58" t="s">
        <v>131</v>
      </c>
      <c r="B74" s="58" t="s">
        <v>127</v>
      </c>
      <c r="C74" s="57" t="s">
        <v>89</v>
      </c>
      <c r="D74" s="5">
        <v>16.364000000000001</v>
      </c>
      <c r="E74" s="77">
        <v>24.267499999999998</v>
      </c>
      <c r="F74" s="77">
        <v>30.654</v>
      </c>
      <c r="G74" s="77">
        <v>38.909999999999997</v>
      </c>
      <c r="H74" s="77">
        <v>48.162500000000001</v>
      </c>
      <c r="I74" s="77">
        <v>57.612000000000002</v>
      </c>
      <c r="J74" s="77">
        <v>65.989999999999995</v>
      </c>
      <c r="K74" s="77">
        <v>77.194499999999991</v>
      </c>
      <c r="L74" s="77">
        <v>87.767999999999986</v>
      </c>
      <c r="M74" s="77">
        <v>103.953</v>
      </c>
      <c r="N74" s="77">
        <v>120.36699999999999</v>
      </c>
      <c r="O74" s="77">
        <v>136.76050000000001</v>
      </c>
      <c r="P74" s="77">
        <v>153.10300000000001</v>
      </c>
      <c r="Q74" s="77">
        <v>168.62099999999998</v>
      </c>
      <c r="R74" s="77">
        <v>183.447</v>
      </c>
      <c r="S74" s="77">
        <v>197.71899999999999</v>
      </c>
      <c r="T74" s="77">
        <v>211.54949999999997</v>
      </c>
      <c r="U74" s="77">
        <v>222.22100000000003</v>
      </c>
      <c r="V74" s="77">
        <v>232.72050000000004</v>
      </c>
      <c r="W74" s="77">
        <v>241.60300000000001</v>
      </c>
      <c r="X74" s="77">
        <v>248.62799999999996</v>
      </c>
      <c r="Y74" s="77">
        <v>253.13300000000004</v>
      </c>
      <c r="Z74" s="77">
        <v>256.3845</v>
      </c>
      <c r="AA74" s="77">
        <v>258.06499999999994</v>
      </c>
      <c r="AB74" s="77">
        <v>259.22649999999999</v>
      </c>
      <c r="AC74" s="77">
        <v>259.37849999999992</v>
      </c>
      <c r="AD74" s="77">
        <v>259.49599999999998</v>
      </c>
      <c r="AE74" s="77">
        <v>259.11299999999994</v>
      </c>
      <c r="AF74" s="77">
        <v>259.11299999999994</v>
      </c>
    </row>
    <row r="75" spans="1:32">
      <c r="A75" s="58" t="s">
        <v>131</v>
      </c>
      <c r="B75" s="58" t="s">
        <v>127</v>
      </c>
      <c r="C75" s="57" t="s">
        <v>90</v>
      </c>
      <c r="D75" s="5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77">
        <v>0</v>
      </c>
      <c r="Q75" s="77">
        <v>0</v>
      </c>
      <c r="R75" s="77">
        <v>0</v>
      </c>
      <c r="S75" s="77">
        <v>0</v>
      </c>
      <c r="T75" s="77">
        <v>0</v>
      </c>
      <c r="U75" s="77">
        <v>0</v>
      </c>
      <c r="V75" s="77">
        <v>0</v>
      </c>
      <c r="W75" s="77">
        <v>0</v>
      </c>
      <c r="X75" s="77">
        <v>0</v>
      </c>
      <c r="Y75" s="77">
        <v>0</v>
      </c>
      <c r="Z75" s="77">
        <v>0</v>
      </c>
      <c r="AA75" s="77">
        <v>0</v>
      </c>
      <c r="AB75" s="77">
        <v>0</v>
      </c>
      <c r="AC75" s="77">
        <v>0</v>
      </c>
      <c r="AD75" s="77">
        <v>0</v>
      </c>
      <c r="AE75" s="77">
        <v>0</v>
      </c>
      <c r="AF75" s="77">
        <v>0</v>
      </c>
    </row>
    <row r="76" spans="1:32">
      <c r="A76" s="58" t="s">
        <v>131</v>
      </c>
      <c r="B76" s="58" t="s">
        <v>127</v>
      </c>
      <c r="C76" s="57" t="s">
        <v>91</v>
      </c>
      <c r="D76" s="5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7">
        <v>0</v>
      </c>
      <c r="L76" s="77">
        <v>0</v>
      </c>
      <c r="M76" s="77">
        <v>0</v>
      </c>
      <c r="N76" s="77">
        <v>0</v>
      </c>
      <c r="O76" s="77">
        <v>0</v>
      </c>
      <c r="P76" s="77">
        <v>0</v>
      </c>
      <c r="Q76" s="77">
        <v>0</v>
      </c>
      <c r="R76" s="77">
        <v>0</v>
      </c>
      <c r="S76" s="77">
        <v>0</v>
      </c>
      <c r="T76" s="77">
        <v>0</v>
      </c>
      <c r="U76" s="77">
        <v>0</v>
      </c>
      <c r="V76" s="77">
        <v>0</v>
      </c>
      <c r="W76" s="77">
        <v>0</v>
      </c>
      <c r="X76" s="77">
        <v>0</v>
      </c>
      <c r="Y76" s="77">
        <v>0</v>
      </c>
      <c r="Z76" s="77">
        <v>0</v>
      </c>
      <c r="AA76" s="77">
        <v>0</v>
      </c>
      <c r="AB76" s="77">
        <v>0</v>
      </c>
      <c r="AC76" s="77">
        <v>0</v>
      </c>
      <c r="AD76" s="77">
        <v>0</v>
      </c>
      <c r="AE76" s="77">
        <v>0</v>
      </c>
      <c r="AF76" s="77">
        <v>0</v>
      </c>
    </row>
    <row r="77" spans="1:32">
      <c r="A77" s="58" t="s">
        <v>131</v>
      </c>
      <c r="B77" s="58" t="s">
        <v>127</v>
      </c>
      <c r="C77" s="57" t="s">
        <v>92</v>
      </c>
      <c r="D77" s="5">
        <v>563.35</v>
      </c>
      <c r="E77" s="77">
        <v>563.35</v>
      </c>
      <c r="F77" s="77">
        <v>691.57426798000006</v>
      </c>
      <c r="G77" s="77">
        <v>819.83344008000006</v>
      </c>
      <c r="H77" s="77">
        <v>948.41678980999995</v>
      </c>
      <c r="I77" s="77">
        <v>1076.4984509000001</v>
      </c>
      <c r="J77" s="77">
        <v>1205.0421575299999</v>
      </c>
      <c r="K77" s="77">
        <v>1334.18883497</v>
      </c>
      <c r="L77" s="77">
        <v>1459.9112502500002</v>
      </c>
      <c r="M77" s="77">
        <v>1853.05300913</v>
      </c>
      <c r="N77" s="77">
        <v>1853.0530091600001</v>
      </c>
      <c r="O77" s="77">
        <v>1853.0530097400001</v>
      </c>
      <c r="P77" s="77">
        <v>1991.5544747400002</v>
      </c>
      <c r="Q77" s="77">
        <v>2106.6166357100001</v>
      </c>
      <c r="R77" s="77">
        <v>2237.48809394</v>
      </c>
      <c r="S77" s="77">
        <v>2368.44689126</v>
      </c>
      <c r="T77" s="77">
        <v>2499.1541541400002</v>
      </c>
      <c r="U77" s="77">
        <v>2629.42932776</v>
      </c>
      <c r="V77" s="77">
        <v>2629.42932776</v>
      </c>
      <c r="W77" s="77">
        <v>2629.42932776</v>
      </c>
      <c r="X77" s="77">
        <v>2629.4293277699999</v>
      </c>
      <c r="Y77" s="77">
        <v>2629.4293277699999</v>
      </c>
      <c r="Z77" s="77">
        <v>2485.4293278599998</v>
      </c>
      <c r="AA77" s="77">
        <v>2591.2254149200003</v>
      </c>
      <c r="AB77" s="77">
        <v>2591.2254149200003</v>
      </c>
      <c r="AC77" s="77">
        <v>3011.60771196</v>
      </c>
      <c r="AD77" s="77">
        <v>3011.6077119900001</v>
      </c>
      <c r="AE77" s="77">
        <v>3033.8014029100004</v>
      </c>
      <c r="AF77" s="77">
        <v>2726.0514029400001</v>
      </c>
    </row>
    <row r="78" spans="1:32">
      <c r="A78" s="58" t="s">
        <v>131</v>
      </c>
      <c r="B78" s="58" t="s">
        <v>127</v>
      </c>
      <c r="C78" s="57" t="s">
        <v>93</v>
      </c>
      <c r="D78" s="5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7">
        <v>0</v>
      </c>
      <c r="L78" s="77">
        <v>0</v>
      </c>
      <c r="M78" s="77">
        <v>0</v>
      </c>
      <c r="N78" s="77">
        <v>0</v>
      </c>
      <c r="O78" s="77">
        <v>0</v>
      </c>
      <c r="P78" s="77">
        <v>0</v>
      </c>
      <c r="Q78" s="77">
        <v>0</v>
      </c>
      <c r="R78" s="77">
        <v>0</v>
      </c>
      <c r="S78" s="77">
        <v>0</v>
      </c>
      <c r="T78" s="77">
        <v>0</v>
      </c>
      <c r="U78" s="77">
        <v>0</v>
      </c>
      <c r="V78" s="77">
        <v>0</v>
      </c>
      <c r="W78" s="77">
        <v>0</v>
      </c>
      <c r="X78" s="77">
        <v>0</v>
      </c>
      <c r="Y78" s="77">
        <v>0</v>
      </c>
      <c r="Z78" s="77">
        <v>0</v>
      </c>
      <c r="AA78" s="77">
        <v>0</v>
      </c>
      <c r="AB78" s="77">
        <v>0</v>
      </c>
      <c r="AC78" s="77">
        <v>0</v>
      </c>
      <c r="AD78" s="77">
        <v>0</v>
      </c>
      <c r="AE78" s="77">
        <v>0</v>
      </c>
      <c r="AF78" s="77">
        <v>0</v>
      </c>
    </row>
    <row r="79" spans="1:32">
      <c r="A79" s="58" t="s">
        <v>131</v>
      </c>
      <c r="B79" s="58" t="s">
        <v>127</v>
      </c>
      <c r="C79" s="57" t="s">
        <v>94</v>
      </c>
      <c r="D79" s="5">
        <v>232.90836262426808</v>
      </c>
      <c r="E79" s="77">
        <v>297.15791710000002</v>
      </c>
      <c r="F79" s="77">
        <v>327.43738580000002</v>
      </c>
      <c r="G79" s="77">
        <v>357.2192958</v>
      </c>
      <c r="H79" s="77">
        <v>384.38990059999998</v>
      </c>
      <c r="I79" s="77">
        <v>413.66869459999998</v>
      </c>
      <c r="J79" s="77">
        <v>441.7063915</v>
      </c>
      <c r="K79" s="77">
        <v>466.02762769999998</v>
      </c>
      <c r="L79" s="77">
        <v>490.214538</v>
      </c>
      <c r="M79" s="77">
        <v>521.72167409999997</v>
      </c>
      <c r="N79" s="77">
        <v>551.93133680000005</v>
      </c>
      <c r="O79" s="77">
        <v>582.69833610000001</v>
      </c>
      <c r="P79" s="77">
        <v>610.62340800000004</v>
      </c>
      <c r="Q79" s="77">
        <v>635.83663349999995</v>
      </c>
      <c r="R79" s="77">
        <v>659.60541239999998</v>
      </c>
      <c r="S79" s="77">
        <v>684.67731219999996</v>
      </c>
      <c r="T79" s="77">
        <v>707.83384379999995</v>
      </c>
      <c r="U79" s="77">
        <v>731.44114930000001</v>
      </c>
      <c r="V79" s="77">
        <v>753.08016029999999</v>
      </c>
      <c r="W79" s="77">
        <v>777.08554509999999</v>
      </c>
      <c r="X79" s="77">
        <v>800.49952959999996</v>
      </c>
      <c r="Y79" s="77">
        <v>824.68665399999998</v>
      </c>
      <c r="Z79" s="77">
        <v>854.39259719999995</v>
      </c>
      <c r="AA79" s="77">
        <v>887.63991299999998</v>
      </c>
      <c r="AB79" s="77">
        <v>919.34973360000004</v>
      </c>
      <c r="AC79" s="77">
        <v>950.45062770000004</v>
      </c>
      <c r="AD79" s="77">
        <v>980.55055890000006</v>
      </c>
      <c r="AE79" s="77">
        <v>1011.300468</v>
      </c>
      <c r="AF79" s="77">
        <v>1011.300468</v>
      </c>
    </row>
    <row r="80" spans="1:32">
      <c r="A80" s="58" t="s">
        <v>131</v>
      </c>
      <c r="B80" s="58" t="s">
        <v>127</v>
      </c>
      <c r="C80" s="57" t="s">
        <v>96</v>
      </c>
      <c r="D80" s="5">
        <v>26.35</v>
      </c>
      <c r="E80" s="77">
        <v>27.05462035556317</v>
      </c>
      <c r="F80" s="77">
        <v>27.39262584577418</v>
      </c>
      <c r="G80" s="77">
        <v>27.533914243396538</v>
      </c>
      <c r="H80" s="77">
        <v>27.739288385742629</v>
      </c>
      <c r="I80" s="77">
        <v>27.903103949768351</v>
      </c>
      <c r="J80" s="77">
        <v>28.084396902519941</v>
      </c>
      <c r="K80" s="77">
        <v>28.233119059223174</v>
      </c>
      <c r="L80" s="77">
        <v>28.417845775842878</v>
      </c>
      <c r="M80" s="77">
        <v>28.464778988125595</v>
      </c>
      <c r="N80" s="77">
        <v>28.979622095314596</v>
      </c>
      <c r="O80" s="77">
        <v>29.672923384803948</v>
      </c>
      <c r="P80" s="77">
        <v>30.077113376434703</v>
      </c>
      <c r="Q80" s="77">
        <v>30.524430417747475</v>
      </c>
      <c r="R80" s="77">
        <v>31.322727908490418</v>
      </c>
      <c r="S80" s="77">
        <v>31.709601810510549</v>
      </c>
      <c r="T80" s="77">
        <v>31.893853135345474</v>
      </c>
      <c r="U80" s="77">
        <v>32.279677775997968</v>
      </c>
      <c r="V80" s="77">
        <v>32.381235560611934</v>
      </c>
      <c r="W80" s="77">
        <v>32.469302384369868</v>
      </c>
      <c r="X80" s="77">
        <v>32.764539086924586</v>
      </c>
      <c r="Y80" s="77">
        <v>32.976688995908724</v>
      </c>
      <c r="Z80" s="77">
        <v>33.186390647110038</v>
      </c>
      <c r="AA80" s="77">
        <v>33.421983670061422</v>
      </c>
      <c r="AB80" s="77">
        <v>34.800826898756313</v>
      </c>
      <c r="AC80" s="77">
        <v>36.053763274557163</v>
      </c>
      <c r="AD80" s="77">
        <v>36.595332284442115</v>
      </c>
      <c r="AE80" s="77">
        <v>37.131392218672879</v>
      </c>
      <c r="AF80" s="77">
        <v>37.131392218672879</v>
      </c>
    </row>
    <row r="82" spans="1:32">
      <c r="A82" s="58" t="s">
        <v>136</v>
      </c>
      <c r="B82" s="58" t="s">
        <v>123</v>
      </c>
      <c r="C82" s="57" t="s">
        <v>80</v>
      </c>
      <c r="D82" s="5">
        <v>8330</v>
      </c>
      <c r="E82" s="77">
        <v>8330</v>
      </c>
      <c r="F82" s="77">
        <v>8330</v>
      </c>
      <c r="G82" s="77">
        <v>8330</v>
      </c>
      <c r="H82" s="77">
        <v>5570</v>
      </c>
      <c r="I82" s="77">
        <v>4130</v>
      </c>
      <c r="J82" s="77">
        <v>4130</v>
      </c>
      <c r="K82" s="77">
        <v>4130</v>
      </c>
      <c r="L82" s="77">
        <v>3445</v>
      </c>
      <c r="M82" s="77">
        <v>3445</v>
      </c>
      <c r="N82" s="77">
        <v>3445</v>
      </c>
      <c r="O82" s="77">
        <v>3445</v>
      </c>
      <c r="P82" s="77">
        <v>3445</v>
      </c>
      <c r="Q82" s="77">
        <v>1390</v>
      </c>
      <c r="R82" s="77">
        <v>1390</v>
      </c>
      <c r="S82" s="77">
        <v>1390</v>
      </c>
      <c r="T82" s="77">
        <v>1390</v>
      </c>
      <c r="U82" s="77">
        <v>1390</v>
      </c>
      <c r="V82" s="77">
        <v>0</v>
      </c>
      <c r="W82" s="77">
        <v>0</v>
      </c>
      <c r="X82" s="77">
        <v>0</v>
      </c>
      <c r="Y82" s="77">
        <v>0</v>
      </c>
      <c r="Z82" s="77">
        <v>0</v>
      </c>
      <c r="AA82" s="77">
        <v>0</v>
      </c>
      <c r="AB82" s="77">
        <v>0</v>
      </c>
      <c r="AC82" s="77">
        <v>0</v>
      </c>
      <c r="AD82" s="77">
        <v>0</v>
      </c>
      <c r="AE82" s="77">
        <v>0</v>
      </c>
      <c r="AF82" s="77">
        <v>0</v>
      </c>
    </row>
    <row r="83" spans="1:32">
      <c r="A83" s="58" t="s">
        <v>136</v>
      </c>
      <c r="B83" s="58" t="s">
        <v>123</v>
      </c>
      <c r="C83" s="57" t="s">
        <v>82</v>
      </c>
      <c r="D83" s="5">
        <v>124</v>
      </c>
      <c r="E83" s="77">
        <v>440</v>
      </c>
      <c r="F83" s="77">
        <v>440</v>
      </c>
      <c r="G83" s="77">
        <v>440</v>
      </c>
      <c r="H83" s="77">
        <v>440</v>
      </c>
      <c r="I83" s="77">
        <v>440</v>
      </c>
      <c r="J83" s="77">
        <v>440</v>
      </c>
      <c r="K83" s="77">
        <v>440</v>
      </c>
      <c r="L83" s="77">
        <v>440</v>
      </c>
      <c r="M83" s="77">
        <v>440</v>
      </c>
      <c r="N83" s="77">
        <v>440</v>
      </c>
      <c r="O83" s="77">
        <v>440</v>
      </c>
      <c r="P83" s="77">
        <v>440</v>
      </c>
      <c r="Q83" s="77">
        <v>440</v>
      </c>
      <c r="R83" s="77">
        <v>440</v>
      </c>
      <c r="S83" s="77">
        <v>440</v>
      </c>
      <c r="T83" s="77">
        <v>440</v>
      </c>
      <c r="U83" s="77">
        <v>440</v>
      </c>
      <c r="V83" s="77">
        <v>440</v>
      </c>
      <c r="W83" s="77">
        <v>440</v>
      </c>
      <c r="X83" s="77">
        <v>440</v>
      </c>
      <c r="Y83" s="77">
        <v>0</v>
      </c>
      <c r="Z83" s="77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7">
        <v>0</v>
      </c>
    </row>
    <row r="84" spans="1:32">
      <c r="A84" s="58" t="s">
        <v>136</v>
      </c>
      <c r="B84" s="58" t="s">
        <v>123</v>
      </c>
      <c r="C84" s="57" t="s">
        <v>83</v>
      </c>
      <c r="D84" s="5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  <c r="O84" s="77">
        <v>0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X84" s="77">
        <v>0</v>
      </c>
      <c r="Y84" s="77">
        <v>0</v>
      </c>
      <c r="Z84" s="77">
        <v>0</v>
      </c>
      <c r="AA84" s="77">
        <v>0</v>
      </c>
      <c r="AB84" s="77">
        <v>0</v>
      </c>
      <c r="AC84" s="77">
        <v>0</v>
      </c>
      <c r="AD84" s="77">
        <v>0</v>
      </c>
      <c r="AE84" s="77">
        <v>0</v>
      </c>
      <c r="AF84" s="77">
        <v>0</v>
      </c>
    </row>
    <row r="85" spans="1:32">
      <c r="A85" s="58" t="s">
        <v>136</v>
      </c>
      <c r="B85" s="58" t="s">
        <v>123</v>
      </c>
      <c r="C85" s="57" t="s">
        <v>84</v>
      </c>
      <c r="D85" s="5">
        <v>2688.9989999999998</v>
      </c>
      <c r="E85" s="77">
        <v>2688.9989999999998</v>
      </c>
      <c r="F85" s="77">
        <v>2688.9990009800003</v>
      </c>
      <c r="G85" s="77">
        <v>2688.9990009800003</v>
      </c>
      <c r="H85" s="77">
        <v>2688.9990014699997</v>
      </c>
      <c r="I85" s="77">
        <v>2688.9990014699997</v>
      </c>
      <c r="J85" s="77">
        <v>2688.9990046100002</v>
      </c>
      <c r="K85" s="77">
        <v>2688.9990046100002</v>
      </c>
      <c r="L85" s="77">
        <v>2870.0978885300001</v>
      </c>
      <c r="M85" s="77">
        <v>2870.0978885300001</v>
      </c>
      <c r="N85" s="77">
        <v>2870.0978885300001</v>
      </c>
      <c r="O85" s="77">
        <v>2870.0978885300001</v>
      </c>
      <c r="P85" s="77">
        <v>2870.0978885300001</v>
      </c>
      <c r="Q85" s="77">
        <v>2820.0978885300001</v>
      </c>
      <c r="R85" s="77">
        <v>2820.0978885300001</v>
      </c>
      <c r="S85" s="77">
        <v>2820.0978846099997</v>
      </c>
      <c r="T85" s="77">
        <v>2820.0978846099997</v>
      </c>
      <c r="U85" s="77">
        <v>2908.1649065800002</v>
      </c>
      <c r="V85" s="77">
        <v>2908.16490707</v>
      </c>
      <c r="W85" s="77">
        <v>2908.16490707</v>
      </c>
      <c r="X85" s="77">
        <v>3836.9223658300002</v>
      </c>
      <c r="Y85" s="77">
        <v>7132.2235307499996</v>
      </c>
      <c r="Z85" s="77">
        <v>6283.2245287899996</v>
      </c>
      <c r="AA85" s="77">
        <v>6283.2245329099997</v>
      </c>
      <c r="AB85" s="77">
        <v>6283.22453752</v>
      </c>
      <c r="AC85" s="77">
        <v>6283.2245470300004</v>
      </c>
      <c r="AD85" s="77">
        <v>6283.2245496800006</v>
      </c>
      <c r="AE85" s="77">
        <v>6283.2245547799994</v>
      </c>
      <c r="AF85" s="77">
        <v>6283.2245574299995</v>
      </c>
    </row>
    <row r="86" spans="1:32">
      <c r="A86" s="58" t="s">
        <v>136</v>
      </c>
      <c r="B86" s="58" t="s">
        <v>123</v>
      </c>
      <c r="C86" s="57" t="s">
        <v>85</v>
      </c>
      <c r="D86" s="5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L86" s="77">
        <v>0</v>
      </c>
      <c r="M86" s="77">
        <v>0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X86" s="77">
        <v>0</v>
      </c>
      <c r="Y86" s="77">
        <v>0</v>
      </c>
      <c r="Z86" s="77">
        <v>0</v>
      </c>
      <c r="AA86" s="77">
        <v>0</v>
      </c>
      <c r="AB86" s="77">
        <v>0</v>
      </c>
      <c r="AC86" s="77">
        <v>0</v>
      </c>
      <c r="AD86" s="77">
        <v>0</v>
      </c>
      <c r="AE86" s="77">
        <v>0</v>
      </c>
      <c r="AF86" s="77">
        <v>0</v>
      </c>
    </row>
    <row r="87" spans="1:32">
      <c r="A87" s="58" t="s">
        <v>136</v>
      </c>
      <c r="B87" s="58" t="s">
        <v>123</v>
      </c>
      <c r="C87" s="57" t="s">
        <v>86</v>
      </c>
      <c r="D87" s="5">
        <v>2285</v>
      </c>
      <c r="E87" s="77">
        <v>2285</v>
      </c>
      <c r="F87" s="77">
        <v>2285</v>
      </c>
      <c r="G87" s="77">
        <v>2285</v>
      </c>
      <c r="H87" s="77">
        <v>2285</v>
      </c>
      <c r="I87" s="77">
        <v>2285</v>
      </c>
      <c r="J87" s="77">
        <v>2285</v>
      </c>
      <c r="K87" s="77">
        <v>2285</v>
      </c>
      <c r="L87" s="77">
        <v>2285</v>
      </c>
      <c r="M87" s="77">
        <v>2285</v>
      </c>
      <c r="N87" s="77">
        <v>2285</v>
      </c>
      <c r="O87" s="77">
        <v>2285</v>
      </c>
      <c r="P87" s="77">
        <v>2285</v>
      </c>
      <c r="Q87" s="77">
        <v>2285</v>
      </c>
      <c r="R87" s="77">
        <v>2285</v>
      </c>
      <c r="S87" s="77">
        <v>2285</v>
      </c>
      <c r="T87" s="77">
        <v>2285</v>
      </c>
      <c r="U87" s="77">
        <v>2285</v>
      </c>
      <c r="V87" s="77">
        <v>2285</v>
      </c>
      <c r="W87" s="77">
        <v>2285</v>
      </c>
      <c r="X87" s="77">
        <v>2285</v>
      </c>
      <c r="Y87" s="77">
        <v>2285</v>
      </c>
      <c r="Z87" s="77">
        <v>2285</v>
      </c>
      <c r="AA87" s="77">
        <v>2285</v>
      </c>
      <c r="AB87" s="77">
        <v>2285</v>
      </c>
      <c r="AC87" s="77">
        <v>2285</v>
      </c>
      <c r="AD87" s="77">
        <v>2285</v>
      </c>
      <c r="AE87" s="77">
        <v>2285</v>
      </c>
      <c r="AF87" s="77">
        <v>2285</v>
      </c>
    </row>
    <row r="88" spans="1:32">
      <c r="A88" s="58" t="s">
        <v>136</v>
      </c>
      <c r="B88" s="58" t="s">
        <v>123</v>
      </c>
      <c r="C88" s="57" t="s">
        <v>87</v>
      </c>
      <c r="D88" s="5">
        <v>290</v>
      </c>
      <c r="E88" s="77">
        <v>290.00001817999998</v>
      </c>
      <c r="F88" s="77">
        <v>290.00001981000003</v>
      </c>
      <c r="G88" s="77">
        <v>1570.00251329</v>
      </c>
      <c r="H88" s="77">
        <v>2930.0025168299999</v>
      </c>
      <c r="I88" s="77">
        <v>3854.9759671299998</v>
      </c>
      <c r="J88" s="77">
        <v>4330.0167187699999</v>
      </c>
      <c r="K88" s="77">
        <v>4330.0167236399993</v>
      </c>
      <c r="L88" s="77">
        <v>4330.0169396300007</v>
      </c>
      <c r="M88" s="77">
        <v>4330.0169420700004</v>
      </c>
      <c r="N88" s="77">
        <v>4330.01694477</v>
      </c>
      <c r="O88" s="77">
        <v>4330.0169488900001</v>
      </c>
      <c r="P88" s="77">
        <v>4330.0169539600001</v>
      </c>
      <c r="Q88" s="77">
        <v>4330.0169540500001</v>
      </c>
      <c r="R88" s="77">
        <v>4330.0169738300001</v>
      </c>
      <c r="S88" s="77">
        <v>4330.0170070200002</v>
      </c>
      <c r="T88" s="77">
        <v>4330.0170073899999</v>
      </c>
      <c r="U88" s="77">
        <v>5227.72868982</v>
      </c>
      <c r="V88" s="77">
        <v>5419.2035481699995</v>
      </c>
      <c r="W88" s="77">
        <v>5419.2035481699995</v>
      </c>
      <c r="X88" s="77">
        <v>5419.2035481899993</v>
      </c>
      <c r="Y88" s="77">
        <v>5693.7776373199995</v>
      </c>
      <c r="Z88" s="77">
        <v>5693.7776756700005</v>
      </c>
      <c r="AA88" s="77">
        <v>5093.7752982099992</v>
      </c>
      <c r="AB88" s="77">
        <v>5093.7753297199997</v>
      </c>
      <c r="AC88" s="77">
        <v>4168.8022568400002</v>
      </c>
      <c r="AD88" s="77">
        <v>4168.8026509000001</v>
      </c>
      <c r="AE88" s="77">
        <v>4168.8026537200003</v>
      </c>
      <c r="AF88" s="77">
        <v>4190.3113348099996</v>
      </c>
    </row>
    <row r="89" spans="1:32">
      <c r="A89" s="58" t="s">
        <v>136</v>
      </c>
      <c r="B89" s="58" t="s">
        <v>123</v>
      </c>
      <c r="C89" s="57" t="s">
        <v>88</v>
      </c>
      <c r="D89" s="5">
        <v>9.4870000000000001</v>
      </c>
      <c r="E89" s="77">
        <v>35.02999999</v>
      </c>
      <c r="F89" s="77">
        <v>66.469999989999991</v>
      </c>
      <c r="G89" s="77">
        <v>108.38499999999999</v>
      </c>
      <c r="H89" s="77">
        <v>164.93599999</v>
      </c>
      <c r="I89" s="77">
        <v>231.892</v>
      </c>
      <c r="J89" s="77">
        <v>309.83299999000002</v>
      </c>
      <c r="K89" s="77">
        <v>419.29300001000001</v>
      </c>
      <c r="L89" s="77">
        <v>525.28738249000003</v>
      </c>
      <c r="M89" s="77">
        <v>675.22522690999995</v>
      </c>
      <c r="N89" s="77">
        <v>847.1084129599999</v>
      </c>
      <c r="O89" s="77">
        <v>1045.3195499599999</v>
      </c>
      <c r="P89" s="77">
        <v>1274.0469571600001</v>
      </c>
      <c r="Q89" s="77">
        <v>1526.09067319</v>
      </c>
      <c r="R89" s="77">
        <v>1792.3273249800002</v>
      </c>
      <c r="S89" s="77">
        <v>2078.1703843300002</v>
      </c>
      <c r="T89" s="77">
        <v>2386.2274074900001</v>
      </c>
      <c r="U89" s="77">
        <v>2679.40297409</v>
      </c>
      <c r="V89" s="77">
        <v>2972.0554745599998</v>
      </c>
      <c r="W89" s="77">
        <v>3267.0208981099995</v>
      </c>
      <c r="X89" s="77">
        <v>3559.3649110099996</v>
      </c>
      <c r="Y89" s="77">
        <v>3853.4202612400004</v>
      </c>
      <c r="Z89" s="77">
        <v>4158.5588425300002</v>
      </c>
      <c r="AA89" s="77">
        <v>4478.5367078599993</v>
      </c>
      <c r="AB89" s="77">
        <v>4812.9430813600002</v>
      </c>
      <c r="AC89" s="77">
        <v>5169.6485570200011</v>
      </c>
      <c r="AD89" s="77">
        <v>5533.2993767899998</v>
      </c>
      <c r="AE89" s="77">
        <v>5911.9665535799995</v>
      </c>
      <c r="AF89" s="77">
        <v>5970.2965017799997</v>
      </c>
    </row>
    <row r="90" spans="1:32">
      <c r="A90" s="58" t="s">
        <v>136</v>
      </c>
      <c r="B90" s="58" t="s">
        <v>123</v>
      </c>
      <c r="C90" s="57" t="s">
        <v>89</v>
      </c>
      <c r="D90" s="5">
        <v>219.88250000000002</v>
      </c>
      <c r="E90" s="77">
        <v>342.40800000000002</v>
      </c>
      <c r="F90" s="77">
        <v>492.38850000000002</v>
      </c>
      <c r="G90" s="77">
        <v>638.09849999999994</v>
      </c>
      <c r="H90" s="77">
        <v>797.97050000000002</v>
      </c>
      <c r="I90" s="77">
        <v>941.96749999999997</v>
      </c>
      <c r="J90" s="77">
        <v>1074.9155000000001</v>
      </c>
      <c r="K90" s="77">
        <v>1258.761</v>
      </c>
      <c r="L90" s="77">
        <v>1431.83</v>
      </c>
      <c r="M90" s="77">
        <v>1668.596</v>
      </c>
      <c r="N90" s="77">
        <v>1912.4335000000001</v>
      </c>
      <c r="O90" s="77">
        <v>2164.4295000000002</v>
      </c>
      <c r="P90" s="77">
        <v>2429.6735000000003</v>
      </c>
      <c r="Q90" s="77">
        <v>2676.2474999999995</v>
      </c>
      <c r="R90" s="77">
        <v>2908.6255000000001</v>
      </c>
      <c r="S90" s="77">
        <v>3127.7740000000003</v>
      </c>
      <c r="T90" s="77">
        <v>3338.6740000000009</v>
      </c>
      <c r="U90" s="77">
        <v>3468.2249999999999</v>
      </c>
      <c r="V90" s="77">
        <v>3574.1655000000001</v>
      </c>
      <c r="W90" s="77">
        <v>3651.5284999999999</v>
      </c>
      <c r="X90" s="77">
        <v>3696.8409999999999</v>
      </c>
      <c r="Y90" s="77">
        <v>3704.3780000000006</v>
      </c>
      <c r="Z90" s="77">
        <v>3716.8415000000005</v>
      </c>
      <c r="AA90" s="77">
        <v>3724.722999999999</v>
      </c>
      <c r="AB90" s="77">
        <v>3727.1389999999997</v>
      </c>
      <c r="AC90" s="77">
        <v>3717.7939999999999</v>
      </c>
      <c r="AD90" s="77">
        <v>3708.8210000000004</v>
      </c>
      <c r="AE90" s="77">
        <v>3694.5159999999996</v>
      </c>
      <c r="AF90" s="77">
        <v>3694.5159999999996</v>
      </c>
    </row>
    <row r="91" spans="1:32">
      <c r="A91" s="58" t="s">
        <v>136</v>
      </c>
      <c r="B91" s="58" t="s">
        <v>123</v>
      </c>
      <c r="C91" s="57" t="s">
        <v>90</v>
      </c>
      <c r="D91" s="5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77">
        <v>0</v>
      </c>
      <c r="Q91" s="77">
        <v>0</v>
      </c>
      <c r="R91" s="77">
        <v>0</v>
      </c>
      <c r="S91" s="77">
        <v>0</v>
      </c>
      <c r="T91" s="77">
        <v>0</v>
      </c>
      <c r="U91" s="77">
        <v>0</v>
      </c>
      <c r="V91" s="77">
        <v>0</v>
      </c>
      <c r="W91" s="77">
        <v>0</v>
      </c>
      <c r="X91" s="77">
        <v>0</v>
      </c>
      <c r="Y91" s="77">
        <v>0</v>
      </c>
      <c r="Z91" s="77">
        <v>0</v>
      </c>
      <c r="AA91" s="77">
        <v>0</v>
      </c>
      <c r="AB91" s="77">
        <v>0</v>
      </c>
      <c r="AC91" s="77">
        <v>0</v>
      </c>
      <c r="AD91" s="77">
        <v>0</v>
      </c>
      <c r="AE91" s="77">
        <v>0</v>
      </c>
      <c r="AF91" s="77">
        <v>0</v>
      </c>
    </row>
    <row r="92" spans="1:32">
      <c r="A92" s="58" t="s">
        <v>136</v>
      </c>
      <c r="B92" s="58" t="s">
        <v>123</v>
      </c>
      <c r="C92" s="57" t="s">
        <v>91</v>
      </c>
      <c r="D92" s="5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7">
        <v>0</v>
      </c>
      <c r="L92" s="77">
        <v>0</v>
      </c>
      <c r="M92" s="77">
        <v>1.2699999999999999E-6</v>
      </c>
      <c r="N92" s="77">
        <v>1.95E-6</v>
      </c>
      <c r="O92" s="77">
        <v>1.95E-6</v>
      </c>
      <c r="P92" s="77">
        <v>2.5000000000000002E-6</v>
      </c>
      <c r="Q92" s="77">
        <v>2.5399999999999998E-6</v>
      </c>
      <c r="R92" s="77">
        <v>3.1099999999999999E-6</v>
      </c>
      <c r="S92" s="77">
        <v>3.8700000000000002E-6</v>
      </c>
      <c r="T92" s="77">
        <v>3.8700000000000002E-6</v>
      </c>
      <c r="U92" s="77">
        <v>3.8700000000000002E-6</v>
      </c>
      <c r="V92" s="77">
        <v>3.9099999999999998E-6</v>
      </c>
      <c r="W92" s="77">
        <v>3.9099999999999998E-6</v>
      </c>
      <c r="X92" s="77">
        <v>6.64E-6</v>
      </c>
      <c r="Y92" s="77">
        <v>6.8199999999999999E-6</v>
      </c>
      <c r="Z92" s="77">
        <v>1.1430000000000001E-5</v>
      </c>
      <c r="AA92" s="77">
        <v>2.898E-5</v>
      </c>
      <c r="AB92" s="77">
        <v>3.8300000000000003E-5</v>
      </c>
      <c r="AC92" s="77">
        <v>507.14872073999999</v>
      </c>
      <c r="AD92" s="77">
        <v>2095.6135676499998</v>
      </c>
      <c r="AE92" s="77">
        <v>3391.95503663</v>
      </c>
      <c r="AF92" s="77">
        <v>3391.9550366600001</v>
      </c>
    </row>
    <row r="93" spans="1:32">
      <c r="A93" s="58" t="s">
        <v>136</v>
      </c>
      <c r="B93" s="58" t="s">
        <v>123</v>
      </c>
      <c r="C93" s="57" t="s">
        <v>92</v>
      </c>
      <c r="D93" s="5">
        <v>2219.9820000000004</v>
      </c>
      <c r="E93" s="77">
        <v>2668.4614500300004</v>
      </c>
      <c r="F93" s="77">
        <v>3676.7976883300007</v>
      </c>
      <c r="G93" s="77">
        <v>4642.7193736399995</v>
      </c>
      <c r="H93" s="77">
        <v>5545.9451484800002</v>
      </c>
      <c r="I93" s="77">
        <v>6858.7220269700001</v>
      </c>
      <c r="J93" s="77">
        <v>7965.0120317700012</v>
      </c>
      <c r="K93" s="77">
        <v>7965.0120335300007</v>
      </c>
      <c r="L93" s="77">
        <v>7965.0120375100005</v>
      </c>
      <c r="M93" s="77">
        <v>7965.0120384000011</v>
      </c>
      <c r="N93" s="77">
        <v>8326.324814059999</v>
      </c>
      <c r="O93" s="77">
        <v>8326.3248156500013</v>
      </c>
      <c r="P93" s="77">
        <v>9019.71270448</v>
      </c>
      <c r="Q93" s="77">
        <v>10931.378990469999</v>
      </c>
      <c r="R93" s="77">
        <v>11231.621181589997</v>
      </c>
      <c r="S93" s="77">
        <v>11337.75515137</v>
      </c>
      <c r="T93" s="77">
        <v>13327.764139659999</v>
      </c>
      <c r="U93" s="77">
        <v>13429.142746080001</v>
      </c>
      <c r="V93" s="77">
        <v>13935.7264968</v>
      </c>
      <c r="W93" s="77">
        <v>13887.426496830003</v>
      </c>
      <c r="X93" s="77">
        <v>15589.071867049999</v>
      </c>
      <c r="Y93" s="77">
        <v>15530.949614999998</v>
      </c>
      <c r="Z93" s="77">
        <v>15630.225577560001</v>
      </c>
      <c r="AA93" s="77">
        <v>16088.401600429999</v>
      </c>
      <c r="AB93" s="77">
        <v>16975.684118819998</v>
      </c>
      <c r="AC93" s="77">
        <v>18374.610048579998</v>
      </c>
      <c r="AD93" s="77">
        <v>18415.90165973</v>
      </c>
      <c r="AE93" s="77">
        <v>19055.301412520002</v>
      </c>
      <c r="AF93" s="77">
        <v>18811.50141262</v>
      </c>
    </row>
    <row r="94" spans="1:32">
      <c r="A94" s="58" t="s">
        <v>136</v>
      </c>
      <c r="B94" s="58" t="s">
        <v>123</v>
      </c>
      <c r="C94" s="57" t="s">
        <v>93</v>
      </c>
      <c r="D94" s="5">
        <v>3548.011</v>
      </c>
      <c r="E94" s="77">
        <v>3548.0110113299997</v>
      </c>
      <c r="F94" s="77">
        <v>3547.4610185900005</v>
      </c>
      <c r="G94" s="77">
        <v>3561.7542851399999</v>
      </c>
      <c r="H94" s="77">
        <v>3974.6256082</v>
      </c>
      <c r="I94" s="77">
        <v>3974.0976082099992</v>
      </c>
      <c r="J94" s="77">
        <v>4736.5674714799989</v>
      </c>
      <c r="K94" s="77">
        <v>6868.6382195099995</v>
      </c>
      <c r="L94" s="77">
        <v>6867.2102205499987</v>
      </c>
      <c r="M94" s="77">
        <v>6867.2102216499998</v>
      </c>
      <c r="N94" s="77">
        <v>6867.2102232599991</v>
      </c>
      <c r="O94" s="77">
        <v>6867.2102239399983</v>
      </c>
      <c r="P94" s="77">
        <v>6867.2102320399999</v>
      </c>
      <c r="Q94" s="77">
        <v>7379.4800503899996</v>
      </c>
      <c r="R94" s="77">
        <v>8763.5003018000007</v>
      </c>
      <c r="S94" s="77">
        <v>8763.5003035600002</v>
      </c>
      <c r="T94" s="77">
        <v>8613.4703035599996</v>
      </c>
      <c r="U94" s="77">
        <v>8613.4703035900002</v>
      </c>
      <c r="V94" s="77">
        <v>9652.205607670001</v>
      </c>
      <c r="W94" s="77">
        <v>10247.549433460001</v>
      </c>
      <c r="X94" s="77">
        <v>10821.64049168</v>
      </c>
      <c r="Y94" s="77">
        <v>12460.576320050002</v>
      </c>
      <c r="Z94" s="77">
        <v>12460.576323459998</v>
      </c>
      <c r="AA94" s="77">
        <v>13402.975369279999</v>
      </c>
      <c r="AB94" s="77">
        <v>14274.496186620003</v>
      </c>
      <c r="AC94" s="77">
        <v>15424.07629291</v>
      </c>
      <c r="AD94" s="77">
        <v>16927.990569279998</v>
      </c>
      <c r="AE94" s="77">
        <v>19131.106609709997</v>
      </c>
      <c r="AF94" s="77">
        <v>18565.302609890001</v>
      </c>
    </row>
    <row r="95" spans="1:32">
      <c r="A95" s="58" t="s">
        <v>136</v>
      </c>
      <c r="B95" s="58" t="s">
        <v>123</v>
      </c>
      <c r="C95" s="57" t="s">
        <v>94</v>
      </c>
      <c r="D95" s="5">
        <v>5270.7863187990215</v>
      </c>
      <c r="E95" s="77">
        <v>6673.1730081000005</v>
      </c>
      <c r="F95" s="77">
        <v>7240.1006978999994</v>
      </c>
      <c r="G95" s="77">
        <v>7842.8836247999998</v>
      </c>
      <c r="H95" s="77">
        <v>8431.9375772000003</v>
      </c>
      <c r="I95" s="77">
        <v>9024.0538534000007</v>
      </c>
      <c r="J95" s="77">
        <v>9584.7396609999996</v>
      </c>
      <c r="K95" s="77">
        <v>10062.791882000001</v>
      </c>
      <c r="L95" s="77">
        <v>10548.860773</v>
      </c>
      <c r="M95" s="77">
        <v>11120.860829000001</v>
      </c>
      <c r="N95" s="77">
        <v>11681.902083999999</v>
      </c>
      <c r="O95" s="77">
        <v>12231.806538000001</v>
      </c>
      <c r="P95" s="77">
        <v>12766.385285</v>
      </c>
      <c r="Q95" s="77">
        <v>13264.254398000001</v>
      </c>
      <c r="R95" s="77">
        <v>13727.684428</v>
      </c>
      <c r="S95" s="77">
        <v>14182.657797</v>
      </c>
      <c r="T95" s="77">
        <v>14615.757355</v>
      </c>
      <c r="U95" s="77">
        <v>15046.450881000001</v>
      </c>
      <c r="V95" s="77">
        <v>15437.958905</v>
      </c>
      <c r="W95" s="77">
        <v>15826.424548999999</v>
      </c>
      <c r="X95" s="77">
        <v>16227.344773000001</v>
      </c>
      <c r="Y95" s="77">
        <v>16644.566040999998</v>
      </c>
      <c r="Z95" s="77">
        <v>17148.306869</v>
      </c>
      <c r="AA95" s="77">
        <v>17693.906867999998</v>
      </c>
      <c r="AB95" s="77">
        <v>18244.378171</v>
      </c>
      <c r="AC95" s="77">
        <v>18793.900231</v>
      </c>
      <c r="AD95" s="77">
        <v>19330.387993999997</v>
      </c>
      <c r="AE95" s="77">
        <v>19860.728039000001</v>
      </c>
      <c r="AF95" s="77">
        <v>19860.728039000001</v>
      </c>
    </row>
    <row r="96" spans="1:32">
      <c r="A96" s="58" t="s">
        <v>136</v>
      </c>
      <c r="B96" s="58" t="s">
        <v>123</v>
      </c>
      <c r="C96" s="57" t="s">
        <v>96</v>
      </c>
      <c r="D96" s="5">
        <v>308.44499999999999</v>
      </c>
      <c r="E96" s="77">
        <v>326.82664240003936</v>
      </c>
      <c r="F96" s="77">
        <v>336.46401470743882</v>
      </c>
      <c r="G96" s="77">
        <v>348.44864043545715</v>
      </c>
      <c r="H96" s="77">
        <v>362.11047299312025</v>
      </c>
      <c r="I96" s="77">
        <v>376.60435194668042</v>
      </c>
      <c r="J96" s="77">
        <v>395.13364292905271</v>
      </c>
      <c r="K96" s="77">
        <v>410.47392348851713</v>
      </c>
      <c r="L96" s="77">
        <v>425.06416922733302</v>
      </c>
      <c r="M96" s="77">
        <v>619.05644269644449</v>
      </c>
      <c r="N96" s="77">
        <v>861.01916638366117</v>
      </c>
      <c r="O96" s="77">
        <v>996.66660200525996</v>
      </c>
      <c r="P96" s="77">
        <v>1141.0119937538882</v>
      </c>
      <c r="Q96" s="77">
        <v>1218.9578723155353</v>
      </c>
      <c r="R96" s="77">
        <v>1238.7598347894302</v>
      </c>
      <c r="S96" s="77">
        <v>1263.1330905496952</v>
      </c>
      <c r="T96" s="77">
        <v>1287.0014292698179</v>
      </c>
      <c r="U96" s="77">
        <v>1309.2392008895476</v>
      </c>
      <c r="V96" s="77">
        <v>1335.5433610943551</v>
      </c>
      <c r="W96" s="77">
        <v>1345.3213687221901</v>
      </c>
      <c r="X96" s="77">
        <v>1353.8770316407652</v>
      </c>
      <c r="Y96" s="77">
        <v>1378.0952795407725</v>
      </c>
      <c r="Z96" s="77">
        <v>1411.5644910743329</v>
      </c>
      <c r="AA96" s="77">
        <v>1431.3003711683252</v>
      </c>
      <c r="AB96" s="77">
        <v>1469.2570618339278</v>
      </c>
      <c r="AC96" s="77">
        <v>1510.3328881452751</v>
      </c>
      <c r="AD96" s="77">
        <v>1556.3956121929202</v>
      </c>
      <c r="AE96" s="77">
        <v>1621.8300893072253</v>
      </c>
      <c r="AF96" s="77">
        <v>1621.8300893072253</v>
      </c>
    </row>
    <row r="98" spans="1:32">
      <c r="A98" s="58" t="s">
        <v>136</v>
      </c>
      <c r="B98" s="58" t="s">
        <v>124</v>
      </c>
      <c r="C98" s="57" t="s">
        <v>80</v>
      </c>
      <c r="D98" s="5">
        <v>8126</v>
      </c>
      <c r="E98" s="77">
        <v>8126</v>
      </c>
      <c r="F98" s="77">
        <v>8126</v>
      </c>
      <c r="G98" s="77">
        <v>7426</v>
      </c>
      <c r="H98" s="77">
        <v>7426</v>
      </c>
      <c r="I98" s="77">
        <v>7426</v>
      </c>
      <c r="J98" s="77">
        <v>7426</v>
      </c>
      <c r="K98" s="77">
        <v>7426</v>
      </c>
      <c r="L98" s="77">
        <v>6026</v>
      </c>
      <c r="M98" s="77">
        <v>6026</v>
      </c>
      <c r="N98" s="77">
        <v>6026</v>
      </c>
      <c r="O98" s="77">
        <v>6026</v>
      </c>
      <c r="P98" s="77">
        <v>6026</v>
      </c>
      <c r="Q98" s="77">
        <v>4346</v>
      </c>
      <c r="R98" s="77">
        <v>4346</v>
      </c>
      <c r="S98" s="77">
        <v>3896</v>
      </c>
      <c r="T98" s="77">
        <v>3896</v>
      </c>
      <c r="U98" s="77">
        <v>3896</v>
      </c>
      <c r="V98" s="77">
        <v>3896</v>
      </c>
      <c r="W98" s="77">
        <v>3896</v>
      </c>
      <c r="X98" s="77">
        <v>2422</v>
      </c>
      <c r="Y98" s="77">
        <v>2422</v>
      </c>
      <c r="Z98" s="77">
        <v>2422</v>
      </c>
      <c r="AA98" s="77">
        <v>2057</v>
      </c>
      <c r="AB98" s="77">
        <v>1692</v>
      </c>
      <c r="AC98" s="77">
        <v>1692</v>
      </c>
      <c r="AD98" s="77">
        <v>1692</v>
      </c>
      <c r="AE98" s="77">
        <v>1692</v>
      </c>
      <c r="AF98" s="77">
        <v>1692</v>
      </c>
    </row>
    <row r="99" spans="1:32">
      <c r="A99" s="58" t="s">
        <v>136</v>
      </c>
      <c r="B99" s="58" t="s">
        <v>124</v>
      </c>
      <c r="C99" s="57" t="s">
        <v>82</v>
      </c>
      <c r="D99" s="5">
        <v>1597.89999999</v>
      </c>
      <c r="E99" s="77">
        <v>1597.89999999</v>
      </c>
      <c r="F99" s="77">
        <v>1597.89999999</v>
      </c>
      <c r="G99" s="77">
        <v>1597.89999999</v>
      </c>
      <c r="H99" s="77">
        <v>1597.89999999</v>
      </c>
      <c r="I99" s="77">
        <v>1597.89999999</v>
      </c>
      <c r="J99" s="77">
        <v>1597.89999999</v>
      </c>
      <c r="K99" s="77">
        <v>1597.89999999</v>
      </c>
      <c r="L99" s="77">
        <v>1597.89999999</v>
      </c>
      <c r="M99" s="77">
        <v>1597.89999999</v>
      </c>
      <c r="N99" s="77">
        <v>1597.89999999</v>
      </c>
      <c r="O99" s="77">
        <v>1597.89999999</v>
      </c>
      <c r="P99" s="77">
        <v>1597.89999999</v>
      </c>
      <c r="Q99" s="77">
        <v>1597.89999999</v>
      </c>
      <c r="R99" s="77">
        <v>1212.89999999</v>
      </c>
      <c r="S99" s="77">
        <v>1212.89999999</v>
      </c>
      <c r="T99" s="77">
        <v>1212.89999999</v>
      </c>
      <c r="U99" s="77">
        <v>1068.5</v>
      </c>
      <c r="V99" s="77">
        <v>1068.5</v>
      </c>
      <c r="W99" s="77">
        <v>1068.5</v>
      </c>
      <c r="X99" s="77">
        <v>1068.5</v>
      </c>
      <c r="Y99" s="77">
        <v>1068.5</v>
      </c>
      <c r="Z99" s="77">
        <v>1068.5</v>
      </c>
      <c r="AA99" s="77">
        <v>244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</row>
    <row r="100" spans="1:32">
      <c r="A100" s="58" t="s">
        <v>136</v>
      </c>
      <c r="B100" s="58" t="s">
        <v>124</v>
      </c>
      <c r="C100" s="57" t="s">
        <v>83</v>
      </c>
      <c r="D100" s="5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7">
        <v>0</v>
      </c>
      <c r="L100" s="77">
        <v>0</v>
      </c>
      <c r="M100" s="77">
        <v>0</v>
      </c>
      <c r="N100" s="77">
        <v>0</v>
      </c>
      <c r="O100" s="77">
        <v>0</v>
      </c>
      <c r="P100" s="77">
        <v>0</v>
      </c>
      <c r="Q100" s="77">
        <v>0</v>
      </c>
      <c r="R100" s="77">
        <v>0</v>
      </c>
      <c r="S100" s="77">
        <v>0</v>
      </c>
      <c r="T100" s="77">
        <v>0</v>
      </c>
      <c r="U100" s="77">
        <v>0</v>
      </c>
      <c r="V100" s="77">
        <v>0</v>
      </c>
      <c r="W100" s="77">
        <v>0</v>
      </c>
      <c r="X100" s="77">
        <v>0</v>
      </c>
      <c r="Y100" s="77">
        <v>0</v>
      </c>
      <c r="Z100" s="77">
        <v>0</v>
      </c>
      <c r="AA100" s="77">
        <v>0</v>
      </c>
      <c r="AB100" s="77">
        <v>0</v>
      </c>
      <c r="AC100" s="77">
        <v>0</v>
      </c>
      <c r="AD100" s="77">
        <v>0</v>
      </c>
      <c r="AE100" s="77">
        <v>0</v>
      </c>
      <c r="AF100" s="77">
        <v>0</v>
      </c>
    </row>
    <row r="101" spans="1:32">
      <c r="A101" s="58" t="s">
        <v>136</v>
      </c>
      <c r="B101" s="58" t="s">
        <v>124</v>
      </c>
      <c r="C101" s="57" t="s">
        <v>84</v>
      </c>
      <c r="D101" s="5">
        <v>1954.5000000099999</v>
      </c>
      <c r="E101" s="77">
        <v>1954.5000000099999</v>
      </c>
      <c r="F101" s="77">
        <v>1954.5000000099999</v>
      </c>
      <c r="G101" s="77">
        <v>1954.5000000099999</v>
      </c>
      <c r="H101" s="77">
        <v>1954.5000000099999</v>
      </c>
      <c r="I101" s="77">
        <v>1954.5000000099999</v>
      </c>
      <c r="J101" s="77">
        <v>1954.5000026599998</v>
      </c>
      <c r="K101" s="77">
        <v>1954.5000026599998</v>
      </c>
      <c r="L101" s="77">
        <v>1954.5000079599999</v>
      </c>
      <c r="M101" s="77">
        <v>1954.5000079599999</v>
      </c>
      <c r="N101" s="77">
        <v>1954.5000079599999</v>
      </c>
      <c r="O101" s="77">
        <v>1662.5000106</v>
      </c>
      <c r="P101" s="77">
        <v>1545.5000106</v>
      </c>
      <c r="Q101" s="77">
        <v>1559.9447683999999</v>
      </c>
      <c r="R101" s="77">
        <v>1559.9447683999999</v>
      </c>
      <c r="S101" s="77">
        <v>1559.9447683999999</v>
      </c>
      <c r="T101" s="77">
        <v>1559.9447683999999</v>
      </c>
      <c r="U101" s="77">
        <v>1678.9442798</v>
      </c>
      <c r="V101" s="77">
        <v>1678.9442798</v>
      </c>
      <c r="W101" s="77">
        <v>1678.9442798</v>
      </c>
      <c r="X101" s="77">
        <v>1831.28943815</v>
      </c>
      <c r="Y101" s="77">
        <v>2513.1532611000002</v>
      </c>
      <c r="Z101" s="77">
        <v>2381.6532611000002</v>
      </c>
      <c r="AA101" s="77">
        <v>2857.7509414000001</v>
      </c>
      <c r="AB101" s="77">
        <v>2308.7509414000001</v>
      </c>
      <c r="AC101" s="77">
        <v>2308.7509414000001</v>
      </c>
      <c r="AD101" s="77">
        <v>2308.7509414000001</v>
      </c>
      <c r="AE101" s="77">
        <v>2952.3438072499998</v>
      </c>
      <c r="AF101" s="77">
        <v>2606.3438072499998</v>
      </c>
    </row>
    <row r="102" spans="1:32">
      <c r="A102" s="58" t="s">
        <v>136</v>
      </c>
      <c r="B102" s="58" t="s">
        <v>124</v>
      </c>
      <c r="C102" s="57" t="s">
        <v>85</v>
      </c>
      <c r="D102" s="5">
        <v>0</v>
      </c>
      <c r="E102" s="77">
        <v>0</v>
      </c>
      <c r="F102" s="77">
        <v>0</v>
      </c>
      <c r="G102" s="77">
        <v>0</v>
      </c>
      <c r="H102" s="77">
        <v>0</v>
      </c>
      <c r="I102" s="77">
        <v>0</v>
      </c>
      <c r="J102" s="77">
        <v>0</v>
      </c>
      <c r="K102" s="77">
        <v>0</v>
      </c>
      <c r="L102" s="77">
        <v>0</v>
      </c>
      <c r="M102" s="77">
        <v>0</v>
      </c>
      <c r="N102" s="77">
        <v>0</v>
      </c>
      <c r="O102" s="77">
        <v>0</v>
      </c>
      <c r="P102" s="77">
        <v>0</v>
      </c>
      <c r="Q102" s="77">
        <v>0</v>
      </c>
      <c r="R102" s="77">
        <v>0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77">
        <v>0</v>
      </c>
      <c r="AB102" s="77">
        <v>0</v>
      </c>
      <c r="AC102" s="77">
        <v>0</v>
      </c>
      <c r="AD102" s="77">
        <v>0</v>
      </c>
      <c r="AE102" s="77">
        <v>0</v>
      </c>
      <c r="AF102" s="77">
        <v>0</v>
      </c>
    </row>
    <row r="103" spans="1:32">
      <c r="A103" s="58" t="s">
        <v>136</v>
      </c>
      <c r="B103" s="58" t="s">
        <v>124</v>
      </c>
      <c r="C103" s="57" t="s">
        <v>86</v>
      </c>
      <c r="D103" s="5">
        <v>152.4</v>
      </c>
      <c r="E103" s="77">
        <v>152.4</v>
      </c>
      <c r="F103" s="77">
        <v>152.4</v>
      </c>
      <c r="G103" s="77">
        <v>152.4</v>
      </c>
      <c r="H103" s="77">
        <v>152.4</v>
      </c>
      <c r="I103" s="77">
        <v>152.4</v>
      </c>
      <c r="J103" s="77">
        <v>152.4</v>
      </c>
      <c r="K103" s="77">
        <v>152.4</v>
      </c>
      <c r="L103" s="77">
        <v>152.4</v>
      </c>
      <c r="M103" s="77">
        <v>152.4</v>
      </c>
      <c r="N103" s="77">
        <v>152.4</v>
      </c>
      <c r="O103" s="77">
        <v>152.4</v>
      </c>
      <c r="P103" s="77">
        <v>152.4</v>
      </c>
      <c r="Q103" s="77">
        <v>152.4</v>
      </c>
      <c r="R103" s="77">
        <v>152.4</v>
      </c>
      <c r="S103" s="77">
        <v>66</v>
      </c>
      <c r="T103" s="77">
        <v>66</v>
      </c>
      <c r="U103" s="77">
        <v>66</v>
      </c>
      <c r="V103" s="77">
        <v>66</v>
      </c>
      <c r="W103" s="77">
        <v>66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</row>
    <row r="104" spans="1:32">
      <c r="A104" s="58" t="s">
        <v>136</v>
      </c>
      <c r="B104" s="58" t="s">
        <v>124</v>
      </c>
      <c r="C104" s="57" t="s">
        <v>87</v>
      </c>
      <c r="D104" s="5">
        <v>670</v>
      </c>
      <c r="E104" s="77">
        <v>670.00002125000003</v>
      </c>
      <c r="F104" s="77">
        <v>670.00002463999999</v>
      </c>
      <c r="G104" s="77">
        <v>920.00002878999999</v>
      </c>
      <c r="H104" s="77">
        <v>920.00003357000003</v>
      </c>
      <c r="I104" s="77">
        <v>920.00003704999995</v>
      </c>
      <c r="J104" s="77">
        <v>1063.3729863900001</v>
      </c>
      <c r="K104" s="77">
        <v>1063.3729863900001</v>
      </c>
      <c r="L104" s="77">
        <v>1323.70381049</v>
      </c>
      <c r="M104" s="77">
        <v>1323.70381049</v>
      </c>
      <c r="N104" s="77">
        <v>1323.70381049</v>
      </c>
      <c r="O104" s="77">
        <v>1431.1873370799999</v>
      </c>
      <c r="P104" s="77">
        <v>1530.47582035</v>
      </c>
      <c r="Q104" s="77">
        <v>2584.1520173700001</v>
      </c>
      <c r="R104" s="77">
        <v>2584.1520173700001</v>
      </c>
      <c r="S104" s="77">
        <v>3197.2238292000002</v>
      </c>
      <c r="T104" s="77">
        <v>3197.2238292000002</v>
      </c>
      <c r="U104" s="77">
        <v>3812.3407101400003</v>
      </c>
      <c r="V104" s="77">
        <v>4892.4199741600005</v>
      </c>
      <c r="W104" s="77">
        <v>4892.4199741600005</v>
      </c>
      <c r="X104" s="77">
        <v>5009.4085796600002</v>
      </c>
      <c r="Y104" s="77">
        <v>5009.4085584499999</v>
      </c>
      <c r="Z104" s="77">
        <v>5009.4085914899997</v>
      </c>
      <c r="AA104" s="77">
        <v>5724.4849151400003</v>
      </c>
      <c r="AB104" s="77">
        <v>6457.0446407600002</v>
      </c>
      <c r="AC104" s="77">
        <v>7282.24984993</v>
      </c>
      <c r="AD104" s="77">
        <v>8743.4154286199991</v>
      </c>
      <c r="AE104" s="77">
        <v>10655.922890260001</v>
      </c>
      <c r="AF104" s="77">
        <v>10395.59208049</v>
      </c>
    </row>
    <row r="105" spans="1:32">
      <c r="A105" s="58" t="s">
        <v>136</v>
      </c>
      <c r="B105" s="58" t="s">
        <v>124</v>
      </c>
      <c r="C105" s="57" t="s">
        <v>88</v>
      </c>
      <c r="D105" s="5">
        <v>5.4820000000000002</v>
      </c>
      <c r="E105" s="77">
        <v>18.838999999999999</v>
      </c>
      <c r="F105" s="77">
        <v>30.972000000000001</v>
      </c>
      <c r="G105" s="77">
        <v>50.94</v>
      </c>
      <c r="H105" s="77">
        <v>79.948999999999998</v>
      </c>
      <c r="I105" s="77">
        <v>118.98399999999999</v>
      </c>
      <c r="J105" s="77">
        <v>166.928</v>
      </c>
      <c r="K105" s="77">
        <v>232.95499999999998</v>
      </c>
      <c r="L105" s="77">
        <v>295.07310101000002</v>
      </c>
      <c r="M105" s="77">
        <v>409.28461462000001</v>
      </c>
      <c r="N105" s="77">
        <v>546.49439326000004</v>
      </c>
      <c r="O105" s="77">
        <v>703.16856768000002</v>
      </c>
      <c r="P105" s="77">
        <v>877.87147774000005</v>
      </c>
      <c r="Q105" s="77">
        <v>1068.75407331</v>
      </c>
      <c r="R105" s="77">
        <v>1271.4459004400001</v>
      </c>
      <c r="S105" s="77">
        <v>1490.4415349200001</v>
      </c>
      <c r="T105" s="77">
        <v>1727.0777828399998</v>
      </c>
      <c r="U105" s="77">
        <v>1969.1584449499999</v>
      </c>
      <c r="V105" s="77">
        <v>2223.9569902400003</v>
      </c>
      <c r="W105" s="77">
        <v>2496.56162567</v>
      </c>
      <c r="X105" s="77">
        <v>2785.1480421799997</v>
      </c>
      <c r="Y105" s="77">
        <v>3073.0860760400001</v>
      </c>
      <c r="Z105" s="77">
        <v>3346.2985513500003</v>
      </c>
      <c r="AA105" s="77">
        <v>3612.1516041700006</v>
      </c>
      <c r="AB105" s="77">
        <v>3869.9208983499998</v>
      </c>
      <c r="AC105" s="77">
        <v>4128.2938823900004</v>
      </c>
      <c r="AD105" s="77">
        <v>4388.5159284499996</v>
      </c>
      <c r="AE105" s="77">
        <v>4657.9511452500001</v>
      </c>
      <c r="AF105" s="77">
        <v>4738.5973468600005</v>
      </c>
    </row>
    <row r="106" spans="1:32">
      <c r="A106" s="58" t="s">
        <v>136</v>
      </c>
      <c r="B106" s="58" t="s">
        <v>124</v>
      </c>
      <c r="C106" s="57" t="s">
        <v>89</v>
      </c>
      <c r="D106" s="5">
        <v>116.8785</v>
      </c>
      <c r="E106" s="77">
        <v>176.69049999999999</v>
      </c>
      <c r="F106" s="77">
        <v>220.38299999999998</v>
      </c>
      <c r="G106" s="77">
        <v>291.14050000000003</v>
      </c>
      <c r="H106" s="77">
        <v>375.91799999999995</v>
      </c>
      <c r="I106" s="77">
        <v>473.93449999999996</v>
      </c>
      <c r="J106" s="77">
        <v>567.99900000000002</v>
      </c>
      <c r="K106" s="77">
        <v>689.92699999999991</v>
      </c>
      <c r="L106" s="77">
        <v>806.70550000000003</v>
      </c>
      <c r="M106" s="77">
        <v>1028.5839999999998</v>
      </c>
      <c r="N106" s="77">
        <v>1271.1665</v>
      </c>
      <c r="O106" s="77">
        <v>1515.414</v>
      </c>
      <c r="P106" s="77">
        <v>1755.8154999999999</v>
      </c>
      <c r="Q106" s="77">
        <v>1977.0934999999999</v>
      </c>
      <c r="R106" s="77">
        <v>2187.7380000000003</v>
      </c>
      <c r="S106" s="77">
        <v>2389.4565000000002</v>
      </c>
      <c r="T106" s="77">
        <v>2584.6570000000002</v>
      </c>
      <c r="U106" s="77">
        <v>2742.6190000000001</v>
      </c>
      <c r="V106" s="77">
        <v>2898.8229999999999</v>
      </c>
      <c r="W106" s="77">
        <v>3049.6634999999997</v>
      </c>
      <c r="X106" s="77">
        <v>3191.7325000000001</v>
      </c>
      <c r="Y106" s="77">
        <v>3290.6579999999994</v>
      </c>
      <c r="Z106" s="77">
        <v>3358.1235000000001</v>
      </c>
      <c r="AA106" s="77">
        <v>3395.029</v>
      </c>
      <c r="AB106" s="77">
        <v>3404.2585000000008</v>
      </c>
      <c r="AC106" s="77">
        <v>3384.9764999999993</v>
      </c>
      <c r="AD106" s="77">
        <v>3365.9845000000005</v>
      </c>
      <c r="AE106" s="77">
        <v>3342.1390000000006</v>
      </c>
      <c r="AF106" s="77">
        <v>3342.1390000000006</v>
      </c>
    </row>
    <row r="107" spans="1:32">
      <c r="A107" s="58" t="s">
        <v>136</v>
      </c>
      <c r="B107" s="58" t="s">
        <v>124</v>
      </c>
      <c r="C107" s="57" t="s">
        <v>90</v>
      </c>
      <c r="D107" s="5">
        <v>0</v>
      </c>
      <c r="E107" s="77">
        <v>0</v>
      </c>
      <c r="F107" s="77">
        <v>0</v>
      </c>
      <c r="G107" s="77">
        <v>0</v>
      </c>
      <c r="H107" s="77">
        <v>0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0</v>
      </c>
      <c r="O107" s="77">
        <v>0</v>
      </c>
      <c r="P107" s="77">
        <v>0</v>
      </c>
      <c r="Q107" s="77">
        <v>0</v>
      </c>
      <c r="R107" s="77">
        <v>0</v>
      </c>
      <c r="S107" s="77">
        <v>0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0</v>
      </c>
      <c r="Z107" s="77">
        <v>0</v>
      </c>
      <c r="AA107" s="77">
        <v>0</v>
      </c>
      <c r="AB107" s="77">
        <v>0</v>
      </c>
      <c r="AC107" s="77">
        <v>0</v>
      </c>
      <c r="AD107" s="77">
        <v>0</v>
      </c>
      <c r="AE107" s="77">
        <v>0</v>
      </c>
      <c r="AF107" s="77">
        <v>0</v>
      </c>
    </row>
    <row r="108" spans="1:32">
      <c r="A108" s="58" t="s">
        <v>136</v>
      </c>
      <c r="B108" s="58" t="s">
        <v>124</v>
      </c>
      <c r="C108" s="57" t="s">
        <v>91</v>
      </c>
      <c r="D108" s="5">
        <v>0</v>
      </c>
      <c r="E108" s="77">
        <v>0</v>
      </c>
      <c r="F108" s="77">
        <v>0</v>
      </c>
      <c r="G108" s="77">
        <v>0</v>
      </c>
      <c r="H108" s="77">
        <v>0</v>
      </c>
      <c r="I108" s="77">
        <v>0</v>
      </c>
      <c r="J108" s="77">
        <v>0</v>
      </c>
      <c r="K108" s="77">
        <v>0</v>
      </c>
      <c r="L108" s="77">
        <v>0</v>
      </c>
      <c r="M108" s="77">
        <v>0</v>
      </c>
      <c r="N108" s="77">
        <v>0</v>
      </c>
      <c r="O108" s="77">
        <v>0</v>
      </c>
      <c r="P108" s="77">
        <v>0</v>
      </c>
      <c r="Q108" s="77">
        <v>0</v>
      </c>
      <c r="R108" s="77">
        <v>0</v>
      </c>
      <c r="S108" s="77">
        <v>0</v>
      </c>
      <c r="T108" s="77">
        <v>0</v>
      </c>
      <c r="U108" s="77">
        <v>0</v>
      </c>
      <c r="V108" s="77">
        <v>0</v>
      </c>
      <c r="W108" s="77">
        <v>0</v>
      </c>
      <c r="X108" s="77">
        <v>0</v>
      </c>
      <c r="Y108" s="77">
        <v>0</v>
      </c>
      <c r="Z108" s="77">
        <v>0</v>
      </c>
      <c r="AA108" s="77">
        <v>0</v>
      </c>
      <c r="AB108" s="77">
        <v>0</v>
      </c>
      <c r="AC108" s="77">
        <v>0</v>
      </c>
      <c r="AD108" s="77">
        <v>0</v>
      </c>
      <c r="AE108" s="77">
        <v>0</v>
      </c>
      <c r="AF108" s="77">
        <v>0</v>
      </c>
    </row>
    <row r="109" spans="1:32">
      <c r="A109" s="58" t="s">
        <v>136</v>
      </c>
      <c r="B109" s="58" t="s">
        <v>124</v>
      </c>
      <c r="C109" s="57" t="s">
        <v>92</v>
      </c>
      <c r="D109" s="5">
        <v>826.43900000000008</v>
      </c>
      <c r="E109" s="77">
        <v>826.43900000000008</v>
      </c>
      <c r="F109" s="77">
        <v>1251.8946839900004</v>
      </c>
      <c r="G109" s="77">
        <v>1350.59000382</v>
      </c>
      <c r="H109" s="77">
        <v>1860.6642269600002</v>
      </c>
      <c r="I109" s="77">
        <v>2338.4134996000003</v>
      </c>
      <c r="J109" s="77">
        <v>2641.18320709</v>
      </c>
      <c r="K109" s="77">
        <v>2875.2023401599999</v>
      </c>
      <c r="L109" s="77">
        <v>3449.8809085600001</v>
      </c>
      <c r="M109" s="77">
        <v>3449.8809087</v>
      </c>
      <c r="N109" s="77">
        <v>3523.9429160499994</v>
      </c>
      <c r="O109" s="77">
        <v>4842.6956733800007</v>
      </c>
      <c r="P109" s="77">
        <v>5773.4479361399999</v>
      </c>
      <c r="Q109" s="77">
        <v>9497.1380936000005</v>
      </c>
      <c r="R109" s="77">
        <v>9711.2866416800007</v>
      </c>
      <c r="S109" s="77">
        <v>10123.57443647</v>
      </c>
      <c r="T109" s="77">
        <v>10163.546985020001</v>
      </c>
      <c r="U109" s="77">
        <v>10332.183301320001</v>
      </c>
      <c r="V109" s="77">
        <v>10412.580656539998</v>
      </c>
      <c r="W109" s="77">
        <v>10412.58065656</v>
      </c>
      <c r="X109" s="77">
        <v>13463.38245891</v>
      </c>
      <c r="Y109" s="77">
        <v>14288.333604160001</v>
      </c>
      <c r="Z109" s="77">
        <v>14386.934289209999</v>
      </c>
      <c r="AA109" s="77">
        <v>15126.774175189999</v>
      </c>
      <c r="AB109" s="77">
        <v>16846.743081470002</v>
      </c>
      <c r="AC109" s="77">
        <v>19439.415976849999</v>
      </c>
      <c r="AD109" s="77">
        <v>23099.655028090001</v>
      </c>
      <c r="AE109" s="77">
        <v>24453.888906849999</v>
      </c>
      <c r="AF109" s="77">
        <v>24453.888907190001</v>
      </c>
    </row>
    <row r="110" spans="1:32">
      <c r="A110" s="58" t="s">
        <v>136</v>
      </c>
      <c r="B110" s="58" t="s">
        <v>124</v>
      </c>
      <c r="C110" s="57" t="s">
        <v>93</v>
      </c>
      <c r="D110" s="5">
        <v>3420.3669999999997</v>
      </c>
      <c r="E110" s="77">
        <v>3420.3669999999997</v>
      </c>
      <c r="F110" s="77">
        <v>3562.9410082599993</v>
      </c>
      <c r="G110" s="77">
        <v>3561.4770124899992</v>
      </c>
      <c r="H110" s="77">
        <v>3560.0180145699992</v>
      </c>
      <c r="I110" s="77">
        <v>3558.5620178800004</v>
      </c>
      <c r="J110" s="77">
        <v>3557.1100180099988</v>
      </c>
      <c r="K110" s="77">
        <v>3555.6620203099997</v>
      </c>
      <c r="L110" s="77">
        <v>3554.9580283999999</v>
      </c>
      <c r="M110" s="77">
        <v>3554.9580318499998</v>
      </c>
      <c r="N110" s="77">
        <v>3554.95803957</v>
      </c>
      <c r="O110" s="77">
        <v>3554.9580523500003</v>
      </c>
      <c r="P110" s="77">
        <v>3554.9580555100006</v>
      </c>
      <c r="Q110" s="77">
        <v>3918.8831490299995</v>
      </c>
      <c r="R110" s="77">
        <v>4177.5447756599997</v>
      </c>
      <c r="S110" s="77">
        <v>6333.4062288800014</v>
      </c>
      <c r="T110" s="77">
        <v>6333.406228910002</v>
      </c>
      <c r="U110" s="77">
        <v>6333.4062289500016</v>
      </c>
      <c r="V110" s="77">
        <v>6795.6313858700014</v>
      </c>
      <c r="W110" s="77">
        <v>8225.4420342900012</v>
      </c>
      <c r="X110" s="77">
        <v>8958.9742474899995</v>
      </c>
      <c r="Y110" s="77">
        <v>9838.4117210199965</v>
      </c>
      <c r="Z110" s="77">
        <v>10104.073664859998</v>
      </c>
      <c r="AA110" s="77">
        <v>11132.882147909999</v>
      </c>
      <c r="AB110" s="77">
        <v>15252.734807599998</v>
      </c>
      <c r="AC110" s="77">
        <v>16884.524762460002</v>
      </c>
      <c r="AD110" s="77">
        <v>23896.66915858</v>
      </c>
      <c r="AE110" s="77">
        <v>26420.667375139998</v>
      </c>
      <c r="AF110" s="77">
        <v>26394.667375430003</v>
      </c>
    </row>
    <row r="111" spans="1:32">
      <c r="A111" s="58" t="s">
        <v>136</v>
      </c>
      <c r="B111" s="58" t="s">
        <v>124</v>
      </c>
      <c r="C111" s="57" t="s">
        <v>94</v>
      </c>
      <c r="D111" s="5">
        <v>5092.1962182514835</v>
      </c>
      <c r="E111" s="77">
        <v>6262.1199634300001</v>
      </c>
      <c r="F111" s="77">
        <v>6694.1588813399994</v>
      </c>
      <c r="G111" s="77">
        <v>7133.0534971000006</v>
      </c>
      <c r="H111" s="77">
        <v>7557.7558134999999</v>
      </c>
      <c r="I111" s="77">
        <v>7964.4220092000005</v>
      </c>
      <c r="J111" s="77">
        <v>8353.1155763999996</v>
      </c>
      <c r="K111" s="77">
        <v>8690.3842523000003</v>
      </c>
      <c r="L111" s="77">
        <v>9051.5481523999988</v>
      </c>
      <c r="M111" s="77">
        <v>9545.8497528000007</v>
      </c>
      <c r="N111" s="77">
        <v>10065.6436868</v>
      </c>
      <c r="O111" s="77">
        <v>10577.5043816</v>
      </c>
      <c r="P111" s="77">
        <v>11082.064509600001</v>
      </c>
      <c r="Q111" s="77">
        <v>11540.708131700001</v>
      </c>
      <c r="R111" s="77">
        <v>11977.2582932</v>
      </c>
      <c r="S111" s="77">
        <v>12403.1160903</v>
      </c>
      <c r="T111" s="77">
        <v>12815.271317500001</v>
      </c>
      <c r="U111" s="77">
        <v>13211.048870300001</v>
      </c>
      <c r="V111" s="77">
        <v>13574.802985600001</v>
      </c>
      <c r="W111" s="77">
        <v>13926.7494759</v>
      </c>
      <c r="X111" s="77">
        <v>14276.484652499999</v>
      </c>
      <c r="Y111" s="77">
        <v>14618.3416321</v>
      </c>
      <c r="Z111" s="77">
        <v>15004.314091299999</v>
      </c>
      <c r="AA111" s="77">
        <v>15416.163653600001</v>
      </c>
      <c r="AB111" s="77">
        <v>15841.7865117</v>
      </c>
      <c r="AC111" s="77">
        <v>16259.463924</v>
      </c>
      <c r="AD111" s="77">
        <v>16667.141525200001</v>
      </c>
      <c r="AE111" s="77">
        <v>17063.1401477</v>
      </c>
      <c r="AF111" s="77">
        <v>17063.1401477</v>
      </c>
    </row>
    <row r="112" spans="1:32">
      <c r="A112" s="58" t="s">
        <v>136</v>
      </c>
      <c r="B112" s="58" t="s">
        <v>124</v>
      </c>
      <c r="C112" s="57" t="s">
        <v>96</v>
      </c>
      <c r="D112" s="5">
        <v>104.02584389254943</v>
      </c>
      <c r="E112" s="77">
        <v>127.05113826531304</v>
      </c>
      <c r="F112" s="77">
        <v>139.16017229535495</v>
      </c>
      <c r="G112" s="77">
        <v>151.92610069959798</v>
      </c>
      <c r="H112" s="77">
        <v>165.24375535045371</v>
      </c>
      <c r="I112" s="77">
        <v>179.14086365810641</v>
      </c>
      <c r="J112" s="77">
        <v>193.19238155006269</v>
      </c>
      <c r="K112" s="77">
        <v>207.51334684648938</v>
      </c>
      <c r="L112" s="77">
        <v>221.43774228066712</v>
      </c>
      <c r="M112" s="77">
        <v>237.91499936448983</v>
      </c>
      <c r="N112" s="77">
        <v>261.61997182751105</v>
      </c>
      <c r="O112" s="77">
        <v>284.75894526234333</v>
      </c>
      <c r="P112" s="77">
        <v>307.62133031014292</v>
      </c>
      <c r="Q112" s="77">
        <v>333.30856234254702</v>
      </c>
      <c r="R112" s="77">
        <v>363.79638025287966</v>
      </c>
      <c r="S112" s="77">
        <v>386.35457475380014</v>
      </c>
      <c r="T112" s="77">
        <v>410.10014571958004</v>
      </c>
      <c r="U112" s="77">
        <v>430.81288351465128</v>
      </c>
      <c r="V112" s="77">
        <v>455.02663529790061</v>
      </c>
      <c r="W112" s="77">
        <v>477.83842553532639</v>
      </c>
      <c r="X112" s="77">
        <v>502.12115479319664</v>
      </c>
      <c r="Y112" s="77">
        <v>527.63549454191275</v>
      </c>
      <c r="Z112" s="77">
        <v>544.77436073275862</v>
      </c>
      <c r="AA112" s="77">
        <v>571.65466421219776</v>
      </c>
      <c r="AB112" s="77">
        <v>628.02365121282355</v>
      </c>
      <c r="AC112" s="77">
        <v>686.32867753493065</v>
      </c>
      <c r="AD112" s="77">
        <v>760.34516678062482</v>
      </c>
      <c r="AE112" s="77">
        <v>835.58756361596852</v>
      </c>
      <c r="AF112" s="77">
        <v>835.58756361596852</v>
      </c>
    </row>
    <row r="114" spans="1:32">
      <c r="A114" s="58" t="s">
        <v>136</v>
      </c>
      <c r="B114" s="58" t="s">
        <v>125</v>
      </c>
      <c r="C114" s="57" t="s">
        <v>81</v>
      </c>
      <c r="D114" s="5">
        <v>4820</v>
      </c>
      <c r="E114" s="77">
        <v>4820</v>
      </c>
      <c r="F114" s="77">
        <v>4820</v>
      </c>
      <c r="G114" s="77">
        <v>4835</v>
      </c>
      <c r="H114" s="77">
        <v>4835</v>
      </c>
      <c r="I114" s="77">
        <v>4835</v>
      </c>
      <c r="J114" s="77">
        <v>3385</v>
      </c>
      <c r="K114" s="77">
        <v>3385</v>
      </c>
      <c r="L114" s="77">
        <v>2805</v>
      </c>
      <c r="M114" s="77">
        <v>2805</v>
      </c>
      <c r="N114" s="77">
        <v>2805</v>
      </c>
      <c r="O114" s="77">
        <v>2805</v>
      </c>
      <c r="P114" s="77">
        <v>2805</v>
      </c>
      <c r="Q114" s="77">
        <v>2805</v>
      </c>
      <c r="R114" s="77">
        <v>2805</v>
      </c>
      <c r="S114" s="77">
        <v>2805</v>
      </c>
      <c r="T114" s="77">
        <v>2805</v>
      </c>
      <c r="U114" s="77">
        <v>2805</v>
      </c>
      <c r="V114" s="77">
        <v>2805</v>
      </c>
      <c r="W114" s="77">
        <v>2805</v>
      </c>
      <c r="X114" s="77">
        <v>2805</v>
      </c>
      <c r="Y114" s="77">
        <v>1120</v>
      </c>
      <c r="Z114" s="77">
        <v>1120</v>
      </c>
      <c r="AA114" s="77">
        <v>1120</v>
      </c>
      <c r="AB114" s="77">
        <v>1120</v>
      </c>
      <c r="AC114" s="77">
        <v>1120</v>
      </c>
      <c r="AD114" s="77">
        <v>0</v>
      </c>
      <c r="AE114" s="77">
        <v>0</v>
      </c>
      <c r="AF114" s="77">
        <v>0</v>
      </c>
    </row>
    <row r="115" spans="1:32">
      <c r="A115" s="58" t="s">
        <v>136</v>
      </c>
      <c r="B115" s="58" t="s">
        <v>125</v>
      </c>
      <c r="C115" s="57" t="s">
        <v>82</v>
      </c>
      <c r="D115" s="5">
        <v>500</v>
      </c>
      <c r="E115" s="77">
        <v>500</v>
      </c>
      <c r="F115" s="77">
        <v>500</v>
      </c>
      <c r="G115" s="77">
        <v>500</v>
      </c>
      <c r="H115" s="77">
        <v>500</v>
      </c>
      <c r="I115" s="77">
        <v>500</v>
      </c>
      <c r="J115" s="77">
        <v>500</v>
      </c>
      <c r="K115" s="77">
        <v>500</v>
      </c>
      <c r="L115" s="77">
        <v>0</v>
      </c>
      <c r="M115" s="77">
        <v>0</v>
      </c>
      <c r="N115" s="77">
        <v>0</v>
      </c>
      <c r="O115" s="77">
        <v>0</v>
      </c>
      <c r="P115" s="77">
        <v>0</v>
      </c>
      <c r="Q115" s="77">
        <v>0</v>
      </c>
      <c r="R115" s="77">
        <v>0</v>
      </c>
      <c r="S115" s="77">
        <v>0</v>
      </c>
      <c r="T115" s="77">
        <v>0</v>
      </c>
      <c r="U115" s="77">
        <v>0</v>
      </c>
      <c r="V115" s="77">
        <v>0</v>
      </c>
      <c r="W115" s="77">
        <v>0</v>
      </c>
      <c r="X115" s="77">
        <v>0</v>
      </c>
      <c r="Y115" s="77">
        <v>0</v>
      </c>
      <c r="Z115" s="77">
        <v>0</v>
      </c>
      <c r="AA115" s="77">
        <v>0</v>
      </c>
      <c r="AB115" s="77">
        <v>0</v>
      </c>
      <c r="AC115" s="77">
        <v>0</v>
      </c>
      <c r="AD115" s="77">
        <v>0</v>
      </c>
      <c r="AE115" s="77">
        <v>0</v>
      </c>
      <c r="AF115" s="77">
        <v>0</v>
      </c>
    </row>
    <row r="116" spans="1:32">
      <c r="A116" s="58" t="s">
        <v>136</v>
      </c>
      <c r="B116" s="58" t="s">
        <v>125</v>
      </c>
      <c r="C116" s="57" t="s">
        <v>83</v>
      </c>
      <c r="D116" s="5">
        <v>0</v>
      </c>
      <c r="E116" s="77">
        <v>0</v>
      </c>
      <c r="F116" s="77">
        <v>0</v>
      </c>
      <c r="G116" s="77">
        <v>0</v>
      </c>
      <c r="H116" s="77">
        <v>0</v>
      </c>
      <c r="I116" s="77">
        <v>0</v>
      </c>
      <c r="J116" s="77">
        <v>0</v>
      </c>
      <c r="K116" s="77">
        <v>0</v>
      </c>
      <c r="L116" s="77">
        <v>0</v>
      </c>
      <c r="M116" s="77">
        <v>0</v>
      </c>
      <c r="N116" s="77">
        <v>0</v>
      </c>
      <c r="O116" s="77">
        <v>0</v>
      </c>
      <c r="P116" s="77">
        <v>0</v>
      </c>
      <c r="Q116" s="77">
        <v>0</v>
      </c>
      <c r="R116" s="77">
        <v>0</v>
      </c>
      <c r="S116" s="77">
        <v>0</v>
      </c>
      <c r="T116" s="77">
        <v>0</v>
      </c>
      <c r="U116" s="77">
        <v>0</v>
      </c>
      <c r="V116" s="77">
        <v>0</v>
      </c>
      <c r="W116" s="77">
        <v>0</v>
      </c>
      <c r="X116" s="77">
        <v>0</v>
      </c>
      <c r="Y116" s="77">
        <v>0</v>
      </c>
      <c r="Z116" s="77">
        <v>0</v>
      </c>
      <c r="AA116" s="77">
        <v>0</v>
      </c>
      <c r="AB116" s="77">
        <v>0</v>
      </c>
      <c r="AC116" s="77">
        <v>0</v>
      </c>
      <c r="AD116" s="77">
        <v>0</v>
      </c>
      <c r="AE116" s="77">
        <v>0</v>
      </c>
      <c r="AF116" s="77">
        <v>0</v>
      </c>
    </row>
    <row r="117" spans="1:32">
      <c r="A117" s="58" t="s">
        <v>136</v>
      </c>
      <c r="B117" s="58" t="s">
        <v>125</v>
      </c>
      <c r="C117" s="57" t="s">
        <v>84</v>
      </c>
      <c r="D117" s="5">
        <v>1900</v>
      </c>
      <c r="E117" s="77">
        <v>1900</v>
      </c>
      <c r="F117" s="77">
        <v>1900</v>
      </c>
      <c r="G117" s="77">
        <v>1900</v>
      </c>
      <c r="H117" s="77">
        <v>1900</v>
      </c>
      <c r="I117" s="77">
        <v>1900</v>
      </c>
      <c r="J117" s="77">
        <v>1900</v>
      </c>
      <c r="K117" s="77">
        <v>1900</v>
      </c>
      <c r="L117" s="77">
        <v>1900.0000026499999</v>
      </c>
      <c r="M117" s="77">
        <v>1900.0000026499999</v>
      </c>
      <c r="N117" s="77">
        <v>1900.0000026499999</v>
      </c>
      <c r="O117" s="77">
        <v>1730.0000026499999</v>
      </c>
      <c r="P117" s="77">
        <v>1730.0000026499999</v>
      </c>
      <c r="Q117" s="77">
        <v>1730.0000079500001</v>
      </c>
      <c r="R117" s="77">
        <v>2004.6536903000001</v>
      </c>
      <c r="S117" s="77">
        <v>2004.6536903000001</v>
      </c>
      <c r="T117" s="77">
        <v>2004.6536903000001</v>
      </c>
      <c r="U117" s="77">
        <v>1564.6536903000001</v>
      </c>
      <c r="V117" s="77">
        <v>1564.6536903000001</v>
      </c>
      <c r="W117" s="77">
        <v>1564.6536903000001</v>
      </c>
      <c r="X117" s="77">
        <v>1470.6536903000001</v>
      </c>
      <c r="Y117" s="77">
        <v>1470.6536903000001</v>
      </c>
      <c r="Z117" s="77">
        <v>1470.65369295</v>
      </c>
      <c r="AA117" s="77">
        <v>1470.65369295</v>
      </c>
      <c r="AB117" s="77">
        <v>1470.6536956</v>
      </c>
      <c r="AC117" s="77">
        <v>3103.3735890500002</v>
      </c>
      <c r="AD117" s="77">
        <v>3103.3735890500002</v>
      </c>
      <c r="AE117" s="77">
        <v>3103.3735890500002</v>
      </c>
      <c r="AF117" s="77">
        <v>5622.6309709999996</v>
      </c>
    </row>
    <row r="118" spans="1:32">
      <c r="A118" s="58" t="s">
        <v>136</v>
      </c>
      <c r="B118" s="58" t="s">
        <v>125</v>
      </c>
      <c r="C118" s="57" t="s">
        <v>85</v>
      </c>
      <c r="D118" s="5">
        <v>0</v>
      </c>
      <c r="E118" s="77">
        <v>0</v>
      </c>
      <c r="F118" s="77">
        <v>0</v>
      </c>
      <c r="G118" s="77">
        <v>0</v>
      </c>
      <c r="H118" s="77">
        <v>0</v>
      </c>
      <c r="I118" s="77">
        <v>0</v>
      </c>
      <c r="J118" s="77">
        <v>0</v>
      </c>
      <c r="K118" s="77">
        <v>0</v>
      </c>
      <c r="L118" s="77">
        <v>0</v>
      </c>
      <c r="M118" s="77">
        <v>0</v>
      </c>
      <c r="N118" s="77">
        <v>0</v>
      </c>
      <c r="O118" s="77">
        <v>0</v>
      </c>
      <c r="P118" s="77">
        <v>0</v>
      </c>
      <c r="Q118" s="77">
        <v>0</v>
      </c>
      <c r="R118" s="77">
        <v>0</v>
      </c>
      <c r="S118" s="77">
        <v>0</v>
      </c>
      <c r="T118" s="77">
        <v>0</v>
      </c>
      <c r="U118" s="77">
        <v>0</v>
      </c>
      <c r="V118" s="77">
        <v>0</v>
      </c>
      <c r="W118" s="77">
        <v>0</v>
      </c>
      <c r="X118" s="77">
        <v>0</v>
      </c>
      <c r="Y118" s="77">
        <v>0</v>
      </c>
      <c r="Z118" s="77">
        <v>0</v>
      </c>
      <c r="AA118" s="77">
        <v>0</v>
      </c>
      <c r="AB118" s="77">
        <v>0</v>
      </c>
      <c r="AC118" s="77">
        <v>0</v>
      </c>
      <c r="AD118" s="77">
        <v>0</v>
      </c>
      <c r="AE118" s="77">
        <v>0</v>
      </c>
      <c r="AF118" s="77">
        <v>0</v>
      </c>
    </row>
    <row r="119" spans="1:32">
      <c r="A119" s="58" t="s">
        <v>136</v>
      </c>
      <c r="B119" s="58" t="s">
        <v>125</v>
      </c>
      <c r="C119" s="57" t="s">
        <v>86</v>
      </c>
      <c r="D119" s="5">
        <v>2204.0200000599998</v>
      </c>
      <c r="E119" s="77">
        <v>2204.0200000599998</v>
      </c>
      <c r="F119" s="77">
        <v>2204.0200000599998</v>
      </c>
      <c r="G119" s="77">
        <v>2204.0200000599998</v>
      </c>
      <c r="H119" s="77">
        <v>2204.0200000599998</v>
      </c>
      <c r="I119" s="77">
        <v>2204.0200000599998</v>
      </c>
      <c r="J119" s="77">
        <v>2204.0200000599998</v>
      </c>
      <c r="K119" s="77">
        <v>2204.0200000599998</v>
      </c>
      <c r="L119" s="77">
        <v>2204.0200000599998</v>
      </c>
      <c r="M119" s="77">
        <v>2204.0200000599998</v>
      </c>
      <c r="N119" s="77">
        <v>2204.0200000599998</v>
      </c>
      <c r="O119" s="77">
        <v>2204.0200000599998</v>
      </c>
      <c r="P119" s="77">
        <v>2204.0200000599998</v>
      </c>
      <c r="Q119" s="77">
        <v>2204.0200000599998</v>
      </c>
      <c r="R119" s="77">
        <v>2204.0200000599998</v>
      </c>
      <c r="S119" s="77">
        <v>2204.0200000599998</v>
      </c>
      <c r="T119" s="77">
        <v>2204.0200000599998</v>
      </c>
      <c r="U119" s="77">
        <v>2204.0200000599998</v>
      </c>
      <c r="V119" s="77">
        <v>2204.0200000599998</v>
      </c>
      <c r="W119" s="77">
        <v>2204.0200000599998</v>
      </c>
      <c r="X119" s="77">
        <v>2204.0200000599998</v>
      </c>
      <c r="Y119" s="77">
        <v>2204.0200000599998</v>
      </c>
      <c r="Z119" s="77">
        <v>2204.0200000599998</v>
      </c>
      <c r="AA119" s="77">
        <v>2204.0200000599998</v>
      </c>
      <c r="AB119" s="77">
        <v>2204.0200000599998</v>
      </c>
      <c r="AC119" s="77">
        <v>2204.0200000599998</v>
      </c>
      <c r="AD119" s="77">
        <v>2204.0200000599998</v>
      </c>
      <c r="AE119" s="77">
        <v>2204.0200000599998</v>
      </c>
      <c r="AF119" s="77">
        <v>2204.0200000599998</v>
      </c>
    </row>
    <row r="120" spans="1:32">
      <c r="A120" s="58" t="s">
        <v>136</v>
      </c>
      <c r="B120" s="58" t="s">
        <v>125</v>
      </c>
      <c r="C120" s="57" t="s">
        <v>87</v>
      </c>
      <c r="D120" s="5">
        <v>125.22999999999999</v>
      </c>
      <c r="E120" s="77">
        <v>125.23000331999999</v>
      </c>
      <c r="F120" s="77">
        <v>124.13000344999999</v>
      </c>
      <c r="G120" s="77">
        <v>124.13000395</v>
      </c>
      <c r="H120" s="77">
        <v>124.13000437999999</v>
      </c>
      <c r="I120" s="77">
        <v>125.23000467999999</v>
      </c>
      <c r="J120" s="77">
        <v>124.13001140999999</v>
      </c>
      <c r="K120" s="77">
        <v>124.13001324</v>
      </c>
      <c r="L120" s="77">
        <v>374.13002047999998</v>
      </c>
      <c r="M120" s="77">
        <v>374.13002331000001</v>
      </c>
      <c r="N120" s="77">
        <v>375.23002627</v>
      </c>
      <c r="O120" s="77">
        <v>374.13002997000001</v>
      </c>
      <c r="P120" s="77">
        <v>375.23003884000002</v>
      </c>
      <c r="Q120" s="77">
        <v>398.47239655999999</v>
      </c>
      <c r="R120" s="77">
        <v>398.47244086000001</v>
      </c>
      <c r="S120" s="77">
        <v>679.59997186999999</v>
      </c>
      <c r="T120" s="77">
        <v>680.69997187000001</v>
      </c>
      <c r="U120" s="77">
        <v>679.59997186999999</v>
      </c>
      <c r="V120" s="77">
        <v>679.59998605999999</v>
      </c>
      <c r="W120" s="77">
        <v>679.59998605999999</v>
      </c>
      <c r="X120" s="77">
        <v>679.59998605999999</v>
      </c>
      <c r="Y120" s="77">
        <v>680.70028337999997</v>
      </c>
      <c r="Z120" s="77">
        <v>679.60032428000011</v>
      </c>
      <c r="AA120" s="77">
        <v>680.7003238100001</v>
      </c>
      <c r="AB120" s="77">
        <v>1381.4856776400002</v>
      </c>
      <c r="AC120" s="77">
        <v>1922.0391418200002</v>
      </c>
      <c r="AD120" s="77">
        <v>1922.0391492499998</v>
      </c>
      <c r="AE120" s="77">
        <v>1964.5015565899998</v>
      </c>
      <c r="AF120" s="77">
        <v>2264.1985170100002</v>
      </c>
    </row>
    <row r="121" spans="1:32">
      <c r="A121" s="58" t="s">
        <v>136</v>
      </c>
      <c r="B121" s="58" t="s">
        <v>125</v>
      </c>
      <c r="C121" s="57" t="s">
        <v>88</v>
      </c>
      <c r="D121" s="5">
        <v>4.3979999999999997</v>
      </c>
      <c r="E121" s="77">
        <v>18.14</v>
      </c>
      <c r="F121" s="77">
        <v>30.966000000000001</v>
      </c>
      <c r="G121" s="77">
        <v>48.356000000000002</v>
      </c>
      <c r="H121" s="77">
        <v>81.885999999999996</v>
      </c>
      <c r="I121" s="77">
        <v>130.08000000000001</v>
      </c>
      <c r="J121" s="77">
        <v>178.929</v>
      </c>
      <c r="K121" s="77">
        <v>243.18899999999999</v>
      </c>
      <c r="L121" s="77">
        <v>308.55135327000005</v>
      </c>
      <c r="M121" s="77">
        <v>405.21240256999999</v>
      </c>
      <c r="N121" s="77">
        <v>520.85541197999999</v>
      </c>
      <c r="O121" s="77">
        <v>658.37870593000002</v>
      </c>
      <c r="P121" s="77">
        <v>817.74173775999998</v>
      </c>
      <c r="Q121" s="77">
        <v>998.03423137000004</v>
      </c>
      <c r="R121" s="77">
        <v>1203.61717292</v>
      </c>
      <c r="S121" s="77">
        <v>1435.9331237599999</v>
      </c>
      <c r="T121" s="77">
        <v>1678.82339598</v>
      </c>
      <c r="U121" s="77">
        <v>1929.6023754400001</v>
      </c>
      <c r="V121" s="77">
        <v>2173.1667760199998</v>
      </c>
      <c r="W121" s="77">
        <v>2433.1600630399998</v>
      </c>
      <c r="X121" s="77">
        <v>2706.9205209000002</v>
      </c>
      <c r="Y121" s="77">
        <v>2986.7466388799999</v>
      </c>
      <c r="Z121" s="77">
        <v>3263.7128615300003</v>
      </c>
      <c r="AA121" s="77">
        <v>3541.9466311800002</v>
      </c>
      <c r="AB121" s="77">
        <v>3821.88939828</v>
      </c>
      <c r="AC121" s="77">
        <v>4109.4792878499993</v>
      </c>
      <c r="AD121" s="77">
        <v>4404.0250771699993</v>
      </c>
      <c r="AE121" s="77">
        <v>4711.6905148900005</v>
      </c>
      <c r="AF121" s="77">
        <v>4767.7094063300001</v>
      </c>
    </row>
    <row r="122" spans="1:32">
      <c r="A122" s="58" t="s">
        <v>136</v>
      </c>
      <c r="B122" s="58" t="s">
        <v>125</v>
      </c>
      <c r="C122" s="57" t="s">
        <v>89</v>
      </c>
      <c r="D122" s="5">
        <v>127.2835</v>
      </c>
      <c r="E122" s="77">
        <v>192.197</v>
      </c>
      <c r="F122" s="77">
        <v>240.64800000000002</v>
      </c>
      <c r="G122" s="77">
        <v>291.60399999999998</v>
      </c>
      <c r="H122" s="77">
        <v>401.51799999999997</v>
      </c>
      <c r="I122" s="77">
        <v>532.50300000000004</v>
      </c>
      <c r="J122" s="77">
        <v>620.04250000000002</v>
      </c>
      <c r="K122" s="77">
        <v>723.53800000000001</v>
      </c>
      <c r="L122" s="77">
        <v>824.2360000000001</v>
      </c>
      <c r="M122" s="77">
        <v>973.98399999999992</v>
      </c>
      <c r="N122" s="77">
        <v>1138.355</v>
      </c>
      <c r="O122" s="77">
        <v>1315.6435000000001</v>
      </c>
      <c r="P122" s="77">
        <v>1502.1965</v>
      </c>
      <c r="Q122" s="77">
        <v>1684.529</v>
      </c>
      <c r="R122" s="77">
        <v>1883.4224999999997</v>
      </c>
      <c r="S122" s="77">
        <v>2091.261</v>
      </c>
      <c r="T122" s="77">
        <v>2276.7615000000005</v>
      </c>
      <c r="U122" s="77">
        <v>2429.2325000000001</v>
      </c>
      <c r="V122" s="77">
        <v>2546.2619999999993</v>
      </c>
      <c r="W122" s="77">
        <v>2657.9364999999998</v>
      </c>
      <c r="X122" s="77">
        <v>2760.1385</v>
      </c>
      <c r="Y122" s="77">
        <v>2832.1140000000005</v>
      </c>
      <c r="Z122" s="77">
        <v>2886.2420000000002</v>
      </c>
      <c r="AA122" s="77">
        <v>2919.8580000000002</v>
      </c>
      <c r="AB122" s="77">
        <v>2935.6309999999999</v>
      </c>
      <c r="AC122" s="77">
        <v>2930.2645000000002</v>
      </c>
      <c r="AD122" s="77">
        <v>2926.1819999999989</v>
      </c>
      <c r="AE122" s="77">
        <v>2918.5005000000001</v>
      </c>
      <c r="AF122" s="77">
        <v>2918.5005000000001</v>
      </c>
    </row>
    <row r="123" spans="1:32">
      <c r="A123" s="58" t="s">
        <v>136</v>
      </c>
      <c r="B123" s="58" t="s">
        <v>125</v>
      </c>
      <c r="C123" s="57" t="s">
        <v>90</v>
      </c>
      <c r="D123" s="5">
        <v>0</v>
      </c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77">
        <v>0</v>
      </c>
      <c r="Q123" s="77">
        <v>0</v>
      </c>
      <c r="R123" s="77">
        <v>0</v>
      </c>
      <c r="S123" s="77">
        <v>0</v>
      </c>
      <c r="T123" s="77">
        <v>0</v>
      </c>
      <c r="U123" s="77">
        <v>0</v>
      </c>
      <c r="V123" s="77">
        <v>0</v>
      </c>
      <c r="W123" s="77">
        <v>0</v>
      </c>
      <c r="X123" s="77">
        <v>0</v>
      </c>
      <c r="Y123" s="77">
        <v>0</v>
      </c>
      <c r="Z123" s="77">
        <v>0</v>
      </c>
      <c r="AA123" s="77">
        <v>0</v>
      </c>
      <c r="AB123" s="77">
        <v>0</v>
      </c>
      <c r="AC123" s="77">
        <v>0</v>
      </c>
      <c r="AD123" s="77">
        <v>0</v>
      </c>
      <c r="AE123" s="77">
        <v>0</v>
      </c>
      <c r="AF123" s="77">
        <v>0</v>
      </c>
    </row>
    <row r="124" spans="1:32">
      <c r="A124" s="58" t="s">
        <v>136</v>
      </c>
      <c r="B124" s="58" t="s">
        <v>125</v>
      </c>
      <c r="C124" s="57" t="s">
        <v>91</v>
      </c>
      <c r="D124" s="5">
        <v>0</v>
      </c>
      <c r="E124" s="77">
        <v>0</v>
      </c>
      <c r="F124" s="77">
        <v>0</v>
      </c>
      <c r="G124" s="77">
        <v>0</v>
      </c>
      <c r="H124" s="77">
        <v>0</v>
      </c>
      <c r="I124" s="77">
        <v>0</v>
      </c>
      <c r="J124" s="77">
        <v>400</v>
      </c>
      <c r="K124" s="77">
        <v>799.99999987000001</v>
      </c>
      <c r="L124" s="77">
        <v>1200</v>
      </c>
      <c r="M124" s="77">
        <v>1599.99999983</v>
      </c>
      <c r="N124" s="77">
        <v>1999.99999966</v>
      </c>
      <c r="O124" s="77">
        <v>2666.6666660400001</v>
      </c>
      <c r="P124" s="77">
        <v>3333.3333324099999</v>
      </c>
      <c r="Q124" s="77">
        <v>3999.9972665099999</v>
      </c>
      <c r="R124" s="77">
        <v>4999.9999983899997</v>
      </c>
      <c r="S124" s="77">
        <v>5999.9999998200001</v>
      </c>
      <c r="T124" s="77">
        <v>6999.9999996400002</v>
      </c>
      <c r="U124" s="77">
        <v>7999.9999994700011</v>
      </c>
      <c r="V124" s="77">
        <v>8999.9999992800003</v>
      </c>
      <c r="W124" s="77">
        <v>8999.9999992800003</v>
      </c>
      <c r="X124" s="77">
        <v>8999.9999992800003</v>
      </c>
      <c r="Y124" s="77">
        <v>8999.9999992800003</v>
      </c>
      <c r="Z124" s="77">
        <v>9000.0000000100008</v>
      </c>
      <c r="AA124" s="77">
        <v>9000.0000000299988</v>
      </c>
      <c r="AB124" s="77">
        <v>9000.0000000500004</v>
      </c>
      <c r="AC124" s="77">
        <v>9000.0000000700002</v>
      </c>
      <c r="AD124" s="77">
        <v>9000.00000009</v>
      </c>
      <c r="AE124" s="77">
        <v>9000.0000001099997</v>
      </c>
      <c r="AF124" s="77">
        <v>9000.0000001299995</v>
      </c>
    </row>
    <row r="125" spans="1:32">
      <c r="A125" s="58" t="s">
        <v>136</v>
      </c>
      <c r="B125" s="58" t="s">
        <v>125</v>
      </c>
      <c r="C125" s="57" t="s">
        <v>92</v>
      </c>
      <c r="D125" s="5">
        <v>4013.0679999999993</v>
      </c>
      <c r="E125" s="77">
        <v>4170.5679999999993</v>
      </c>
      <c r="F125" s="77">
        <v>4651.0292107999994</v>
      </c>
      <c r="G125" s="77">
        <v>4713.1456584599982</v>
      </c>
      <c r="H125" s="77">
        <v>4713.3956584599982</v>
      </c>
      <c r="I125" s="77">
        <v>4713.3956584599982</v>
      </c>
      <c r="J125" s="77">
        <v>4713.3956584599982</v>
      </c>
      <c r="K125" s="77">
        <v>4713.3956584599982</v>
      </c>
      <c r="L125" s="77">
        <v>4713.3956649499987</v>
      </c>
      <c r="M125" s="77">
        <v>4713.3956675199988</v>
      </c>
      <c r="N125" s="77">
        <v>4713.3956678199984</v>
      </c>
      <c r="O125" s="77">
        <v>4660.8956706999988</v>
      </c>
      <c r="P125" s="77">
        <v>4468.8956744199995</v>
      </c>
      <c r="Q125" s="77">
        <v>4468.8956752099994</v>
      </c>
      <c r="R125" s="77">
        <v>4468.8956790799984</v>
      </c>
      <c r="S125" s="77">
        <v>4405.8876834699995</v>
      </c>
      <c r="T125" s="77">
        <v>3985.8876835099991</v>
      </c>
      <c r="U125" s="77">
        <v>3985.8876835199994</v>
      </c>
      <c r="V125" s="77">
        <v>3697.5876934600001</v>
      </c>
      <c r="W125" s="77">
        <v>3697.5876935699998</v>
      </c>
      <c r="X125" s="77">
        <v>3647.0378008200005</v>
      </c>
      <c r="Y125" s="77">
        <v>3968.6490668000001</v>
      </c>
      <c r="Z125" s="77">
        <v>3717.8397488299993</v>
      </c>
      <c r="AA125" s="77">
        <v>3975.8561659800002</v>
      </c>
      <c r="AB125" s="77">
        <v>4119.5005417500006</v>
      </c>
      <c r="AC125" s="77">
        <v>4865.6809897199992</v>
      </c>
      <c r="AD125" s="77">
        <v>9039.3226122500018</v>
      </c>
      <c r="AE125" s="77">
        <v>9148.55588412</v>
      </c>
      <c r="AF125" s="77">
        <v>8910.3558845000007</v>
      </c>
    </row>
    <row r="126" spans="1:32">
      <c r="A126" s="58" t="s">
        <v>136</v>
      </c>
      <c r="B126" s="58" t="s">
        <v>125</v>
      </c>
      <c r="C126" s="57" t="s">
        <v>93</v>
      </c>
      <c r="D126" s="5">
        <v>956.69099999999992</v>
      </c>
      <c r="E126" s="77">
        <v>956.69099999999992</v>
      </c>
      <c r="F126" s="77">
        <v>956.26100723000002</v>
      </c>
      <c r="G126" s="77">
        <v>955.84102340999993</v>
      </c>
      <c r="H126" s="77">
        <v>955.42102340999998</v>
      </c>
      <c r="I126" s="77">
        <v>955.00102341000002</v>
      </c>
      <c r="J126" s="77">
        <v>954.58102340999994</v>
      </c>
      <c r="K126" s="77">
        <v>954.15102340999999</v>
      </c>
      <c r="L126" s="77">
        <v>953.73102616999995</v>
      </c>
      <c r="M126" s="77">
        <v>953.73102734999998</v>
      </c>
      <c r="N126" s="77">
        <v>953.73102827000002</v>
      </c>
      <c r="O126" s="77">
        <v>953.73102930999994</v>
      </c>
      <c r="P126" s="77">
        <v>953.73103098999991</v>
      </c>
      <c r="Q126" s="77">
        <v>953.73103124999989</v>
      </c>
      <c r="R126" s="77">
        <v>953.73103573999992</v>
      </c>
      <c r="S126" s="77">
        <v>953.73103877999984</v>
      </c>
      <c r="T126" s="77">
        <v>953.73103981999975</v>
      </c>
      <c r="U126" s="77">
        <v>953.73104031000003</v>
      </c>
      <c r="V126" s="77">
        <v>953.73104255999988</v>
      </c>
      <c r="W126" s="77">
        <v>953.73104354999987</v>
      </c>
      <c r="X126" s="77">
        <v>953.73106607999989</v>
      </c>
      <c r="Y126" s="77">
        <v>2429.5717529799995</v>
      </c>
      <c r="Z126" s="77">
        <v>2322.0518077800002</v>
      </c>
      <c r="AA126" s="77">
        <v>2294.7868249599996</v>
      </c>
      <c r="AB126" s="77">
        <v>2294.7868251699997</v>
      </c>
      <c r="AC126" s="77">
        <v>4190.5925615800006</v>
      </c>
      <c r="AD126" s="77">
        <v>4050.5265617800001</v>
      </c>
      <c r="AE126" s="77">
        <v>5186.4329977500001</v>
      </c>
      <c r="AF126" s="77">
        <v>5105.4329980400007</v>
      </c>
    </row>
    <row r="127" spans="1:32">
      <c r="A127" s="58" t="s">
        <v>136</v>
      </c>
      <c r="B127" s="58" t="s">
        <v>125</v>
      </c>
      <c r="C127" s="57" t="s">
        <v>94</v>
      </c>
      <c r="D127" s="5">
        <v>3862.6046533600156</v>
      </c>
      <c r="E127" s="77">
        <v>5213.2478700000001</v>
      </c>
      <c r="F127" s="77">
        <v>5850.4885960000001</v>
      </c>
      <c r="G127" s="77">
        <v>6495.2650219999996</v>
      </c>
      <c r="H127" s="77">
        <v>7151.8209399999996</v>
      </c>
      <c r="I127" s="77">
        <v>7794.8121600000004</v>
      </c>
      <c r="J127" s="77">
        <v>8214.3902080000007</v>
      </c>
      <c r="K127" s="77">
        <v>8531.0496000000003</v>
      </c>
      <c r="L127" s="77">
        <v>8897.0993980000003</v>
      </c>
      <c r="M127" s="77">
        <v>9297.0115050000004</v>
      </c>
      <c r="N127" s="77">
        <v>9714.6098010000005</v>
      </c>
      <c r="O127" s="77">
        <v>10126.449769999999</v>
      </c>
      <c r="P127" s="77">
        <v>10557.370430000001</v>
      </c>
      <c r="Q127" s="77">
        <v>10954.195890000001</v>
      </c>
      <c r="R127" s="77">
        <v>11348.78464</v>
      </c>
      <c r="S127" s="77">
        <v>11719.31926</v>
      </c>
      <c r="T127" s="77">
        <v>12095.60533</v>
      </c>
      <c r="U127" s="77">
        <v>12453.46603</v>
      </c>
      <c r="V127" s="77">
        <v>12773.66884</v>
      </c>
      <c r="W127" s="77">
        <v>13086.461799999999</v>
      </c>
      <c r="X127" s="77">
        <v>13431.31761</v>
      </c>
      <c r="Y127" s="77">
        <v>13769.05926</v>
      </c>
      <c r="Z127" s="77">
        <v>14200.08992</v>
      </c>
      <c r="AA127" s="77">
        <v>14657.627769999999</v>
      </c>
      <c r="AB127" s="77">
        <v>15141.399369999999</v>
      </c>
      <c r="AC127" s="77">
        <v>15605.32761</v>
      </c>
      <c r="AD127" s="77">
        <v>16074.51283</v>
      </c>
      <c r="AE127" s="77">
        <v>16524.696820000001</v>
      </c>
      <c r="AF127" s="77">
        <v>16524.696820000001</v>
      </c>
    </row>
    <row r="128" spans="1:32">
      <c r="A128" s="58" t="s">
        <v>136</v>
      </c>
      <c r="B128" s="58" t="s">
        <v>125</v>
      </c>
      <c r="C128" s="57" t="s">
        <v>96</v>
      </c>
      <c r="D128" s="5">
        <v>212.22</v>
      </c>
      <c r="E128" s="77">
        <v>226.52814293723574</v>
      </c>
      <c r="F128" s="77">
        <v>234.77789894155856</v>
      </c>
      <c r="G128" s="77">
        <v>240.1553132290021</v>
      </c>
      <c r="H128" s="77">
        <v>247.55644255932168</v>
      </c>
      <c r="I128" s="77">
        <v>257.97427073791323</v>
      </c>
      <c r="J128" s="77">
        <v>268.67696564797944</v>
      </c>
      <c r="K128" s="77">
        <v>278.31288884482137</v>
      </c>
      <c r="L128" s="77">
        <v>289.10027218382203</v>
      </c>
      <c r="M128" s="77">
        <v>300.19573400724852</v>
      </c>
      <c r="N128" s="77">
        <v>316.70347934414582</v>
      </c>
      <c r="O128" s="77">
        <v>334.94680977315409</v>
      </c>
      <c r="P128" s="77">
        <v>356.77218065143541</v>
      </c>
      <c r="Q128" s="77">
        <v>377.74148982671409</v>
      </c>
      <c r="R128" s="77">
        <v>398.82850022501907</v>
      </c>
      <c r="S128" s="77">
        <v>417.36371773992732</v>
      </c>
      <c r="T128" s="77">
        <v>436.01331235750808</v>
      </c>
      <c r="U128" s="77">
        <v>452.32025112722454</v>
      </c>
      <c r="V128" s="77">
        <v>468.96539896880927</v>
      </c>
      <c r="W128" s="77">
        <v>488.28720028797397</v>
      </c>
      <c r="X128" s="77">
        <v>505.87914929752623</v>
      </c>
      <c r="Y128" s="77">
        <v>525.99544154313128</v>
      </c>
      <c r="Z128" s="77">
        <v>546.49739801256339</v>
      </c>
      <c r="AA128" s="77">
        <v>564.58468128145751</v>
      </c>
      <c r="AB128" s="77">
        <v>595.25348596966478</v>
      </c>
      <c r="AC128" s="77">
        <v>620.00266720377692</v>
      </c>
      <c r="AD128" s="77">
        <v>653.38817942873641</v>
      </c>
      <c r="AE128" s="77">
        <v>692.98836436889235</v>
      </c>
      <c r="AF128" s="77">
        <v>692.98836436889235</v>
      </c>
    </row>
    <row r="130" spans="1:32">
      <c r="A130" s="58" t="s">
        <v>136</v>
      </c>
      <c r="B130" s="58" t="s">
        <v>126</v>
      </c>
      <c r="C130" s="57" t="s">
        <v>82</v>
      </c>
      <c r="D130" s="5">
        <v>1328.9999999900001</v>
      </c>
      <c r="E130" s="77">
        <v>1328.9999999900001</v>
      </c>
      <c r="F130" s="77">
        <v>1328.9999999900001</v>
      </c>
      <c r="G130" s="77">
        <v>1328.9999999900001</v>
      </c>
      <c r="H130" s="77">
        <v>1328.9999999900001</v>
      </c>
      <c r="I130" s="77">
        <v>1328.9999999900001</v>
      </c>
      <c r="J130" s="77">
        <v>1328.9999999900001</v>
      </c>
      <c r="K130" s="77">
        <v>1328.9999999900001</v>
      </c>
      <c r="L130" s="77">
        <v>1328.9999999900001</v>
      </c>
      <c r="M130" s="77">
        <v>1328.9999999900001</v>
      </c>
      <c r="N130" s="77">
        <v>1328.9999999900001</v>
      </c>
      <c r="O130" s="77">
        <v>1328.9999999900001</v>
      </c>
      <c r="P130" s="77">
        <v>1328.9999999900001</v>
      </c>
      <c r="Q130" s="77">
        <v>528.99999998999999</v>
      </c>
      <c r="R130" s="77">
        <v>528.99999998999999</v>
      </c>
      <c r="S130" s="77">
        <v>0</v>
      </c>
      <c r="T130" s="77">
        <v>0</v>
      </c>
      <c r="U130" s="77">
        <v>0</v>
      </c>
      <c r="V130" s="77">
        <v>0</v>
      </c>
      <c r="W130" s="77">
        <v>0</v>
      </c>
      <c r="X130" s="77">
        <v>0</v>
      </c>
      <c r="Y130" s="77">
        <v>0</v>
      </c>
      <c r="Z130" s="77">
        <v>0</v>
      </c>
      <c r="AA130" s="77">
        <v>0</v>
      </c>
      <c r="AB130" s="77">
        <v>0</v>
      </c>
      <c r="AC130" s="77">
        <v>0</v>
      </c>
      <c r="AD130" s="77">
        <v>0</v>
      </c>
      <c r="AE130" s="77">
        <v>0</v>
      </c>
      <c r="AF130" s="77">
        <v>0</v>
      </c>
    </row>
    <row r="131" spans="1:32">
      <c r="A131" s="58" t="s">
        <v>136</v>
      </c>
      <c r="B131" s="58" t="s">
        <v>126</v>
      </c>
      <c r="C131" s="57" t="s">
        <v>83</v>
      </c>
      <c r="D131" s="5">
        <v>0</v>
      </c>
      <c r="E131" s="77">
        <v>0</v>
      </c>
      <c r="F131" s="77">
        <v>0</v>
      </c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  <c r="R131" s="77">
        <v>0</v>
      </c>
      <c r="S131" s="77">
        <v>0</v>
      </c>
      <c r="T131" s="77">
        <v>0</v>
      </c>
      <c r="U131" s="77">
        <v>0</v>
      </c>
      <c r="V131" s="77">
        <v>0</v>
      </c>
      <c r="W131" s="77">
        <v>0</v>
      </c>
      <c r="X131" s="77">
        <v>0</v>
      </c>
      <c r="Y131" s="77">
        <v>0</v>
      </c>
      <c r="Z131" s="77">
        <v>0</v>
      </c>
      <c r="AA131" s="77">
        <v>0</v>
      </c>
      <c r="AB131" s="77">
        <v>0</v>
      </c>
      <c r="AC131" s="77">
        <v>0</v>
      </c>
      <c r="AD131" s="77">
        <v>0</v>
      </c>
      <c r="AE131" s="77">
        <v>0</v>
      </c>
      <c r="AF131" s="77">
        <v>0</v>
      </c>
    </row>
    <row r="132" spans="1:32">
      <c r="A132" s="58" t="s">
        <v>136</v>
      </c>
      <c r="B132" s="58" t="s">
        <v>126</v>
      </c>
      <c r="C132" s="57" t="s">
        <v>84</v>
      </c>
      <c r="D132" s="5">
        <v>1583.8600000399999</v>
      </c>
      <c r="E132" s="77">
        <v>1583.8600000399999</v>
      </c>
      <c r="F132" s="77">
        <v>1583.8600000399999</v>
      </c>
      <c r="G132" s="77">
        <v>1583.8600000399999</v>
      </c>
      <c r="H132" s="77">
        <v>1583.8600000399999</v>
      </c>
      <c r="I132" s="77">
        <v>1583.8600000399999</v>
      </c>
      <c r="J132" s="77">
        <v>1583.8600000399999</v>
      </c>
      <c r="K132" s="77">
        <v>1583.8600000399999</v>
      </c>
      <c r="L132" s="77">
        <v>1201.3600026900001</v>
      </c>
      <c r="M132" s="77">
        <v>1201.3600026900001</v>
      </c>
      <c r="N132" s="77">
        <v>924.50000265000006</v>
      </c>
      <c r="O132" s="77">
        <v>924.50000265000006</v>
      </c>
      <c r="P132" s="77">
        <v>924.50000265000006</v>
      </c>
      <c r="Q132" s="77">
        <v>844.50000795000005</v>
      </c>
      <c r="R132" s="77">
        <v>844.50000795000005</v>
      </c>
      <c r="S132" s="77">
        <v>891.67971490000002</v>
      </c>
      <c r="T132" s="77">
        <v>891.67971490000002</v>
      </c>
      <c r="U132" s="77">
        <v>891.67971490000002</v>
      </c>
      <c r="V132" s="77">
        <v>1110.59275665</v>
      </c>
      <c r="W132" s="77">
        <v>1110.59275665</v>
      </c>
      <c r="X132" s="77">
        <v>1163.2194246500001</v>
      </c>
      <c r="Y132" s="77">
        <v>1474.2595044</v>
      </c>
      <c r="Z132" s="77">
        <v>1136.2595044</v>
      </c>
      <c r="AA132" s="77">
        <v>1136.2595070500001</v>
      </c>
      <c r="AB132" s="77">
        <v>982.25951235000002</v>
      </c>
      <c r="AC132" s="77">
        <v>982.25951235000002</v>
      </c>
      <c r="AD132" s="77">
        <v>982.25951499999996</v>
      </c>
      <c r="AE132" s="77">
        <v>1376.36569975</v>
      </c>
      <c r="AF132" s="77">
        <v>1376.36569975</v>
      </c>
    </row>
    <row r="133" spans="1:32">
      <c r="A133" s="58" t="s">
        <v>136</v>
      </c>
      <c r="B133" s="58" t="s">
        <v>126</v>
      </c>
      <c r="C133" s="57" t="s">
        <v>85</v>
      </c>
      <c r="D133" s="5">
        <v>0</v>
      </c>
      <c r="E133" s="77">
        <v>0</v>
      </c>
      <c r="F133" s="77">
        <v>0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0</v>
      </c>
      <c r="O133" s="77">
        <v>0</v>
      </c>
      <c r="P133" s="77">
        <v>0</v>
      </c>
      <c r="Q133" s="77">
        <v>0</v>
      </c>
      <c r="R133" s="77">
        <v>0</v>
      </c>
      <c r="S133" s="77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77">
        <v>0</v>
      </c>
      <c r="AB133" s="77">
        <v>0</v>
      </c>
      <c r="AC133" s="77">
        <v>0</v>
      </c>
      <c r="AD133" s="77">
        <v>0</v>
      </c>
      <c r="AE133" s="77">
        <v>0</v>
      </c>
      <c r="AF133" s="77">
        <v>0</v>
      </c>
    </row>
    <row r="134" spans="1:32">
      <c r="A134" s="58" t="s">
        <v>136</v>
      </c>
      <c r="B134" s="58" t="s">
        <v>126</v>
      </c>
      <c r="C134" s="57" t="s">
        <v>86</v>
      </c>
      <c r="D134" s="5">
        <v>0</v>
      </c>
      <c r="E134" s="77">
        <v>0</v>
      </c>
      <c r="F134" s="77">
        <v>0</v>
      </c>
      <c r="G134" s="77">
        <v>0</v>
      </c>
      <c r="H134" s="77">
        <v>0</v>
      </c>
      <c r="I134" s="77">
        <v>0</v>
      </c>
      <c r="J134" s="77">
        <v>0</v>
      </c>
      <c r="K134" s="77">
        <v>0</v>
      </c>
      <c r="L134" s="77">
        <v>0</v>
      </c>
      <c r="M134" s="77">
        <v>0</v>
      </c>
      <c r="N134" s="77">
        <v>0</v>
      </c>
      <c r="O134" s="77">
        <v>0</v>
      </c>
      <c r="P134" s="77">
        <v>0</v>
      </c>
      <c r="Q134" s="77">
        <v>0</v>
      </c>
      <c r="R134" s="77">
        <v>0</v>
      </c>
      <c r="S134" s="77">
        <v>0</v>
      </c>
      <c r="T134" s="77">
        <v>0</v>
      </c>
      <c r="U134" s="77">
        <v>0</v>
      </c>
      <c r="V134" s="77">
        <v>0</v>
      </c>
      <c r="W134" s="77">
        <v>0</v>
      </c>
      <c r="X134" s="77">
        <v>0</v>
      </c>
      <c r="Y134" s="77">
        <v>0</v>
      </c>
      <c r="Z134" s="77">
        <v>0</v>
      </c>
      <c r="AA134" s="77">
        <v>0</v>
      </c>
      <c r="AB134" s="77">
        <v>0</v>
      </c>
      <c r="AC134" s="77">
        <v>0</v>
      </c>
      <c r="AD134" s="77">
        <v>0</v>
      </c>
      <c r="AE134" s="77">
        <v>0</v>
      </c>
      <c r="AF134" s="77">
        <v>0</v>
      </c>
    </row>
    <row r="135" spans="1:32">
      <c r="A135" s="58" t="s">
        <v>136</v>
      </c>
      <c r="B135" s="58" t="s">
        <v>126</v>
      </c>
      <c r="C135" s="57" t="s">
        <v>87</v>
      </c>
      <c r="D135" s="5">
        <v>205.33000000000004</v>
      </c>
      <c r="E135" s="77">
        <v>473.33000665000003</v>
      </c>
      <c r="F135" s="77">
        <v>473.33000668</v>
      </c>
      <c r="G135" s="77">
        <v>473.33000669</v>
      </c>
      <c r="H135" s="77">
        <v>473.33000734000001</v>
      </c>
      <c r="I135" s="77">
        <v>473.33000798</v>
      </c>
      <c r="J135" s="77">
        <v>473.33001316000008</v>
      </c>
      <c r="K135" s="77">
        <v>473.33001589999998</v>
      </c>
      <c r="L135" s="77">
        <v>473.33002334000003</v>
      </c>
      <c r="M135" s="77">
        <v>473.33002707000003</v>
      </c>
      <c r="N135" s="77">
        <v>473.33003212000006</v>
      </c>
      <c r="O135" s="77">
        <v>473.33003864999995</v>
      </c>
      <c r="P135" s="77">
        <v>473.33004909000005</v>
      </c>
      <c r="Q135" s="77">
        <v>566.45016681999994</v>
      </c>
      <c r="R135" s="77">
        <v>566.45020504000001</v>
      </c>
      <c r="S135" s="77">
        <v>1600.0833521</v>
      </c>
      <c r="T135" s="77">
        <v>1600.0833521</v>
      </c>
      <c r="U135" s="77">
        <v>1600.0833521</v>
      </c>
      <c r="V135" s="77">
        <v>1600.08336338</v>
      </c>
      <c r="W135" s="77">
        <v>1600.08336338</v>
      </c>
      <c r="X135" s="77">
        <v>1600.08336338</v>
      </c>
      <c r="Y135" s="77">
        <v>1600.0833567299999</v>
      </c>
      <c r="Z135" s="77">
        <v>1602.1833651699999</v>
      </c>
      <c r="AA135" s="77">
        <v>1600.0834181099999</v>
      </c>
      <c r="AB135" s="77">
        <v>1600.0835978</v>
      </c>
      <c r="AC135" s="77">
        <v>1600.0835971899999</v>
      </c>
      <c r="AD135" s="77">
        <v>1753.0633626400002</v>
      </c>
      <c r="AE135" s="77">
        <v>2250.8693647999999</v>
      </c>
      <c r="AF135" s="77">
        <v>2250.8693620999998</v>
      </c>
    </row>
    <row r="136" spans="1:32">
      <c r="A136" s="58" t="s">
        <v>136</v>
      </c>
      <c r="B136" s="58" t="s">
        <v>126</v>
      </c>
      <c r="C136" s="57" t="s">
        <v>88</v>
      </c>
      <c r="D136" s="5">
        <v>39.017000000000003</v>
      </c>
      <c r="E136" s="77">
        <v>73.308999999999997</v>
      </c>
      <c r="F136" s="77">
        <v>101.551</v>
      </c>
      <c r="G136" s="77">
        <v>127.312</v>
      </c>
      <c r="H136" s="77">
        <v>163.02500000000001</v>
      </c>
      <c r="I136" s="77">
        <v>199.60599999999999</v>
      </c>
      <c r="J136" s="77">
        <v>240.464</v>
      </c>
      <c r="K136" s="77">
        <v>286.77499999999998</v>
      </c>
      <c r="L136" s="77">
        <v>327.14164325000002</v>
      </c>
      <c r="M136" s="77">
        <v>386.59627753999996</v>
      </c>
      <c r="N136" s="77">
        <v>451.54583057000002</v>
      </c>
      <c r="O136" s="77">
        <v>523.74430347000009</v>
      </c>
      <c r="P136" s="77">
        <v>603.50220841999999</v>
      </c>
      <c r="Q136" s="77">
        <v>685.87139996999997</v>
      </c>
      <c r="R136" s="77">
        <v>770.29098284999998</v>
      </c>
      <c r="S136" s="77">
        <v>860.29049325000005</v>
      </c>
      <c r="T136" s="77">
        <v>955.90802156999996</v>
      </c>
      <c r="U136" s="77">
        <v>1038.7049956000001</v>
      </c>
      <c r="V136" s="77">
        <v>1118.5736002599999</v>
      </c>
      <c r="W136" s="77">
        <v>1198.6207917299998</v>
      </c>
      <c r="X136" s="77">
        <v>1275.5066398600002</v>
      </c>
      <c r="Y136" s="77">
        <v>1349.49831356</v>
      </c>
      <c r="Z136" s="77">
        <v>1425.62567932</v>
      </c>
      <c r="AA136" s="77">
        <v>1507.2402882800002</v>
      </c>
      <c r="AB136" s="77">
        <v>1592.0229601999999</v>
      </c>
      <c r="AC136" s="77">
        <v>1679.8513663600002</v>
      </c>
      <c r="AD136" s="77">
        <v>1768.54372947</v>
      </c>
      <c r="AE136" s="77">
        <v>1862.5243552300001</v>
      </c>
      <c r="AF136" s="77">
        <v>1893.2939912900001</v>
      </c>
    </row>
    <row r="137" spans="1:32">
      <c r="A137" s="58" t="s">
        <v>136</v>
      </c>
      <c r="B137" s="58" t="s">
        <v>126</v>
      </c>
      <c r="C137" s="57" t="s">
        <v>89</v>
      </c>
      <c r="D137" s="5">
        <v>116.73750000000001</v>
      </c>
      <c r="E137" s="77">
        <v>181.58349999999999</v>
      </c>
      <c r="F137" s="77">
        <v>230.42950000000002</v>
      </c>
      <c r="G137" s="77">
        <v>263.601</v>
      </c>
      <c r="H137" s="77">
        <v>310.37200000000001</v>
      </c>
      <c r="I137" s="77">
        <v>348.61299999999994</v>
      </c>
      <c r="J137" s="77">
        <v>387.50349999999997</v>
      </c>
      <c r="K137" s="77">
        <v>424.69</v>
      </c>
      <c r="L137" s="77">
        <v>458.70399999999989</v>
      </c>
      <c r="M137" s="77">
        <v>512.68150000000003</v>
      </c>
      <c r="N137" s="77">
        <v>568.37599999999998</v>
      </c>
      <c r="O137" s="77">
        <v>623.41800000000001</v>
      </c>
      <c r="P137" s="77">
        <v>679.90600000000006</v>
      </c>
      <c r="Q137" s="77">
        <v>731.43100000000004</v>
      </c>
      <c r="R137" s="77">
        <v>780.53399999999988</v>
      </c>
      <c r="S137" s="77">
        <v>825.68650000000002</v>
      </c>
      <c r="T137" s="77">
        <v>869.44999999999993</v>
      </c>
      <c r="U137" s="77">
        <v>894.35399999999993</v>
      </c>
      <c r="V137" s="77">
        <v>914.74150000000009</v>
      </c>
      <c r="W137" s="77">
        <v>927.40250000000015</v>
      </c>
      <c r="X137" s="77">
        <v>933.21299999999974</v>
      </c>
      <c r="Y137" s="77">
        <v>933.12100000000009</v>
      </c>
      <c r="Z137" s="77">
        <v>934.87250000000017</v>
      </c>
      <c r="AA137" s="77">
        <v>933.9994999999999</v>
      </c>
      <c r="AB137" s="77">
        <v>932.10199999999986</v>
      </c>
      <c r="AC137" s="77">
        <v>929.02750000000037</v>
      </c>
      <c r="AD137" s="77">
        <v>926.92099999999982</v>
      </c>
      <c r="AE137" s="77">
        <v>921.52750000000037</v>
      </c>
      <c r="AF137" s="77">
        <v>921.52750000000037</v>
      </c>
    </row>
    <row r="138" spans="1:32">
      <c r="A138" s="58" t="s">
        <v>136</v>
      </c>
      <c r="B138" s="58" t="s">
        <v>126</v>
      </c>
      <c r="C138" s="57" t="s">
        <v>90</v>
      </c>
      <c r="D138" s="5">
        <v>0</v>
      </c>
      <c r="E138" s="77">
        <v>0</v>
      </c>
      <c r="F138" s="77">
        <v>0</v>
      </c>
      <c r="G138" s="77">
        <v>0</v>
      </c>
      <c r="H138" s="77">
        <v>0</v>
      </c>
      <c r="I138" s="77">
        <v>0</v>
      </c>
      <c r="J138" s="77">
        <v>0</v>
      </c>
      <c r="K138" s="77">
        <v>0</v>
      </c>
      <c r="L138" s="77">
        <v>0</v>
      </c>
      <c r="M138" s="77">
        <v>0</v>
      </c>
      <c r="N138" s="77">
        <v>0</v>
      </c>
      <c r="O138" s="77">
        <v>0</v>
      </c>
      <c r="P138" s="77">
        <v>0</v>
      </c>
      <c r="Q138" s="77">
        <v>0</v>
      </c>
      <c r="R138" s="77">
        <v>0</v>
      </c>
      <c r="S138" s="77">
        <v>0</v>
      </c>
      <c r="T138" s="77">
        <v>0</v>
      </c>
      <c r="U138" s="77">
        <v>0</v>
      </c>
      <c r="V138" s="77">
        <v>0</v>
      </c>
      <c r="W138" s="77">
        <v>0</v>
      </c>
      <c r="X138" s="77">
        <v>0</v>
      </c>
      <c r="Y138" s="77">
        <v>0</v>
      </c>
      <c r="Z138" s="77">
        <v>0</v>
      </c>
      <c r="AA138" s="77">
        <v>0</v>
      </c>
      <c r="AB138" s="77">
        <v>0</v>
      </c>
      <c r="AC138" s="77">
        <v>0</v>
      </c>
      <c r="AD138" s="77">
        <v>0</v>
      </c>
      <c r="AE138" s="77">
        <v>0</v>
      </c>
      <c r="AF138" s="77">
        <v>0</v>
      </c>
    </row>
    <row r="139" spans="1:32">
      <c r="A139" s="58" t="s">
        <v>136</v>
      </c>
      <c r="B139" s="58" t="s">
        <v>126</v>
      </c>
      <c r="C139" s="57" t="s">
        <v>91</v>
      </c>
      <c r="D139" s="5">
        <v>0</v>
      </c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0</v>
      </c>
      <c r="O139" s="77">
        <v>0</v>
      </c>
      <c r="P139" s="77">
        <v>0</v>
      </c>
      <c r="Q139" s="77">
        <v>0</v>
      </c>
      <c r="R139" s="77">
        <v>0</v>
      </c>
      <c r="S139" s="77">
        <v>0</v>
      </c>
      <c r="T139" s="77">
        <v>0</v>
      </c>
      <c r="U139" s="77">
        <v>0</v>
      </c>
      <c r="V139" s="77">
        <v>0</v>
      </c>
      <c r="W139" s="77">
        <v>0</v>
      </c>
      <c r="X139" s="77">
        <v>0</v>
      </c>
      <c r="Y139" s="77">
        <v>0</v>
      </c>
      <c r="Z139" s="77">
        <v>0</v>
      </c>
      <c r="AA139" s="77">
        <v>0</v>
      </c>
      <c r="AB139" s="77">
        <v>0</v>
      </c>
      <c r="AC139" s="77">
        <v>0</v>
      </c>
      <c r="AD139" s="77">
        <v>0</v>
      </c>
      <c r="AE139" s="77">
        <v>0</v>
      </c>
      <c r="AF139" s="77">
        <v>0</v>
      </c>
    </row>
    <row r="140" spans="1:32">
      <c r="A140" s="58" t="s">
        <v>136</v>
      </c>
      <c r="B140" s="58" t="s">
        <v>126</v>
      </c>
      <c r="C140" s="57" t="s">
        <v>92</v>
      </c>
      <c r="D140" s="5">
        <v>2131.585</v>
      </c>
      <c r="E140" s="77">
        <v>2341.585</v>
      </c>
      <c r="F140" s="77">
        <v>2341.5850080100004</v>
      </c>
      <c r="G140" s="77">
        <v>2341.7850103299997</v>
      </c>
      <c r="H140" s="77">
        <v>2341.5850114700002</v>
      </c>
      <c r="I140" s="77">
        <v>2308.5850117500004</v>
      </c>
      <c r="J140" s="77">
        <v>2308.5850144300002</v>
      </c>
      <c r="K140" s="77">
        <v>2217.8350152800003</v>
      </c>
      <c r="L140" s="77">
        <v>2105.8350467499999</v>
      </c>
      <c r="M140" s="77">
        <v>2105.8350838899996</v>
      </c>
      <c r="N140" s="77">
        <v>2105.8350865699999</v>
      </c>
      <c r="O140" s="77">
        <v>2493.1411147300005</v>
      </c>
      <c r="P140" s="77">
        <v>3010.8890456199997</v>
      </c>
      <c r="Q140" s="77">
        <v>3371.6724985700007</v>
      </c>
      <c r="R140" s="77">
        <v>3841.2674229199997</v>
      </c>
      <c r="S140" s="77">
        <v>3841.2674644600006</v>
      </c>
      <c r="T140" s="77">
        <v>3682.2674644600002</v>
      </c>
      <c r="U140" s="77">
        <v>3355.5684199000002</v>
      </c>
      <c r="V140" s="77">
        <v>3576.8575075600002</v>
      </c>
      <c r="W140" s="77">
        <v>3576.8575158099998</v>
      </c>
      <c r="X140" s="77">
        <v>3913.9504519399993</v>
      </c>
      <c r="Y140" s="77">
        <v>4504.7071868900002</v>
      </c>
      <c r="Z140" s="77">
        <v>5153.7366944800006</v>
      </c>
      <c r="AA140" s="77">
        <v>5445.8636662999997</v>
      </c>
      <c r="AB140" s="77">
        <v>5708.0109144100006</v>
      </c>
      <c r="AC140" s="77">
        <v>6705.1934922099999</v>
      </c>
      <c r="AD140" s="77">
        <v>7788.6984992100006</v>
      </c>
      <c r="AE140" s="77">
        <v>7899.036092530001</v>
      </c>
      <c r="AF140" s="77">
        <v>7899.0360928800001</v>
      </c>
    </row>
    <row r="141" spans="1:32">
      <c r="A141" s="58" t="s">
        <v>136</v>
      </c>
      <c r="B141" s="58" t="s">
        <v>126</v>
      </c>
      <c r="C141" s="57" t="s">
        <v>93</v>
      </c>
      <c r="D141" s="5">
        <v>565.68579999999997</v>
      </c>
      <c r="E141" s="77">
        <v>565.68579999999997</v>
      </c>
      <c r="F141" s="77">
        <v>565.68580239999994</v>
      </c>
      <c r="G141" s="77">
        <v>565.68580342999996</v>
      </c>
      <c r="H141" s="77">
        <v>565.68580410000004</v>
      </c>
      <c r="I141" s="77">
        <v>565.68580459999998</v>
      </c>
      <c r="J141" s="77">
        <v>565.68580548</v>
      </c>
      <c r="K141" s="77">
        <v>565.68580587999998</v>
      </c>
      <c r="L141" s="77">
        <v>565.68581147999998</v>
      </c>
      <c r="M141" s="77">
        <v>559.55781293000007</v>
      </c>
      <c r="N141" s="77">
        <v>559.55781558000001</v>
      </c>
      <c r="O141" s="77">
        <v>559.55781850000005</v>
      </c>
      <c r="P141" s="77">
        <v>559.55782326999997</v>
      </c>
      <c r="Q141" s="77">
        <v>559.55782619000001</v>
      </c>
      <c r="R141" s="77">
        <v>559.55785025</v>
      </c>
      <c r="S141" s="77">
        <v>559.55786107000006</v>
      </c>
      <c r="T141" s="77">
        <v>559.5578611200001</v>
      </c>
      <c r="U141" s="77">
        <v>559.55786116000002</v>
      </c>
      <c r="V141" s="77">
        <v>559.55789453</v>
      </c>
      <c r="W141" s="77">
        <v>758.94664169999999</v>
      </c>
      <c r="X141" s="77">
        <v>1356.8454483899998</v>
      </c>
      <c r="Y141" s="77">
        <v>2089.0322354599998</v>
      </c>
      <c r="Z141" s="77">
        <v>1819.0322439599995</v>
      </c>
      <c r="AA141" s="77">
        <v>1811.6612471999999</v>
      </c>
      <c r="AB141" s="77">
        <v>1811.6612474499998</v>
      </c>
      <c r="AC141" s="77">
        <v>2550.7131997299998</v>
      </c>
      <c r="AD141" s="77">
        <v>3290.2245229199998</v>
      </c>
      <c r="AE141" s="77">
        <v>4871.9024422000002</v>
      </c>
      <c r="AF141" s="77">
        <v>4871.9024422700004</v>
      </c>
    </row>
    <row r="142" spans="1:32">
      <c r="A142" s="58" t="s">
        <v>136</v>
      </c>
      <c r="B142" s="58" t="s">
        <v>126</v>
      </c>
      <c r="C142" s="57" t="s">
        <v>94</v>
      </c>
      <c r="D142" s="5">
        <v>2218.772668061431</v>
      </c>
      <c r="E142" s="77">
        <v>2689.9375260000002</v>
      </c>
      <c r="F142" s="77">
        <v>2860.761317</v>
      </c>
      <c r="G142" s="77">
        <v>3036.1468880000002</v>
      </c>
      <c r="H142" s="77">
        <v>3203.7841800000001</v>
      </c>
      <c r="I142" s="77">
        <v>3365.2836379999999</v>
      </c>
      <c r="J142" s="77">
        <v>3520.050111</v>
      </c>
      <c r="K142" s="77">
        <v>3643.7694040000001</v>
      </c>
      <c r="L142" s="77">
        <v>3771.8146689999999</v>
      </c>
      <c r="M142" s="77">
        <v>3931.9225369999999</v>
      </c>
      <c r="N142" s="77">
        <v>4092.3036299999999</v>
      </c>
      <c r="O142" s="77">
        <v>4259.4447909999999</v>
      </c>
      <c r="P142" s="77">
        <v>4415.3525669999999</v>
      </c>
      <c r="Q142" s="77">
        <v>4554.5402139999997</v>
      </c>
      <c r="R142" s="77">
        <v>4688.2242509999996</v>
      </c>
      <c r="S142" s="77">
        <v>4827.180249</v>
      </c>
      <c r="T142" s="77">
        <v>4954.3941420000001</v>
      </c>
      <c r="U142" s="77">
        <v>5077.6180569999997</v>
      </c>
      <c r="V142" s="77">
        <v>5190.2469090000004</v>
      </c>
      <c r="W142" s="77">
        <v>5309.3908250000004</v>
      </c>
      <c r="X142" s="77">
        <v>5421.4966379999996</v>
      </c>
      <c r="Y142" s="77">
        <v>5536.0184380000001</v>
      </c>
      <c r="Z142" s="77">
        <v>5669.0692689999996</v>
      </c>
      <c r="AA142" s="77">
        <v>5819.8739329999999</v>
      </c>
      <c r="AB142" s="77">
        <v>5964.8023199999998</v>
      </c>
      <c r="AC142" s="77">
        <v>6104.675808</v>
      </c>
      <c r="AD142" s="77">
        <v>6242.6775429999998</v>
      </c>
      <c r="AE142" s="77">
        <v>6384.23675</v>
      </c>
      <c r="AF142" s="77">
        <v>6384.23675</v>
      </c>
    </row>
    <row r="143" spans="1:32">
      <c r="A143" s="58" t="s">
        <v>136</v>
      </c>
      <c r="B143" s="58" t="s">
        <v>126</v>
      </c>
      <c r="C143" s="57" t="s">
        <v>96</v>
      </c>
      <c r="D143" s="5">
        <v>32.945</v>
      </c>
      <c r="E143" s="77">
        <v>40.329778612496547</v>
      </c>
      <c r="F143" s="77">
        <v>44.141936064767094</v>
      </c>
      <c r="G143" s="77">
        <v>48.008281409971836</v>
      </c>
      <c r="H143" s="77">
        <v>51.696080362917741</v>
      </c>
      <c r="I143" s="77">
        <v>56.122242708694266</v>
      </c>
      <c r="J143" s="77">
        <v>60.438841551624478</v>
      </c>
      <c r="K143" s="77">
        <v>64.284740416961199</v>
      </c>
      <c r="L143" s="77">
        <v>68.338817161047672</v>
      </c>
      <c r="M143" s="77">
        <v>73.610682180519731</v>
      </c>
      <c r="N143" s="77">
        <v>79.667139004245811</v>
      </c>
      <c r="O143" s="77">
        <v>86.968468976283532</v>
      </c>
      <c r="P143" s="77">
        <v>92.863848460852552</v>
      </c>
      <c r="Q143" s="77">
        <v>100.37213201380362</v>
      </c>
      <c r="R143" s="77">
        <v>108.13911379721206</v>
      </c>
      <c r="S143" s="77">
        <v>114.99623850572124</v>
      </c>
      <c r="T143" s="77">
        <v>123.12721876095449</v>
      </c>
      <c r="U143" s="77">
        <v>130.19732168491464</v>
      </c>
      <c r="V143" s="77">
        <v>137.19984038933117</v>
      </c>
      <c r="W143" s="77">
        <v>145.14394407033024</v>
      </c>
      <c r="X143" s="77">
        <v>152.88623132780651</v>
      </c>
      <c r="Y143" s="77">
        <v>160.77167530323234</v>
      </c>
      <c r="Z143" s="77">
        <v>168.09575630339157</v>
      </c>
      <c r="AA143" s="77">
        <v>177.43475215293296</v>
      </c>
      <c r="AB143" s="77">
        <v>191.1755159143454</v>
      </c>
      <c r="AC143" s="77">
        <v>206.38843848837101</v>
      </c>
      <c r="AD143" s="77">
        <v>223.71817796793275</v>
      </c>
      <c r="AE143" s="77">
        <v>239.72177715680124</v>
      </c>
      <c r="AF143" s="77">
        <v>239.72177715680124</v>
      </c>
    </row>
    <row r="145" spans="1:32">
      <c r="A145" s="58" t="s">
        <v>136</v>
      </c>
      <c r="B145" s="58" t="s">
        <v>127</v>
      </c>
      <c r="C145" s="57" t="s">
        <v>82</v>
      </c>
      <c r="D145" s="5">
        <v>208</v>
      </c>
      <c r="E145" s="77">
        <v>208</v>
      </c>
      <c r="F145" s="77">
        <v>208</v>
      </c>
      <c r="G145" s="77">
        <v>208</v>
      </c>
      <c r="H145" s="77">
        <v>208</v>
      </c>
      <c r="I145" s="77">
        <v>208</v>
      </c>
      <c r="J145" s="77">
        <v>208</v>
      </c>
      <c r="K145" s="77">
        <v>208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</row>
    <row r="146" spans="1:32">
      <c r="A146" s="58" t="s">
        <v>136</v>
      </c>
      <c r="B146" s="58" t="s">
        <v>127</v>
      </c>
      <c r="C146" s="57" t="s">
        <v>83</v>
      </c>
      <c r="D146" s="5">
        <v>0</v>
      </c>
      <c r="E146" s="77">
        <v>0</v>
      </c>
      <c r="F146" s="77">
        <v>0</v>
      </c>
      <c r="G146" s="77">
        <v>0</v>
      </c>
      <c r="H146" s="77">
        <v>0</v>
      </c>
      <c r="I146" s="77">
        <v>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  <c r="O146" s="77">
        <v>0</v>
      </c>
      <c r="P146" s="77">
        <v>0</v>
      </c>
      <c r="Q146" s="77">
        <v>0</v>
      </c>
      <c r="R146" s="77">
        <v>0</v>
      </c>
      <c r="S146" s="77">
        <v>0</v>
      </c>
      <c r="T146" s="77">
        <v>0</v>
      </c>
      <c r="U146" s="77">
        <v>0</v>
      </c>
      <c r="V146" s="77">
        <v>0</v>
      </c>
      <c r="W146" s="77">
        <v>0</v>
      </c>
      <c r="X146" s="77">
        <v>0</v>
      </c>
      <c r="Y146" s="77">
        <v>0</v>
      </c>
      <c r="Z146" s="77">
        <v>0</v>
      </c>
      <c r="AA146" s="77">
        <v>0</v>
      </c>
      <c r="AB146" s="77">
        <v>0</v>
      </c>
      <c r="AC146" s="77">
        <v>0</v>
      </c>
      <c r="AD146" s="77">
        <v>0</v>
      </c>
      <c r="AE146" s="77">
        <v>0</v>
      </c>
      <c r="AF146" s="77">
        <v>0</v>
      </c>
    </row>
    <row r="147" spans="1:32">
      <c r="A147" s="58" t="s">
        <v>136</v>
      </c>
      <c r="B147" s="58" t="s">
        <v>127</v>
      </c>
      <c r="C147" s="57" t="s">
        <v>84</v>
      </c>
      <c r="D147" s="5">
        <v>178</v>
      </c>
      <c r="E147" s="77">
        <v>178</v>
      </c>
      <c r="F147" s="77">
        <v>178</v>
      </c>
      <c r="G147" s="77">
        <v>178</v>
      </c>
      <c r="H147" s="77">
        <v>178</v>
      </c>
      <c r="I147" s="77">
        <v>178</v>
      </c>
      <c r="J147" s="77">
        <v>178</v>
      </c>
      <c r="K147" s="77">
        <v>178</v>
      </c>
      <c r="L147" s="77">
        <v>178.00000265</v>
      </c>
      <c r="M147" s="77">
        <v>178.00000265</v>
      </c>
      <c r="N147" s="77">
        <v>178.00000265</v>
      </c>
      <c r="O147" s="77">
        <v>178.00000265</v>
      </c>
      <c r="P147" s="77">
        <v>178.00000265</v>
      </c>
      <c r="Q147" s="77">
        <v>178.00000795</v>
      </c>
      <c r="R147" s="77">
        <v>178.00000795</v>
      </c>
      <c r="S147" s="77">
        <v>178.0000053</v>
      </c>
      <c r="T147" s="77">
        <v>178.0000053</v>
      </c>
      <c r="U147" s="77">
        <v>178.0000053</v>
      </c>
      <c r="V147" s="77">
        <v>58.000005299999998</v>
      </c>
      <c r="W147" s="77">
        <v>58.000005299999998</v>
      </c>
      <c r="X147" s="77">
        <v>58.000005299999998</v>
      </c>
      <c r="Y147" s="77">
        <v>58.000005299999998</v>
      </c>
      <c r="Z147" s="77">
        <v>58.000007949999997</v>
      </c>
      <c r="AA147" s="77">
        <v>58.000010600000003</v>
      </c>
      <c r="AB147" s="77">
        <v>58.0000371</v>
      </c>
      <c r="AC147" s="77">
        <v>58.0000371</v>
      </c>
      <c r="AD147" s="77">
        <v>58.0000371</v>
      </c>
      <c r="AE147" s="77">
        <v>58.0000371</v>
      </c>
      <c r="AF147" s="77">
        <v>3.7100000000000001E-5</v>
      </c>
    </row>
    <row r="148" spans="1:32">
      <c r="A148" s="58" t="s">
        <v>136</v>
      </c>
      <c r="B148" s="58" t="s">
        <v>127</v>
      </c>
      <c r="C148" s="57" t="s">
        <v>85</v>
      </c>
      <c r="D148" s="5">
        <v>0</v>
      </c>
      <c r="E148" s="77">
        <v>0</v>
      </c>
      <c r="F148" s="77">
        <v>0</v>
      </c>
      <c r="G148" s="77">
        <v>0</v>
      </c>
      <c r="H148" s="77">
        <v>0</v>
      </c>
      <c r="I148" s="77">
        <v>0</v>
      </c>
      <c r="J148" s="77">
        <v>0</v>
      </c>
      <c r="K148" s="77">
        <v>0</v>
      </c>
      <c r="L148" s="77">
        <v>0</v>
      </c>
      <c r="M148" s="77">
        <v>0</v>
      </c>
      <c r="N148" s="77">
        <v>0</v>
      </c>
      <c r="O148" s="77">
        <v>0</v>
      </c>
      <c r="P148" s="77">
        <v>0</v>
      </c>
      <c r="Q148" s="77">
        <v>0</v>
      </c>
      <c r="R148" s="77">
        <v>0</v>
      </c>
      <c r="S148" s="77">
        <v>0</v>
      </c>
      <c r="T148" s="77">
        <v>0</v>
      </c>
      <c r="U148" s="77">
        <v>0</v>
      </c>
      <c r="V148" s="77">
        <v>0</v>
      </c>
      <c r="W148" s="77">
        <v>0</v>
      </c>
      <c r="X148" s="77">
        <v>0</v>
      </c>
      <c r="Y148" s="77">
        <v>0</v>
      </c>
      <c r="Z148" s="77">
        <v>0</v>
      </c>
      <c r="AA148" s="77">
        <v>0</v>
      </c>
      <c r="AB148" s="77">
        <v>0</v>
      </c>
      <c r="AC148" s="77">
        <v>0</v>
      </c>
      <c r="AD148" s="77">
        <v>0</v>
      </c>
      <c r="AE148" s="77">
        <v>0</v>
      </c>
      <c r="AF148" s="77">
        <v>0</v>
      </c>
    </row>
    <row r="149" spans="1:32">
      <c r="A149" s="58" t="s">
        <v>136</v>
      </c>
      <c r="B149" s="58" t="s">
        <v>127</v>
      </c>
      <c r="C149" s="57" t="s">
        <v>86</v>
      </c>
      <c r="D149" s="5">
        <v>2176.7000000100002</v>
      </c>
      <c r="E149" s="77">
        <v>2176.7000000100002</v>
      </c>
      <c r="F149" s="77">
        <v>2176.7000000100002</v>
      </c>
      <c r="G149" s="77">
        <v>2176.7000000100002</v>
      </c>
      <c r="H149" s="77">
        <v>2176.7000000100002</v>
      </c>
      <c r="I149" s="77">
        <v>2566.7000000099997</v>
      </c>
      <c r="J149" s="77">
        <v>2566.7000000099997</v>
      </c>
      <c r="K149" s="77">
        <v>2566.7000000099997</v>
      </c>
      <c r="L149" s="77">
        <v>2566.7000000099997</v>
      </c>
      <c r="M149" s="77">
        <v>2566.7000000099997</v>
      </c>
      <c r="N149" s="77">
        <v>2566.7000000099997</v>
      </c>
      <c r="O149" s="77">
        <v>2566.7000000099997</v>
      </c>
      <c r="P149" s="77">
        <v>2566.7000000099997</v>
      </c>
      <c r="Q149" s="77">
        <v>2566.7000000099997</v>
      </c>
      <c r="R149" s="77">
        <v>2566.7000000099997</v>
      </c>
      <c r="S149" s="77">
        <v>2566.7000000099997</v>
      </c>
      <c r="T149" s="77">
        <v>2566.7000000099997</v>
      </c>
      <c r="U149" s="77">
        <v>2566.7000000099997</v>
      </c>
      <c r="V149" s="77">
        <v>2566.7000000099997</v>
      </c>
      <c r="W149" s="77">
        <v>2566.7000000099997</v>
      </c>
      <c r="X149" s="77">
        <v>2566.7000000099997</v>
      </c>
      <c r="Y149" s="77">
        <v>2566.7000000099997</v>
      </c>
      <c r="Z149" s="77">
        <v>2566.7000000099997</v>
      </c>
      <c r="AA149" s="77">
        <v>2566.7000000099997</v>
      </c>
      <c r="AB149" s="77">
        <v>2566.7000000099997</v>
      </c>
      <c r="AC149" s="77">
        <v>2566.7000000099997</v>
      </c>
      <c r="AD149" s="77">
        <v>2566.7000000099997</v>
      </c>
      <c r="AE149" s="77">
        <v>2566.7000000099997</v>
      </c>
      <c r="AF149" s="77">
        <v>2566.7000000099997</v>
      </c>
    </row>
    <row r="150" spans="1:32">
      <c r="A150" s="58" t="s">
        <v>136</v>
      </c>
      <c r="B150" s="58" t="s">
        <v>127</v>
      </c>
      <c r="C150" s="57" t="s">
        <v>87</v>
      </c>
      <c r="D150" s="5">
        <v>0</v>
      </c>
      <c r="E150" s="77">
        <v>3.05E-6</v>
      </c>
      <c r="F150" s="77">
        <v>3.27E-6</v>
      </c>
      <c r="G150" s="77">
        <v>3.7100000000000001E-6</v>
      </c>
      <c r="H150" s="77">
        <v>4.0799999999999999E-6</v>
      </c>
      <c r="I150" s="77">
        <v>4.5700000000000003E-6</v>
      </c>
      <c r="J150" s="77">
        <v>1.7670000000000002E-5</v>
      </c>
      <c r="K150" s="77">
        <v>2.0619999999999999E-5</v>
      </c>
      <c r="L150" s="77">
        <v>4.8130000000000002E-5</v>
      </c>
      <c r="M150" s="77">
        <v>5.7120000000000002E-5</v>
      </c>
      <c r="N150" s="77">
        <v>5.9570000000000001E-5</v>
      </c>
      <c r="O150" s="77">
        <v>6.5220000000000002E-5</v>
      </c>
      <c r="P150" s="77">
        <v>37.23781966</v>
      </c>
      <c r="Q150" s="77">
        <v>524.74235347000001</v>
      </c>
      <c r="R150" s="77">
        <v>788.74745444000007</v>
      </c>
      <c r="S150" s="77">
        <v>788.74747795999997</v>
      </c>
      <c r="T150" s="77">
        <v>788.74747795999997</v>
      </c>
      <c r="U150" s="77">
        <v>788.74747795999997</v>
      </c>
      <c r="V150" s="77">
        <v>788.74747796999998</v>
      </c>
      <c r="W150" s="77">
        <v>788.74747796999998</v>
      </c>
      <c r="X150" s="77">
        <v>788.74747796999998</v>
      </c>
      <c r="Y150" s="77">
        <v>788.74747492000006</v>
      </c>
      <c r="Z150" s="77">
        <v>788.74747854999987</v>
      </c>
      <c r="AA150" s="77">
        <v>817.04858657</v>
      </c>
      <c r="AB150" s="77">
        <v>817.04858886</v>
      </c>
      <c r="AC150" s="77">
        <v>921.09545920000005</v>
      </c>
      <c r="AD150" s="77">
        <v>921.09545842</v>
      </c>
      <c r="AE150" s="77">
        <v>996.68915647000006</v>
      </c>
      <c r="AF150" s="77">
        <v>996.68915390999996</v>
      </c>
    </row>
    <row r="151" spans="1:32">
      <c r="A151" s="58" t="s">
        <v>136</v>
      </c>
      <c r="B151" s="58" t="s">
        <v>127</v>
      </c>
      <c r="C151" s="57" t="s">
        <v>88</v>
      </c>
      <c r="D151" s="5">
        <v>0.47900000000000004</v>
      </c>
      <c r="E151" s="77">
        <v>2.1869999999999998</v>
      </c>
      <c r="F151" s="77">
        <v>3.7669999999999999</v>
      </c>
      <c r="G151" s="77">
        <v>6.1920000000000002</v>
      </c>
      <c r="H151" s="77">
        <v>9.4580000000000002</v>
      </c>
      <c r="I151" s="77">
        <v>13.686</v>
      </c>
      <c r="J151" s="77">
        <v>18.501000000000001</v>
      </c>
      <c r="K151" s="77">
        <v>25.306000000000001</v>
      </c>
      <c r="L151" s="77">
        <v>31.184044840000002</v>
      </c>
      <c r="M151" s="77">
        <v>40.632942110000002</v>
      </c>
      <c r="N151" s="77">
        <v>51.300529429999997</v>
      </c>
      <c r="O151" s="77">
        <v>63.448775210000001</v>
      </c>
      <c r="P151" s="77">
        <v>77.123163699999992</v>
      </c>
      <c r="Q151" s="77">
        <v>92.380225859999996</v>
      </c>
      <c r="R151" s="77">
        <v>108.63036286000001</v>
      </c>
      <c r="S151" s="77">
        <v>126.28066242</v>
      </c>
      <c r="T151" s="77">
        <v>145.43464885999998</v>
      </c>
      <c r="U151" s="77">
        <v>164.97765337999999</v>
      </c>
      <c r="V151" s="77">
        <v>185.59044840999999</v>
      </c>
      <c r="W151" s="77">
        <v>206.81589911</v>
      </c>
      <c r="X151" s="77">
        <v>228.36185279</v>
      </c>
      <c r="Y151" s="77">
        <v>250.33571445000001</v>
      </c>
      <c r="Z151" s="77">
        <v>272.02680687999998</v>
      </c>
      <c r="AA151" s="77">
        <v>293.77251605999999</v>
      </c>
      <c r="AB151" s="77">
        <v>316.44538921000003</v>
      </c>
      <c r="AC151" s="77">
        <v>340.54830738000004</v>
      </c>
      <c r="AD151" s="77">
        <v>365.09264996000002</v>
      </c>
      <c r="AE151" s="77">
        <v>390.57406130999999</v>
      </c>
      <c r="AF151" s="77">
        <v>398.45674805000004</v>
      </c>
    </row>
    <row r="152" spans="1:32">
      <c r="A152" s="58" t="s">
        <v>136</v>
      </c>
      <c r="B152" s="58" t="s">
        <v>127</v>
      </c>
      <c r="C152" s="57" t="s">
        <v>89</v>
      </c>
      <c r="D152" s="5">
        <v>16.364000000000001</v>
      </c>
      <c r="E152" s="77">
        <v>24.267499999999998</v>
      </c>
      <c r="F152" s="77">
        <v>30.654</v>
      </c>
      <c r="G152" s="77">
        <v>38.909999999999997</v>
      </c>
      <c r="H152" s="77">
        <v>48.162500000000001</v>
      </c>
      <c r="I152" s="77">
        <v>57.612000000000002</v>
      </c>
      <c r="J152" s="77">
        <v>65.989999999999995</v>
      </c>
      <c r="K152" s="77">
        <v>77.194499999999991</v>
      </c>
      <c r="L152" s="77">
        <v>87.767999999999986</v>
      </c>
      <c r="M152" s="77">
        <v>103.953</v>
      </c>
      <c r="N152" s="77">
        <v>120.36699999999999</v>
      </c>
      <c r="O152" s="77">
        <v>136.76050000000001</v>
      </c>
      <c r="P152" s="77">
        <v>153.10300000000001</v>
      </c>
      <c r="Q152" s="77">
        <v>168.62099999999998</v>
      </c>
      <c r="R152" s="77">
        <v>183.447</v>
      </c>
      <c r="S152" s="77">
        <v>197.71899999999999</v>
      </c>
      <c r="T152" s="77">
        <v>211.54949999999997</v>
      </c>
      <c r="U152" s="77">
        <v>222.22100000000003</v>
      </c>
      <c r="V152" s="77">
        <v>232.72050000000004</v>
      </c>
      <c r="W152" s="77">
        <v>241.60300000000001</v>
      </c>
      <c r="X152" s="77">
        <v>248.62799999999996</v>
      </c>
      <c r="Y152" s="77">
        <v>253.13300000000004</v>
      </c>
      <c r="Z152" s="77">
        <v>256.3845</v>
      </c>
      <c r="AA152" s="77">
        <v>258.06499999999994</v>
      </c>
      <c r="AB152" s="77">
        <v>259.22649999999999</v>
      </c>
      <c r="AC152" s="77">
        <v>259.37849999999992</v>
      </c>
      <c r="AD152" s="77">
        <v>259.49599999999998</v>
      </c>
      <c r="AE152" s="77">
        <v>259.11299999999994</v>
      </c>
      <c r="AF152" s="77">
        <v>259.11299999999994</v>
      </c>
    </row>
    <row r="153" spans="1:32">
      <c r="A153" s="58" t="s">
        <v>136</v>
      </c>
      <c r="B153" s="58" t="s">
        <v>127</v>
      </c>
      <c r="C153" s="57" t="s">
        <v>90</v>
      </c>
      <c r="D153" s="5">
        <v>0</v>
      </c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77">
        <v>0</v>
      </c>
      <c r="Q153" s="77">
        <v>0</v>
      </c>
      <c r="R153" s="77">
        <v>0</v>
      </c>
      <c r="S153" s="77">
        <v>0</v>
      </c>
      <c r="T153" s="77">
        <v>0</v>
      </c>
      <c r="U153" s="77">
        <v>0</v>
      </c>
      <c r="V153" s="77">
        <v>0</v>
      </c>
      <c r="W153" s="77">
        <v>0</v>
      </c>
      <c r="X153" s="77">
        <v>0</v>
      </c>
      <c r="Y153" s="77">
        <v>0</v>
      </c>
      <c r="Z153" s="77">
        <v>0</v>
      </c>
      <c r="AA153" s="77">
        <v>0</v>
      </c>
      <c r="AB153" s="77">
        <v>0</v>
      </c>
      <c r="AC153" s="77">
        <v>0</v>
      </c>
      <c r="AD153" s="77">
        <v>0</v>
      </c>
      <c r="AE153" s="77">
        <v>0</v>
      </c>
      <c r="AF153" s="77">
        <v>0</v>
      </c>
    </row>
    <row r="154" spans="1:32">
      <c r="A154" s="58" t="s">
        <v>136</v>
      </c>
      <c r="B154" s="58" t="s">
        <v>127</v>
      </c>
      <c r="C154" s="57" t="s">
        <v>91</v>
      </c>
      <c r="D154" s="5">
        <v>0</v>
      </c>
      <c r="E154" s="77">
        <v>0</v>
      </c>
      <c r="F154" s="77">
        <v>0</v>
      </c>
      <c r="G154" s="77">
        <v>0</v>
      </c>
      <c r="H154" s="77">
        <v>0</v>
      </c>
      <c r="I154" s="77">
        <v>0</v>
      </c>
      <c r="J154" s="77">
        <v>0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77">
        <v>0</v>
      </c>
      <c r="Q154" s="77">
        <v>0</v>
      </c>
      <c r="R154" s="77">
        <v>0</v>
      </c>
      <c r="S154" s="77">
        <v>0</v>
      </c>
      <c r="T154" s="77">
        <v>0</v>
      </c>
      <c r="U154" s="77">
        <v>0</v>
      </c>
      <c r="V154" s="77">
        <v>0</v>
      </c>
      <c r="W154" s="77">
        <v>0</v>
      </c>
      <c r="X154" s="77">
        <v>0</v>
      </c>
      <c r="Y154" s="77">
        <v>0</v>
      </c>
      <c r="Z154" s="77">
        <v>0</v>
      </c>
      <c r="AA154" s="77">
        <v>0</v>
      </c>
      <c r="AB154" s="77">
        <v>0</v>
      </c>
      <c r="AC154" s="77">
        <v>0</v>
      </c>
      <c r="AD154" s="77">
        <v>0</v>
      </c>
      <c r="AE154" s="77">
        <v>0</v>
      </c>
      <c r="AF154" s="77">
        <v>0</v>
      </c>
    </row>
    <row r="155" spans="1:32">
      <c r="A155" s="58" t="s">
        <v>136</v>
      </c>
      <c r="B155" s="58" t="s">
        <v>127</v>
      </c>
      <c r="C155" s="57" t="s">
        <v>92</v>
      </c>
      <c r="D155" s="5">
        <v>563.35</v>
      </c>
      <c r="E155" s="77">
        <v>563.35</v>
      </c>
      <c r="F155" s="77">
        <v>691.57426798000006</v>
      </c>
      <c r="G155" s="77">
        <v>819.83344008000006</v>
      </c>
      <c r="H155" s="77">
        <v>948.41678980999995</v>
      </c>
      <c r="I155" s="77">
        <v>1076.4984509000001</v>
      </c>
      <c r="J155" s="77">
        <v>1205.0421575299999</v>
      </c>
      <c r="K155" s="77">
        <v>1334.18883497</v>
      </c>
      <c r="L155" s="77">
        <v>1459.9112502500002</v>
      </c>
      <c r="M155" s="77">
        <v>1853.05300913</v>
      </c>
      <c r="N155" s="77">
        <v>1853.0530091600001</v>
      </c>
      <c r="O155" s="77">
        <v>1853.0530097400001</v>
      </c>
      <c r="P155" s="77">
        <v>1991.5544747400002</v>
      </c>
      <c r="Q155" s="77">
        <v>2106.6166357100001</v>
      </c>
      <c r="R155" s="77">
        <v>2237.48809394</v>
      </c>
      <c r="S155" s="77">
        <v>2368.44689126</v>
      </c>
      <c r="T155" s="77">
        <v>2499.1541541400002</v>
      </c>
      <c r="U155" s="77">
        <v>2629.42932776</v>
      </c>
      <c r="V155" s="77">
        <v>2629.42932776</v>
      </c>
      <c r="W155" s="77">
        <v>2629.42932776</v>
      </c>
      <c r="X155" s="77">
        <v>2629.4293277699999</v>
      </c>
      <c r="Y155" s="77">
        <v>2629.4293277699999</v>
      </c>
      <c r="Z155" s="77">
        <v>2485.4293278599998</v>
      </c>
      <c r="AA155" s="77">
        <v>2591.2254149200003</v>
      </c>
      <c r="AB155" s="77">
        <v>2591.2254149200003</v>
      </c>
      <c r="AC155" s="77">
        <v>3011.60771196</v>
      </c>
      <c r="AD155" s="77">
        <v>3011.6077119900001</v>
      </c>
      <c r="AE155" s="77">
        <v>3033.8014029100004</v>
      </c>
      <c r="AF155" s="77">
        <v>2726.0514029400001</v>
      </c>
    </row>
    <row r="156" spans="1:32">
      <c r="A156" s="58" t="s">
        <v>136</v>
      </c>
      <c r="B156" s="58" t="s">
        <v>127</v>
      </c>
      <c r="C156" s="57" t="s">
        <v>93</v>
      </c>
      <c r="D156" s="5">
        <v>0</v>
      </c>
      <c r="E156" s="77">
        <v>0</v>
      </c>
      <c r="F156" s="77">
        <v>0</v>
      </c>
      <c r="G156" s="77">
        <v>0</v>
      </c>
      <c r="H156" s="77">
        <v>0</v>
      </c>
      <c r="I156" s="77">
        <v>0</v>
      </c>
      <c r="J156" s="77">
        <v>0</v>
      </c>
      <c r="K156" s="77">
        <v>0</v>
      </c>
      <c r="L156" s="77">
        <v>0</v>
      </c>
      <c r="M156" s="77">
        <v>0</v>
      </c>
      <c r="N156" s="77">
        <v>0</v>
      </c>
      <c r="O156" s="77">
        <v>0</v>
      </c>
      <c r="P156" s="77">
        <v>0</v>
      </c>
      <c r="Q156" s="77">
        <v>0</v>
      </c>
      <c r="R156" s="77">
        <v>0</v>
      </c>
      <c r="S156" s="77">
        <v>0</v>
      </c>
      <c r="T156" s="77">
        <v>0</v>
      </c>
      <c r="U156" s="77">
        <v>0</v>
      </c>
      <c r="V156" s="77">
        <v>0</v>
      </c>
      <c r="W156" s="77">
        <v>0</v>
      </c>
      <c r="X156" s="77">
        <v>0</v>
      </c>
      <c r="Y156" s="77">
        <v>0</v>
      </c>
      <c r="Z156" s="77">
        <v>0</v>
      </c>
      <c r="AA156" s="77">
        <v>0</v>
      </c>
      <c r="AB156" s="77">
        <v>0</v>
      </c>
      <c r="AC156" s="77">
        <v>0</v>
      </c>
      <c r="AD156" s="77">
        <v>0</v>
      </c>
      <c r="AE156" s="77">
        <v>0</v>
      </c>
      <c r="AF156" s="77">
        <v>0</v>
      </c>
    </row>
    <row r="157" spans="1:32">
      <c r="A157" s="58" t="s">
        <v>136</v>
      </c>
      <c r="B157" s="58" t="s">
        <v>127</v>
      </c>
      <c r="C157" s="57" t="s">
        <v>94</v>
      </c>
      <c r="D157" s="5">
        <v>232.90836262426808</v>
      </c>
      <c r="E157" s="77">
        <v>297.15791710000002</v>
      </c>
      <c r="F157" s="77">
        <v>327.43738580000002</v>
      </c>
      <c r="G157" s="77">
        <v>357.2192958</v>
      </c>
      <c r="H157" s="77">
        <v>384.38990059999998</v>
      </c>
      <c r="I157" s="77">
        <v>413.66869459999998</v>
      </c>
      <c r="J157" s="77">
        <v>441.7063915</v>
      </c>
      <c r="K157" s="77">
        <v>466.02762769999998</v>
      </c>
      <c r="L157" s="77">
        <v>490.214538</v>
      </c>
      <c r="M157" s="77">
        <v>521.72167409999997</v>
      </c>
      <c r="N157" s="77">
        <v>551.93133680000005</v>
      </c>
      <c r="O157" s="77">
        <v>582.69833610000001</v>
      </c>
      <c r="P157" s="77">
        <v>610.62340800000004</v>
      </c>
      <c r="Q157" s="77">
        <v>635.83663349999995</v>
      </c>
      <c r="R157" s="77">
        <v>659.60541239999998</v>
      </c>
      <c r="S157" s="77">
        <v>684.67731219999996</v>
      </c>
      <c r="T157" s="77">
        <v>707.83384379999995</v>
      </c>
      <c r="U157" s="77">
        <v>731.44114930000001</v>
      </c>
      <c r="V157" s="77">
        <v>753.08016029999999</v>
      </c>
      <c r="W157" s="77">
        <v>777.08554509999999</v>
      </c>
      <c r="X157" s="77">
        <v>800.49952959999996</v>
      </c>
      <c r="Y157" s="77">
        <v>824.68665399999998</v>
      </c>
      <c r="Z157" s="77">
        <v>854.39259719999995</v>
      </c>
      <c r="AA157" s="77">
        <v>887.63991299999998</v>
      </c>
      <c r="AB157" s="77">
        <v>919.34973360000004</v>
      </c>
      <c r="AC157" s="77">
        <v>950.45062770000004</v>
      </c>
      <c r="AD157" s="77">
        <v>980.55055890000006</v>
      </c>
      <c r="AE157" s="77">
        <v>1011.300468</v>
      </c>
      <c r="AF157" s="77">
        <v>1011.300468</v>
      </c>
    </row>
    <row r="158" spans="1:32">
      <c r="A158" s="58" t="s">
        <v>136</v>
      </c>
      <c r="B158" s="58" t="s">
        <v>127</v>
      </c>
      <c r="C158" s="57" t="s">
        <v>96</v>
      </c>
      <c r="D158" s="5">
        <v>26.35</v>
      </c>
      <c r="E158" s="77">
        <v>27.05462035556317</v>
      </c>
      <c r="F158" s="77">
        <v>27.39262584577418</v>
      </c>
      <c r="G158" s="77">
        <v>27.533914243396538</v>
      </c>
      <c r="H158" s="77">
        <v>27.739288385742629</v>
      </c>
      <c r="I158" s="77">
        <v>27.903103949768351</v>
      </c>
      <c r="J158" s="77">
        <v>28.084396902519941</v>
      </c>
      <c r="K158" s="77">
        <v>28.233119059223174</v>
      </c>
      <c r="L158" s="77">
        <v>28.417845775842878</v>
      </c>
      <c r="M158" s="77">
        <v>28.464778988125595</v>
      </c>
      <c r="N158" s="77">
        <v>28.979622095314596</v>
      </c>
      <c r="O158" s="77">
        <v>29.672923384803948</v>
      </c>
      <c r="P158" s="77">
        <v>30.077113376434703</v>
      </c>
      <c r="Q158" s="77">
        <v>30.524430417747475</v>
      </c>
      <c r="R158" s="77">
        <v>31.322727908490418</v>
      </c>
      <c r="S158" s="77">
        <v>31.709601810510549</v>
      </c>
      <c r="T158" s="77">
        <v>31.893853135345474</v>
      </c>
      <c r="U158" s="77">
        <v>32.279677775997968</v>
      </c>
      <c r="V158" s="77">
        <v>32.381235560611934</v>
      </c>
      <c r="W158" s="77">
        <v>32.469302384369868</v>
      </c>
      <c r="X158" s="77">
        <v>32.764539086924586</v>
      </c>
      <c r="Y158" s="77">
        <v>32.976688995908724</v>
      </c>
      <c r="Z158" s="77">
        <v>33.186390647110038</v>
      </c>
      <c r="AA158" s="77">
        <v>33.421983670061422</v>
      </c>
      <c r="AB158" s="77">
        <v>34.800826898756313</v>
      </c>
      <c r="AC158" s="77">
        <v>36.053763274557163</v>
      </c>
      <c r="AD158" s="77">
        <v>36.595332284442115</v>
      </c>
      <c r="AE158" s="77">
        <v>37.131392218672879</v>
      </c>
      <c r="AF158" s="77">
        <v>37.131392218672879</v>
      </c>
    </row>
    <row r="160" spans="1:32">
      <c r="A160" s="58" t="s">
        <v>137</v>
      </c>
      <c r="B160" s="58" t="s">
        <v>123</v>
      </c>
      <c r="C160" s="57" t="s">
        <v>80</v>
      </c>
      <c r="D160" s="5">
        <v>8330</v>
      </c>
      <c r="E160" s="77">
        <v>8330</v>
      </c>
      <c r="F160" s="77">
        <v>8330</v>
      </c>
      <c r="G160" s="77">
        <v>8330</v>
      </c>
      <c r="H160" s="77">
        <v>5570</v>
      </c>
      <c r="I160" s="77">
        <v>4130</v>
      </c>
      <c r="J160" s="77">
        <v>4130</v>
      </c>
      <c r="K160" s="77">
        <v>4130</v>
      </c>
      <c r="L160" s="77">
        <v>3445</v>
      </c>
      <c r="M160" s="77">
        <v>3445</v>
      </c>
      <c r="N160" s="77">
        <v>3445</v>
      </c>
      <c r="O160" s="77">
        <v>3445</v>
      </c>
      <c r="P160" s="77">
        <v>3445</v>
      </c>
      <c r="Q160" s="77">
        <v>1390</v>
      </c>
      <c r="R160" s="77">
        <v>1390</v>
      </c>
      <c r="S160" s="77">
        <v>1390</v>
      </c>
      <c r="T160" s="77">
        <v>1390</v>
      </c>
      <c r="U160" s="77">
        <v>1390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</row>
    <row r="161" spans="1:32">
      <c r="A161" s="58" t="s">
        <v>137</v>
      </c>
      <c r="B161" s="58" t="s">
        <v>123</v>
      </c>
      <c r="C161" s="57" t="s">
        <v>82</v>
      </c>
      <c r="D161" s="5">
        <v>124</v>
      </c>
      <c r="E161" s="77">
        <v>440</v>
      </c>
      <c r="F161" s="77">
        <v>440</v>
      </c>
      <c r="G161" s="77">
        <v>440</v>
      </c>
      <c r="H161" s="77">
        <v>440</v>
      </c>
      <c r="I161" s="77">
        <v>440</v>
      </c>
      <c r="J161" s="77">
        <v>440</v>
      </c>
      <c r="K161" s="77">
        <v>440</v>
      </c>
      <c r="L161" s="77">
        <v>440</v>
      </c>
      <c r="M161" s="77">
        <v>440</v>
      </c>
      <c r="N161" s="77">
        <v>440</v>
      </c>
      <c r="O161" s="77">
        <v>440</v>
      </c>
      <c r="P161" s="77">
        <v>440</v>
      </c>
      <c r="Q161" s="77">
        <v>440</v>
      </c>
      <c r="R161" s="77">
        <v>440</v>
      </c>
      <c r="S161" s="77">
        <v>440</v>
      </c>
      <c r="T161" s="77">
        <v>440</v>
      </c>
      <c r="U161" s="77">
        <v>440</v>
      </c>
      <c r="V161" s="77">
        <v>440</v>
      </c>
      <c r="W161" s="77">
        <v>440</v>
      </c>
      <c r="X161" s="77">
        <v>440</v>
      </c>
      <c r="Y161" s="77">
        <v>0</v>
      </c>
      <c r="Z161" s="77">
        <v>0</v>
      </c>
      <c r="AA161" s="77">
        <v>0</v>
      </c>
      <c r="AB161" s="77">
        <v>0</v>
      </c>
      <c r="AC161" s="77">
        <v>0</v>
      </c>
      <c r="AD161" s="77">
        <v>0</v>
      </c>
      <c r="AE161" s="77">
        <v>0</v>
      </c>
      <c r="AF161" s="77">
        <v>0</v>
      </c>
    </row>
    <row r="162" spans="1:32">
      <c r="A162" s="58" t="s">
        <v>137</v>
      </c>
      <c r="B162" s="58" t="s">
        <v>123</v>
      </c>
      <c r="C162" s="57" t="s">
        <v>83</v>
      </c>
      <c r="D162" s="5">
        <v>0</v>
      </c>
      <c r="E162" s="77">
        <v>0</v>
      </c>
      <c r="F162" s="77">
        <v>0</v>
      </c>
      <c r="G162" s="77">
        <v>0</v>
      </c>
      <c r="H162" s="77">
        <v>0</v>
      </c>
      <c r="I162" s="77">
        <v>0</v>
      </c>
      <c r="J162" s="77">
        <v>0</v>
      </c>
      <c r="K162" s="77">
        <v>0</v>
      </c>
      <c r="L162" s="77">
        <v>0</v>
      </c>
      <c r="M162" s="77">
        <v>0</v>
      </c>
      <c r="N162" s="77">
        <v>0</v>
      </c>
      <c r="O162" s="77">
        <v>0</v>
      </c>
      <c r="P162" s="77">
        <v>0</v>
      </c>
      <c r="Q162" s="77">
        <v>0</v>
      </c>
      <c r="R162" s="77">
        <v>0</v>
      </c>
      <c r="S162" s="77">
        <v>0</v>
      </c>
      <c r="T162" s="77">
        <v>0</v>
      </c>
      <c r="U162" s="77">
        <v>0</v>
      </c>
      <c r="V162" s="77">
        <v>0</v>
      </c>
      <c r="W162" s="77">
        <v>0</v>
      </c>
      <c r="X162" s="77">
        <v>0</v>
      </c>
      <c r="Y162" s="77">
        <v>0</v>
      </c>
      <c r="Z162" s="77">
        <v>0</v>
      </c>
      <c r="AA162" s="77">
        <v>0</v>
      </c>
      <c r="AB162" s="77">
        <v>0</v>
      </c>
      <c r="AC162" s="77">
        <v>0</v>
      </c>
      <c r="AD162" s="77">
        <v>0</v>
      </c>
      <c r="AE162" s="77">
        <v>0</v>
      </c>
      <c r="AF162" s="77">
        <v>0</v>
      </c>
    </row>
    <row r="163" spans="1:32">
      <c r="A163" s="58" t="s">
        <v>137</v>
      </c>
      <c r="B163" s="58" t="s">
        <v>123</v>
      </c>
      <c r="C163" s="57" t="s">
        <v>84</v>
      </c>
      <c r="D163" s="5">
        <v>2688.9989999999998</v>
      </c>
      <c r="E163" s="77">
        <v>2688.9989999999998</v>
      </c>
      <c r="F163" s="77">
        <v>2688.9990009800003</v>
      </c>
      <c r="G163" s="77">
        <v>2688.9990009800003</v>
      </c>
      <c r="H163" s="77">
        <v>2688.9990009800003</v>
      </c>
      <c r="I163" s="77">
        <v>2688.9990009800003</v>
      </c>
      <c r="J163" s="77">
        <v>2688.9990009800003</v>
      </c>
      <c r="K163" s="77">
        <v>2688.9990009800003</v>
      </c>
      <c r="L163" s="77">
        <v>2688.9990041199999</v>
      </c>
      <c r="M163" s="77">
        <v>2688.9990041199999</v>
      </c>
      <c r="N163" s="77">
        <v>2688.9990041199999</v>
      </c>
      <c r="O163" s="77">
        <v>2688.9990041199999</v>
      </c>
      <c r="P163" s="77">
        <v>2688.9990041199999</v>
      </c>
      <c r="Q163" s="77">
        <v>2638.9990145199999</v>
      </c>
      <c r="R163" s="77">
        <v>2638.9990145199999</v>
      </c>
      <c r="S163" s="77">
        <v>2638.9990123600001</v>
      </c>
      <c r="T163" s="77">
        <v>2638.9990123600001</v>
      </c>
      <c r="U163" s="77">
        <v>2853.9583860100001</v>
      </c>
      <c r="V163" s="77">
        <v>2853.9583884599997</v>
      </c>
      <c r="W163" s="77">
        <v>2853.9583884599997</v>
      </c>
      <c r="X163" s="77">
        <v>3815.1747955300002</v>
      </c>
      <c r="Y163" s="77">
        <v>7126.6535891699996</v>
      </c>
      <c r="Z163" s="77">
        <v>6277.65457496</v>
      </c>
      <c r="AA163" s="77">
        <v>6277.6545759399996</v>
      </c>
      <c r="AB163" s="77">
        <v>6277.6545774099995</v>
      </c>
      <c r="AC163" s="77">
        <v>6277.6545832900001</v>
      </c>
      <c r="AD163" s="77">
        <v>6277.6545832900001</v>
      </c>
      <c r="AE163" s="77">
        <v>6277.6545852499994</v>
      </c>
      <c r="AF163" s="77">
        <v>6277.6545852499994</v>
      </c>
    </row>
    <row r="164" spans="1:32">
      <c r="A164" s="58" t="s">
        <v>137</v>
      </c>
      <c r="B164" s="58" t="s">
        <v>123</v>
      </c>
      <c r="C164" s="57" t="s">
        <v>85</v>
      </c>
      <c r="D164" s="5">
        <v>0</v>
      </c>
      <c r="E164" s="77">
        <v>0</v>
      </c>
      <c r="F164" s="77">
        <v>0</v>
      </c>
      <c r="G164" s="77">
        <v>0</v>
      </c>
      <c r="H164" s="77">
        <v>0</v>
      </c>
      <c r="I164" s="77">
        <v>0</v>
      </c>
      <c r="J164" s="77">
        <v>0</v>
      </c>
      <c r="K164" s="77">
        <v>0</v>
      </c>
      <c r="L164" s="77">
        <v>0</v>
      </c>
      <c r="M164" s="77">
        <v>0</v>
      </c>
      <c r="N164" s="77">
        <v>0</v>
      </c>
      <c r="O164" s="77">
        <v>0</v>
      </c>
      <c r="P164" s="77">
        <v>0</v>
      </c>
      <c r="Q164" s="77">
        <v>0</v>
      </c>
      <c r="R164" s="77">
        <v>0</v>
      </c>
      <c r="S164" s="77">
        <v>0</v>
      </c>
      <c r="T164" s="77">
        <v>0</v>
      </c>
      <c r="U164" s="77">
        <v>0</v>
      </c>
      <c r="V164" s="77">
        <v>0</v>
      </c>
      <c r="W164" s="77">
        <v>0</v>
      </c>
      <c r="X164" s="77">
        <v>0</v>
      </c>
      <c r="Y164" s="77">
        <v>0</v>
      </c>
      <c r="Z164" s="77">
        <v>0</v>
      </c>
      <c r="AA164" s="77">
        <v>0</v>
      </c>
      <c r="AB164" s="77">
        <v>0</v>
      </c>
      <c r="AC164" s="77">
        <v>0</v>
      </c>
      <c r="AD164" s="77">
        <v>0</v>
      </c>
      <c r="AE164" s="77">
        <v>0</v>
      </c>
      <c r="AF164" s="77">
        <v>0</v>
      </c>
    </row>
    <row r="165" spans="1:32">
      <c r="A165" s="58" t="s">
        <v>137</v>
      </c>
      <c r="B165" s="58" t="s">
        <v>123</v>
      </c>
      <c r="C165" s="57" t="s">
        <v>86</v>
      </c>
      <c r="D165" s="5">
        <v>2285</v>
      </c>
      <c r="E165" s="77">
        <v>2285</v>
      </c>
      <c r="F165" s="77">
        <v>2285</v>
      </c>
      <c r="G165" s="77">
        <v>2285</v>
      </c>
      <c r="H165" s="77">
        <v>2285</v>
      </c>
      <c r="I165" s="77">
        <v>2285</v>
      </c>
      <c r="J165" s="77">
        <v>2285</v>
      </c>
      <c r="K165" s="77">
        <v>2285</v>
      </c>
      <c r="L165" s="77">
        <v>2285</v>
      </c>
      <c r="M165" s="77">
        <v>2285</v>
      </c>
      <c r="N165" s="77">
        <v>2285</v>
      </c>
      <c r="O165" s="77">
        <v>2285</v>
      </c>
      <c r="P165" s="77">
        <v>2285</v>
      </c>
      <c r="Q165" s="77">
        <v>2285</v>
      </c>
      <c r="R165" s="77">
        <v>2285</v>
      </c>
      <c r="S165" s="77">
        <v>2285</v>
      </c>
      <c r="T165" s="77">
        <v>2285</v>
      </c>
      <c r="U165" s="77">
        <v>2285</v>
      </c>
      <c r="V165" s="77">
        <v>2285</v>
      </c>
      <c r="W165" s="77">
        <v>2285</v>
      </c>
      <c r="X165" s="77">
        <v>2285</v>
      </c>
      <c r="Y165" s="77">
        <v>2285</v>
      </c>
      <c r="Z165" s="77">
        <v>2285</v>
      </c>
      <c r="AA165" s="77">
        <v>2285</v>
      </c>
      <c r="AB165" s="77">
        <v>2285</v>
      </c>
      <c r="AC165" s="77">
        <v>2285</v>
      </c>
      <c r="AD165" s="77">
        <v>2285</v>
      </c>
      <c r="AE165" s="77">
        <v>2285</v>
      </c>
      <c r="AF165" s="77">
        <v>2285</v>
      </c>
    </row>
    <row r="166" spans="1:32">
      <c r="A166" s="58" t="s">
        <v>137</v>
      </c>
      <c r="B166" s="58" t="s">
        <v>123</v>
      </c>
      <c r="C166" s="57" t="s">
        <v>87</v>
      </c>
      <c r="D166" s="5">
        <v>290</v>
      </c>
      <c r="E166" s="77">
        <v>290.00001814000001</v>
      </c>
      <c r="F166" s="77">
        <v>290.00001978</v>
      </c>
      <c r="G166" s="77">
        <v>1569.99607083</v>
      </c>
      <c r="H166" s="77">
        <v>2929.9960730600001</v>
      </c>
      <c r="I166" s="77">
        <v>3854.9891435999998</v>
      </c>
      <c r="J166" s="77">
        <v>4255.0223843399999</v>
      </c>
      <c r="K166" s="77">
        <v>4330.0023685899996</v>
      </c>
      <c r="L166" s="77">
        <v>4330.002379040001</v>
      </c>
      <c r="M166" s="77">
        <v>4330.0023831799999</v>
      </c>
      <c r="N166" s="77">
        <v>4330.0023884700004</v>
      </c>
      <c r="O166" s="77">
        <v>4330.0023940699994</v>
      </c>
      <c r="P166" s="77">
        <v>4330.0024114799999</v>
      </c>
      <c r="Q166" s="77">
        <v>4330.0026166099997</v>
      </c>
      <c r="R166" s="77">
        <v>4330.0026166300004</v>
      </c>
      <c r="S166" s="77">
        <v>4330.0026892999995</v>
      </c>
      <c r="T166" s="77">
        <v>4330.00269037</v>
      </c>
      <c r="U166" s="77">
        <v>5214.9776223499994</v>
      </c>
      <c r="V166" s="77">
        <v>5455.1176784999998</v>
      </c>
      <c r="W166" s="77">
        <v>5455.1176785099997</v>
      </c>
      <c r="X166" s="77">
        <v>5455.1176785499993</v>
      </c>
      <c r="Y166" s="77">
        <v>5717.4509087400002</v>
      </c>
      <c r="Z166" s="77">
        <v>5717.4509329100001</v>
      </c>
      <c r="AA166" s="77">
        <v>5117.4549756899996</v>
      </c>
      <c r="AB166" s="77">
        <v>5117.4549997100003</v>
      </c>
      <c r="AC166" s="77">
        <v>4192.4622542699999</v>
      </c>
      <c r="AD166" s="77">
        <v>4192.4625760099998</v>
      </c>
      <c r="AE166" s="77">
        <v>4192.4625751000003</v>
      </c>
      <c r="AF166" s="77">
        <v>4217.6252032900002</v>
      </c>
    </row>
    <row r="167" spans="1:32">
      <c r="A167" s="58" t="s">
        <v>137</v>
      </c>
      <c r="B167" s="58" t="s">
        <v>123</v>
      </c>
      <c r="C167" s="57" t="s">
        <v>88</v>
      </c>
      <c r="D167" s="5">
        <v>9.4870000000000001</v>
      </c>
      <c r="E167" s="77">
        <v>35.02999999</v>
      </c>
      <c r="F167" s="77">
        <v>66.469999989999991</v>
      </c>
      <c r="G167" s="77">
        <v>108.38499999999999</v>
      </c>
      <c r="H167" s="77">
        <v>164.93599999</v>
      </c>
      <c r="I167" s="77">
        <v>231.892</v>
      </c>
      <c r="J167" s="77">
        <v>309.83299999000002</v>
      </c>
      <c r="K167" s="77">
        <v>419.29300001000001</v>
      </c>
      <c r="L167" s="77">
        <v>525.28738249000003</v>
      </c>
      <c r="M167" s="77">
        <v>675.22522690999995</v>
      </c>
      <c r="N167" s="77">
        <v>847.1084129599999</v>
      </c>
      <c r="O167" s="77">
        <v>1045.3195499599999</v>
      </c>
      <c r="P167" s="77">
        <v>1274.0469571600001</v>
      </c>
      <c r="Q167" s="77">
        <v>1526.09067319</v>
      </c>
      <c r="R167" s="77">
        <v>1792.3273249800002</v>
      </c>
      <c r="S167" s="77">
        <v>2078.1703843300002</v>
      </c>
      <c r="T167" s="77">
        <v>2386.2274074900001</v>
      </c>
      <c r="U167" s="77">
        <v>2679.40297409</v>
      </c>
      <c r="V167" s="77">
        <v>2972.0554745599998</v>
      </c>
      <c r="W167" s="77">
        <v>3267.0208981099995</v>
      </c>
      <c r="X167" s="77">
        <v>3559.3649110099996</v>
      </c>
      <c r="Y167" s="77">
        <v>3853.4202612400004</v>
      </c>
      <c r="Z167" s="77">
        <v>4158.5588425300002</v>
      </c>
      <c r="AA167" s="77">
        <v>4478.5367078599993</v>
      </c>
      <c r="AB167" s="77">
        <v>4812.9430813600002</v>
      </c>
      <c r="AC167" s="77">
        <v>5169.6485570200011</v>
      </c>
      <c r="AD167" s="77">
        <v>5533.2993767899998</v>
      </c>
      <c r="AE167" s="77">
        <v>5911.9665535799995</v>
      </c>
      <c r="AF167" s="77">
        <v>5970.2965017799997</v>
      </c>
    </row>
    <row r="168" spans="1:32">
      <c r="A168" s="58" t="s">
        <v>137</v>
      </c>
      <c r="B168" s="58" t="s">
        <v>123</v>
      </c>
      <c r="C168" s="57" t="s">
        <v>89</v>
      </c>
      <c r="D168" s="5">
        <v>219.88250000000002</v>
      </c>
      <c r="E168" s="77">
        <v>342.40800000000002</v>
      </c>
      <c r="F168" s="77">
        <v>492.38850000000002</v>
      </c>
      <c r="G168" s="77">
        <v>638.09849999999994</v>
      </c>
      <c r="H168" s="77">
        <v>797.97050000000002</v>
      </c>
      <c r="I168" s="77">
        <v>941.96749999999997</v>
      </c>
      <c r="J168" s="77">
        <v>1074.9155000000001</v>
      </c>
      <c r="K168" s="77">
        <v>1258.761</v>
      </c>
      <c r="L168" s="77">
        <v>1431.83</v>
      </c>
      <c r="M168" s="77">
        <v>1668.596</v>
      </c>
      <c r="N168" s="77">
        <v>1912.4335000000001</v>
      </c>
      <c r="O168" s="77">
        <v>2164.4295000000002</v>
      </c>
      <c r="P168" s="77">
        <v>2429.6735000000003</v>
      </c>
      <c r="Q168" s="77">
        <v>2676.2474999999995</v>
      </c>
      <c r="R168" s="77">
        <v>2908.6255000000001</v>
      </c>
      <c r="S168" s="77">
        <v>3127.7740000000003</v>
      </c>
      <c r="T168" s="77">
        <v>3338.6740000000009</v>
      </c>
      <c r="U168" s="77">
        <v>3468.2249999999999</v>
      </c>
      <c r="V168" s="77">
        <v>3574.1655000000001</v>
      </c>
      <c r="W168" s="77">
        <v>3651.5284999999999</v>
      </c>
      <c r="X168" s="77">
        <v>3696.8409999999999</v>
      </c>
      <c r="Y168" s="77">
        <v>3704.3780000000006</v>
      </c>
      <c r="Z168" s="77">
        <v>3716.8415000000005</v>
      </c>
      <c r="AA168" s="77">
        <v>3724.722999999999</v>
      </c>
      <c r="AB168" s="77">
        <v>3727.1389999999997</v>
      </c>
      <c r="AC168" s="77">
        <v>3717.7939999999999</v>
      </c>
      <c r="AD168" s="77">
        <v>3708.8210000000004</v>
      </c>
      <c r="AE168" s="77">
        <v>3694.5159999999996</v>
      </c>
      <c r="AF168" s="77">
        <v>3694.5159999999996</v>
      </c>
    </row>
    <row r="169" spans="1:32">
      <c r="A169" s="58" t="s">
        <v>137</v>
      </c>
      <c r="B169" s="58" t="s">
        <v>123</v>
      </c>
      <c r="C169" s="57" t="s">
        <v>90</v>
      </c>
      <c r="D169" s="5">
        <v>0</v>
      </c>
      <c r="E169" s="77">
        <v>0</v>
      </c>
      <c r="F169" s="77">
        <v>0</v>
      </c>
      <c r="G169" s="77">
        <v>0</v>
      </c>
      <c r="H169" s="77">
        <v>0</v>
      </c>
      <c r="I169" s="77">
        <v>0</v>
      </c>
      <c r="J169" s="77">
        <v>0</v>
      </c>
      <c r="K169" s="77">
        <v>0</v>
      </c>
      <c r="L169" s="77">
        <v>0</v>
      </c>
      <c r="M169" s="77">
        <v>0</v>
      </c>
      <c r="N169" s="77">
        <v>0</v>
      </c>
      <c r="O169" s="77">
        <v>0</v>
      </c>
      <c r="P169" s="77">
        <v>0</v>
      </c>
      <c r="Q169" s="77">
        <v>0</v>
      </c>
      <c r="R169" s="77">
        <v>0</v>
      </c>
      <c r="S169" s="77">
        <v>0</v>
      </c>
      <c r="T169" s="77">
        <v>0</v>
      </c>
      <c r="U169" s="77">
        <v>0</v>
      </c>
      <c r="V169" s="77">
        <v>0</v>
      </c>
      <c r="W169" s="77">
        <v>0</v>
      </c>
      <c r="X169" s="77">
        <v>0</v>
      </c>
      <c r="Y169" s="77">
        <v>0</v>
      </c>
      <c r="Z169" s="77">
        <v>0</v>
      </c>
      <c r="AA169" s="77">
        <v>0</v>
      </c>
      <c r="AB169" s="77">
        <v>0</v>
      </c>
      <c r="AC169" s="77">
        <v>0</v>
      </c>
      <c r="AD169" s="77">
        <v>0</v>
      </c>
      <c r="AE169" s="77">
        <v>0</v>
      </c>
      <c r="AF169" s="77">
        <v>0</v>
      </c>
    </row>
    <row r="170" spans="1:32">
      <c r="A170" s="58" t="s">
        <v>137</v>
      </c>
      <c r="B170" s="58" t="s">
        <v>123</v>
      </c>
      <c r="C170" s="57" t="s">
        <v>91</v>
      </c>
      <c r="D170" s="5">
        <v>0</v>
      </c>
      <c r="E170" s="77">
        <v>0</v>
      </c>
      <c r="F170" s="77">
        <v>0</v>
      </c>
      <c r="G170" s="77">
        <v>0</v>
      </c>
      <c r="H170" s="77">
        <v>0</v>
      </c>
      <c r="I170" s="77">
        <v>0</v>
      </c>
      <c r="J170" s="77">
        <v>0</v>
      </c>
      <c r="K170" s="77">
        <v>0</v>
      </c>
      <c r="L170" s="77">
        <v>0</v>
      </c>
      <c r="M170" s="77">
        <v>1.1799999999999999E-6</v>
      </c>
      <c r="N170" s="77">
        <v>1.3799999999999999E-6</v>
      </c>
      <c r="O170" s="77">
        <v>1.53E-6</v>
      </c>
      <c r="P170" s="77">
        <v>1.9700000000000002E-6</v>
      </c>
      <c r="Q170" s="77">
        <v>4.1500000000000001E-6</v>
      </c>
      <c r="R170" s="77">
        <v>4.1500000000000001E-6</v>
      </c>
      <c r="S170" s="77">
        <v>5.4E-6</v>
      </c>
      <c r="T170" s="77">
        <v>5.4E-6</v>
      </c>
      <c r="U170" s="77">
        <v>5.4099999999999999E-6</v>
      </c>
      <c r="V170" s="77">
        <v>5.57E-6</v>
      </c>
      <c r="W170" s="77">
        <v>5.5899999999999998E-6</v>
      </c>
      <c r="X170" s="77">
        <v>1.2809999999999999E-5</v>
      </c>
      <c r="Y170" s="77">
        <v>1.346E-5</v>
      </c>
      <c r="Z170" s="77">
        <v>1.505E-5</v>
      </c>
      <c r="AA170" s="77">
        <v>2.6550000000000002E-5</v>
      </c>
      <c r="AB170" s="77">
        <v>3.4770000000000001E-5</v>
      </c>
      <c r="AC170" s="77">
        <v>518.09978376000004</v>
      </c>
      <c r="AD170" s="77">
        <v>2110.8096046700002</v>
      </c>
      <c r="AE170" s="77">
        <v>3393.8447431999998</v>
      </c>
      <c r="AF170" s="77">
        <v>3393.8447432299999</v>
      </c>
    </row>
    <row r="171" spans="1:32">
      <c r="A171" s="58" t="s">
        <v>137</v>
      </c>
      <c r="B171" s="58" t="s">
        <v>123</v>
      </c>
      <c r="C171" s="57" t="s">
        <v>92</v>
      </c>
      <c r="D171" s="5">
        <v>2219.9820000000009</v>
      </c>
      <c r="E171" s="77">
        <v>2668.4614608200009</v>
      </c>
      <c r="F171" s="77">
        <v>3676.7916018500005</v>
      </c>
      <c r="G171" s="77">
        <v>4497.3541663199994</v>
      </c>
      <c r="H171" s="77">
        <v>4784.2399545899998</v>
      </c>
      <c r="I171" s="77">
        <v>6082.4421745999989</v>
      </c>
      <c r="J171" s="77">
        <v>7373.9782958699989</v>
      </c>
      <c r="K171" s="77">
        <v>7419.1478179699989</v>
      </c>
      <c r="L171" s="77">
        <v>7419.1478209899997</v>
      </c>
      <c r="M171" s="77">
        <v>7419.1478252699999</v>
      </c>
      <c r="N171" s="77">
        <v>7419.1478279099993</v>
      </c>
      <c r="O171" s="77">
        <v>7449.7062871799999</v>
      </c>
      <c r="P171" s="77">
        <v>8364.6358845499999</v>
      </c>
      <c r="Q171" s="77">
        <v>10943.541107079998</v>
      </c>
      <c r="R171" s="77">
        <v>11296.578829460001</v>
      </c>
      <c r="S171" s="77">
        <v>11428.126800659998</v>
      </c>
      <c r="T171" s="77">
        <v>13475.10426188</v>
      </c>
      <c r="U171" s="77">
        <v>13554.1572566</v>
      </c>
      <c r="V171" s="77">
        <v>14003.425682219999</v>
      </c>
      <c r="W171" s="77">
        <v>13955.12568232</v>
      </c>
      <c r="X171" s="77">
        <v>15595.644069709999</v>
      </c>
      <c r="Y171" s="77">
        <v>15541.870935739998</v>
      </c>
      <c r="Z171" s="77">
        <v>15627.404108979998</v>
      </c>
      <c r="AA171" s="77">
        <v>16089.221894370001</v>
      </c>
      <c r="AB171" s="77">
        <v>16983.192927399999</v>
      </c>
      <c r="AC171" s="77">
        <v>18374.970462730002</v>
      </c>
      <c r="AD171" s="77">
        <v>18415.77929649</v>
      </c>
      <c r="AE171" s="77">
        <v>19062.244934090002</v>
      </c>
      <c r="AF171" s="77">
        <v>18818.44493419</v>
      </c>
    </row>
    <row r="172" spans="1:32">
      <c r="A172" s="58" t="s">
        <v>137</v>
      </c>
      <c r="B172" s="58" t="s">
        <v>123</v>
      </c>
      <c r="C172" s="57" t="s">
        <v>93</v>
      </c>
      <c r="D172" s="5">
        <v>3548.0110000000004</v>
      </c>
      <c r="E172" s="77">
        <v>3548.0110112700004</v>
      </c>
      <c r="F172" s="77">
        <v>3547.4610184200001</v>
      </c>
      <c r="G172" s="77">
        <v>3686.1274926699998</v>
      </c>
      <c r="H172" s="77">
        <v>4995.5653419700002</v>
      </c>
      <c r="I172" s="77">
        <v>4995.0373419799989</v>
      </c>
      <c r="J172" s="77">
        <v>5487.7671926499997</v>
      </c>
      <c r="K172" s="77">
        <v>7578.7003156399987</v>
      </c>
      <c r="L172" s="77">
        <v>7577.2723166299993</v>
      </c>
      <c r="M172" s="77">
        <v>7577.2723181699994</v>
      </c>
      <c r="N172" s="77">
        <v>7577.2723199199991</v>
      </c>
      <c r="O172" s="77">
        <v>7577.2723218699975</v>
      </c>
      <c r="P172" s="77">
        <v>7577.2723253599979</v>
      </c>
      <c r="Q172" s="77">
        <v>7795.2294990499986</v>
      </c>
      <c r="R172" s="77">
        <v>8536.0364833299991</v>
      </c>
      <c r="S172" s="77">
        <v>8536.0364943099994</v>
      </c>
      <c r="T172" s="77">
        <v>8386.0064943799971</v>
      </c>
      <c r="U172" s="77">
        <v>8386.0064944799979</v>
      </c>
      <c r="V172" s="77">
        <v>9607.920584290001</v>
      </c>
      <c r="W172" s="77">
        <v>10111.23031282</v>
      </c>
      <c r="X172" s="77">
        <v>10786.05195981</v>
      </c>
      <c r="Y172" s="77">
        <v>12453.92714838</v>
      </c>
      <c r="Z172" s="77">
        <v>12453.927163690001</v>
      </c>
      <c r="AA172" s="77">
        <v>13409.768000069998</v>
      </c>
      <c r="AB172" s="77">
        <v>14306.01852784</v>
      </c>
      <c r="AC172" s="77">
        <v>15426.815369260003</v>
      </c>
      <c r="AD172" s="77">
        <v>16916.430394429997</v>
      </c>
      <c r="AE172" s="77">
        <v>19175.159326289995</v>
      </c>
      <c r="AF172" s="77">
        <v>18609.355326449997</v>
      </c>
    </row>
    <row r="173" spans="1:32">
      <c r="A173" s="58" t="s">
        <v>137</v>
      </c>
      <c r="B173" s="58" t="s">
        <v>123</v>
      </c>
      <c r="C173" s="57" t="s">
        <v>94</v>
      </c>
      <c r="D173" s="5">
        <v>5270.7863187990215</v>
      </c>
      <c r="E173" s="77">
        <v>6673.1730081000005</v>
      </c>
      <c r="F173" s="77">
        <v>7240.1006978999994</v>
      </c>
      <c r="G173" s="77">
        <v>7842.8836247999998</v>
      </c>
      <c r="H173" s="77">
        <v>8431.9375772000003</v>
      </c>
      <c r="I173" s="77">
        <v>9024.0538534000007</v>
      </c>
      <c r="J173" s="77">
        <v>9584.7396609999996</v>
      </c>
      <c r="K173" s="77">
        <v>10062.791882000001</v>
      </c>
      <c r="L173" s="77">
        <v>10548.860773</v>
      </c>
      <c r="M173" s="77">
        <v>11120.860829000001</v>
      </c>
      <c r="N173" s="77">
        <v>11681.902083999999</v>
      </c>
      <c r="O173" s="77">
        <v>12231.806538000001</v>
      </c>
      <c r="P173" s="77">
        <v>12766.385285</v>
      </c>
      <c r="Q173" s="77">
        <v>13264.254398000001</v>
      </c>
      <c r="R173" s="77">
        <v>13727.684428</v>
      </c>
      <c r="S173" s="77">
        <v>14182.657797</v>
      </c>
      <c r="T173" s="77">
        <v>14615.757355</v>
      </c>
      <c r="U173" s="77">
        <v>15046.450881000001</v>
      </c>
      <c r="V173" s="77">
        <v>15437.958905</v>
      </c>
      <c r="W173" s="77">
        <v>15826.424548999999</v>
      </c>
      <c r="X173" s="77">
        <v>16227.344773000001</v>
      </c>
      <c r="Y173" s="77">
        <v>16644.566040999998</v>
      </c>
      <c r="Z173" s="77">
        <v>17148.306869</v>
      </c>
      <c r="AA173" s="77">
        <v>17693.906867999998</v>
      </c>
      <c r="AB173" s="77">
        <v>18244.378171</v>
      </c>
      <c r="AC173" s="77">
        <v>18793.900231</v>
      </c>
      <c r="AD173" s="77">
        <v>19330.387993999997</v>
      </c>
      <c r="AE173" s="77">
        <v>19860.728039000001</v>
      </c>
      <c r="AF173" s="77">
        <v>19860.728039000001</v>
      </c>
    </row>
    <row r="174" spans="1:32">
      <c r="A174" s="58" t="s">
        <v>137</v>
      </c>
      <c r="B174" s="58" t="s">
        <v>123</v>
      </c>
      <c r="C174" s="57" t="s">
        <v>96</v>
      </c>
      <c r="D174" s="5">
        <v>308.44499999999999</v>
      </c>
      <c r="E174" s="77">
        <v>326.82664240003936</v>
      </c>
      <c r="F174" s="77">
        <v>336.46401470743882</v>
      </c>
      <c r="G174" s="77">
        <v>348.44864043545715</v>
      </c>
      <c r="H174" s="77">
        <v>362.11047299312025</v>
      </c>
      <c r="I174" s="77">
        <v>376.60435194668042</v>
      </c>
      <c r="J174" s="77">
        <v>395.13364292905271</v>
      </c>
      <c r="K174" s="77">
        <v>410.47392348851713</v>
      </c>
      <c r="L174" s="77">
        <v>425.06416922733302</v>
      </c>
      <c r="M174" s="77">
        <v>619.05644269644449</v>
      </c>
      <c r="N174" s="77">
        <v>861.01916638366117</v>
      </c>
      <c r="O174" s="77">
        <v>996.66660200525996</v>
      </c>
      <c r="P174" s="77">
        <v>1141.0119937538882</v>
      </c>
      <c r="Q174" s="77">
        <v>1218.9578723155353</v>
      </c>
      <c r="R174" s="77">
        <v>1238.7598347894302</v>
      </c>
      <c r="S174" s="77">
        <v>1263.1330905496952</v>
      </c>
      <c r="T174" s="77">
        <v>1287.0014292698179</v>
      </c>
      <c r="U174" s="77">
        <v>1309.2392008895476</v>
      </c>
      <c r="V174" s="77">
        <v>1335.5433610943551</v>
      </c>
      <c r="W174" s="77">
        <v>1345.3213687221901</v>
      </c>
      <c r="X174" s="77">
        <v>1353.8770316407652</v>
      </c>
      <c r="Y174" s="77">
        <v>1378.0952795407725</v>
      </c>
      <c r="Z174" s="77">
        <v>1411.5644910743329</v>
      </c>
      <c r="AA174" s="77">
        <v>1431.3003711683252</v>
      </c>
      <c r="AB174" s="77">
        <v>1469.2570618339278</v>
      </c>
      <c r="AC174" s="77">
        <v>1510.3328881452751</v>
      </c>
      <c r="AD174" s="77">
        <v>1556.3956121929202</v>
      </c>
      <c r="AE174" s="77">
        <v>1621.8300893072253</v>
      </c>
      <c r="AF174" s="77">
        <v>1621.8300893072253</v>
      </c>
    </row>
    <row r="176" spans="1:32">
      <c r="A176" s="58" t="s">
        <v>137</v>
      </c>
      <c r="B176" s="58" t="s">
        <v>124</v>
      </c>
      <c r="C176" s="57" t="s">
        <v>80</v>
      </c>
      <c r="D176" s="5">
        <v>8126</v>
      </c>
      <c r="E176" s="77">
        <v>8126</v>
      </c>
      <c r="F176" s="77">
        <v>8126</v>
      </c>
      <c r="G176" s="77">
        <v>7426</v>
      </c>
      <c r="H176" s="77">
        <v>7426</v>
      </c>
      <c r="I176" s="77">
        <v>7426</v>
      </c>
      <c r="J176" s="77">
        <v>7426</v>
      </c>
      <c r="K176" s="77">
        <v>7426</v>
      </c>
      <c r="L176" s="77">
        <v>6026</v>
      </c>
      <c r="M176" s="77">
        <v>6026</v>
      </c>
      <c r="N176" s="77">
        <v>6026</v>
      </c>
      <c r="O176" s="77">
        <v>6026</v>
      </c>
      <c r="P176" s="77">
        <v>6026</v>
      </c>
      <c r="Q176" s="77">
        <v>4346</v>
      </c>
      <c r="R176" s="77">
        <v>4346</v>
      </c>
      <c r="S176" s="77">
        <v>3896</v>
      </c>
      <c r="T176" s="77">
        <v>3896</v>
      </c>
      <c r="U176" s="77">
        <v>3896</v>
      </c>
      <c r="V176" s="77">
        <v>3896</v>
      </c>
      <c r="W176" s="77">
        <v>3896</v>
      </c>
      <c r="X176" s="77">
        <v>2422</v>
      </c>
      <c r="Y176" s="77">
        <v>2422</v>
      </c>
      <c r="Z176" s="77">
        <v>2422</v>
      </c>
      <c r="AA176" s="77">
        <v>2057</v>
      </c>
      <c r="AB176" s="77">
        <v>1692</v>
      </c>
      <c r="AC176" s="77">
        <v>1692</v>
      </c>
      <c r="AD176" s="77">
        <v>1692</v>
      </c>
      <c r="AE176" s="77">
        <v>1692</v>
      </c>
      <c r="AF176" s="77">
        <v>1692</v>
      </c>
    </row>
    <row r="177" spans="1:32">
      <c r="A177" s="58" t="s">
        <v>137</v>
      </c>
      <c r="B177" s="58" t="s">
        <v>124</v>
      </c>
      <c r="C177" s="57" t="s">
        <v>82</v>
      </c>
      <c r="D177" s="5">
        <v>1597.89999999</v>
      </c>
      <c r="E177" s="77">
        <v>1597.89999999</v>
      </c>
      <c r="F177" s="77">
        <v>1597.89999999</v>
      </c>
      <c r="G177" s="77">
        <v>1597.89999999</v>
      </c>
      <c r="H177" s="77">
        <v>1597.89999999</v>
      </c>
      <c r="I177" s="77">
        <v>1597.89999999</v>
      </c>
      <c r="J177" s="77">
        <v>1597.89999999</v>
      </c>
      <c r="K177" s="77">
        <v>1597.89999999</v>
      </c>
      <c r="L177" s="77">
        <v>1597.89999999</v>
      </c>
      <c r="M177" s="77">
        <v>1597.89999999</v>
      </c>
      <c r="N177" s="77">
        <v>1597.89999999</v>
      </c>
      <c r="O177" s="77">
        <v>1597.89999999</v>
      </c>
      <c r="P177" s="77">
        <v>1597.89999999</v>
      </c>
      <c r="Q177" s="77">
        <v>1597.89999999</v>
      </c>
      <c r="R177" s="77">
        <v>1212.89999999</v>
      </c>
      <c r="S177" s="77">
        <v>1212.89999999</v>
      </c>
      <c r="T177" s="77">
        <v>1212.89999999</v>
      </c>
      <c r="U177" s="77">
        <v>1068.5</v>
      </c>
      <c r="V177" s="77">
        <v>1068.5</v>
      </c>
      <c r="W177" s="77">
        <v>1068.5</v>
      </c>
      <c r="X177" s="77">
        <v>1068.5</v>
      </c>
      <c r="Y177" s="77">
        <v>1068.5</v>
      </c>
      <c r="Z177" s="77">
        <v>1068.5</v>
      </c>
      <c r="AA177" s="77">
        <v>244</v>
      </c>
      <c r="AB177" s="77">
        <v>0</v>
      </c>
      <c r="AC177" s="77">
        <v>0</v>
      </c>
      <c r="AD177" s="77">
        <v>0</v>
      </c>
      <c r="AE177" s="77">
        <v>0</v>
      </c>
      <c r="AF177" s="77">
        <v>0</v>
      </c>
    </row>
    <row r="178" spans="1:32">
      <c r="A178" s="58" t="s">
        <v>137</v>
      </c>
      <c r="B178" s="58" t="s">
        <v>124</v>
      </c>
      <c r="C178" s="57" t="s">
        <v>83</v>
      </c>
      <c r="D178" s="5">
        <v>0</v>
      </c>
      <c r="E178" s="77">
        <v>0</v>
      </c>
      <c r="F178" s="77">
        <v>0</v>
      </c>
      <c r="G178" s="77">
        <v>0</v>
      </c>
      <c r="H178" s="77">
        <v>0</v>
      </c>
      <c r="I178" s="77">
        <v>0</v>
      </c>
      <c r="J178" s="77">
        <v>0</v>
      </c>
      <c r="K178" s="77">
        <v>0</v>
      </c>
      <c r="L178" s="77">
        <v>0</v>
      </c>
      <c r="M178" s="77">
        <v>0</v>
      </c>
      <c r="N178" s="77">
        <v>0</v>
      </c>
      <c r="O178" s="77">
        <v>0</v>
      </c>
      <c r="P178" s="77">
        <v>0</v>
      </c>
      <c r="Q178" s="77">
        <v>0</v>
      </c>
      <c r="R178" s="77">
        <v>0</v>
      </c>
      <c r="S178" s="77">
        <v>0</v>
      </c>
      <c r="T178" s="77">
        <v>0</v>
      </c>
      <c r="U178" s="77">
        <v>0</v>
      </c>
      <c r="V178" s="77">
        <v>0</v>
      </c>
      <c r="W178" s="77">
        <v>0</v>
      </c>
      <c r="X178" s="77">
        <v>0</v>
      </c>
      <c r="Y178" s="77">
        <v>0</v>
      </c>
      <c r="Z178" s="77">
        <v>0</v>
      </c>
      <c r="AA178" s="77">
        <v>0</v>
      </c>
      <c r="AB178" s="77">
        <v>0</v>
      </c>
      <c r="AC178" s="77">
        <v>0</v>
      </c>
      <c r="AD178" s="77">
        <v>0</v>
      </c>
      <c r="AE178" s="77">
        <v>0</v>
      </c>
      <c r="AF178" s="77">
        <v>0</v>
      </c>
    </row>
    <row r="179" spans="1:32">
      <c r="A179" s="58" t="s">
        <v>137</v>
      </c>
      <c r="B179" s="58" t="s">
        <v>124</v>
      </c>
      <c r="C179" s="57" t="s">
        <v>84</v>
      </c>
      <c r="D179" s="5">
        <v>1954.5000000099999</v>
      </c>
      <c r="E179" s="77">
        <v>1954.5000000099999</v>
      </c>
      <c r="F179" s="77">
        <v>1954.5000000099999</v>
      </c>
      <c r="G179" s="77">
        <v>1954.5000000099999</v>
      </c>
      <c r="H179" s="77">
        <v>1954.5000000099999</v>
      </c>
      <c r="I179" s="77">
        <v>1954.5000000099999</v>
      </c>
      <c r="J179" s="77">
        <v>1954.5000000099999</v>
      </c>
      <c r="K179" s="77">
        <v>1954.5000000099999</v>
      </c>
      <c r="L179" s="77">
        <v>1954.5000026599998</v>
      </c>
      <c r="M179" s="77">
        <v>1954.5000026599998</v>
      </c>
      <c r="N179" s="77">
        <v>1954.50000531</v>
      </c>
      <c r="O179" s="77">
        <v>1662.5000106</v>
      </c>
      <c r="P179" s="77">
        <v>1545.5000106</v>
      </c>
      <c r="Q179" s="77">
        <v>1690.77079785</v>
      </c>
      <c r="R179" s="77">
        <v>1690.77079785</v>
      </c>
      <c r="S179" s="77">
        <v>1690.7708005</v>
      </c>
      <c r="T179" s="77">
        <v>1690.7708005</v>
      </c>
      <c r="U179" s="77">
        <v>1690.7708031500001</v>
      </c>
      <c r="V179" s="77">
        <v>1690.7708058000001</v>
      </c>
      <c r="W179" s="77">
        <v>1690.7708058000001</v>
      </c>
      <c r="X179" s="77">
        <v>1832.5819730000001</v>
      </c>
      <c r="Y179" s="77">
        <v>2507.0719854500003</v>
      </c>
      <c r="Z179" s="77">
        <v>2375.5719854500003</v>
      </c>
      <c r="AA179" s="77">
        <v>2862.0195666999998</v>
      </c>
      <c r="AB179" s="77">
        <v>2313.0195666999998</v>
      </c>
      <c r="AC179" s="77">
        <v>2313.0195666999998</v>
      </c>
      <c r="AD179" s="77">
        <v>2313.0195666999998</v>
      </c>
      <c r="AE179" s="77">
        <v>2973.9147860500002</v>
      </c>
      <c r="AF179" s="77">
        <v>2627.9147860500002</v>
      </c>
    </row>
    <row r="180" spans="1:32">
      <c r="A180" s="58" t="s">
        <v>137</v>
      </c>
      <c r="B180" s="58" t="s">
        <v>124</v>
      </c>
      <c r="C180" s="57" t="s">
        <v>85</v>
      </c>
      <c r="D180" s="5">
        <v>0</v>
      </c>
      <c r="E180" s="77">
        <v>0</v>
      </c>
      <c r="F180" s="77">
        <v>0</v>
      </c>
      <c r="G180" s="77">
        <v>0</v>
      </c>
      <c r="H180" s="77">
        <v>0</v>
      </c>
      <c r="I180" s="77">
        <v>0</v>
      </c>
      <c r="J180" s="77">
        <v>0</v>
      </c>
      <c r="K180" s="77">
        <v>0</v>
      </c>
      <c r="L180" s="77">
        <v>0</v>
      </c>
      <c r="M180" s="77">
        <v>0</v>
      </c>
      <c r="N180" s="77">
        <v>0</v>
      </c>
      <c r="O180" s="77">
        <v>0</v>
      </c>
      <c r="P180" s="77">
        <v>0</v>
      </c>
      <c r="Q180" s="77">
        <v>0</v>
      </c>
      <c r="R180" s="77">
        <v>0</v>
      </c>
      <c r="S180" s="77">
        <v>0</v>
      </c>
      <c r="T180" s="77">
        <v>0</v>
      </c>
      <c r="U180" s="77">
        <v>0</v>
      </c>
      <c r="V180" s="77">
        <v>0</v>
      </c>
      <c r="W180" s="77">
        <v>0</v>
      </c>
      <c r="X180" s="77">
        <v>0</v>
      </c>
      <c r="Y180" s="77">
        <v>0</v>
      </c>
      <c r="Z180" s="77">
        <v>0</v>
      </c>
      <c r="AA180" s="77">
        <v>0</v>
      </c>
      <c r="AB180" s="77">
        <v>0</v>
      </c>
      <c r="AC180" s="77">
        <v>0</v>
      </c>
      <c r="AD180" s="77">
        <v>0</v>
      </c>
      <c r="AE180" s="77">
        <v>0</v>
      </c>
      <c r="AF180" s="77">
        <v>0</v>
      </c>
    </row>
    <row r="181" spans="1:32">
      <c r="A181" s="58" t="s">
        <v>137</v>
      </c>
      <c r="B181" s="58" t="s">
        <v>124</v>
      </c>
      <c r="C181" s="57" t="s">
        <v>86</v>
      </c>
      <c r="D181" s="5">
        <v>152.4</v>
      </c>
      <c r="E181" s="77">
        <v>152.4</v>
      </c>
      <c r="F181" s="77">
        <v>152.4</v>
      </c>
      <c r="G181" s="77">
        <v>152.4</v>
      </c>
      <c r="H181" s="77">
        <v>152.4</v>
      </c>
      <c r="I181" s="77">
        <v>152.4</v>
      </c>
      <c r="J181" s="77">
        <v>152.4</v>
      </c>
      <c r="K181" s="77">
        <v>152.4</v>
      </c>
      <c r="L181" s="77">
        <v>152.4</v>
      </c>
      <c r="M181" s="77">
        <v>152.4</v>
      </c>
      <c r="N181" s="77">
        <v>152.4</v>
      </c>
      <c r="O181" s="77">
        <v>152.4</v>
      </c>
      <c r="P181" s="77">
        <v>152.4</v>
      </c>
      <c r="Q181" s="77">
        <v>152.4</v>
      </c>
      <c r="R181" s="77">
        <v>152.4</v>
      </c>
      <c r="S181" s="77">
        <v>66</v>
      </c>
      <c r="T181" s="77">
        <v>66</v>
      </c>
      <c r="U181" s="77">
        <v>66</v>
      </c>
      <c r="V181" s="77">
        <v>66</v>
      </c>
      <c r="W181" s="77">
        <v>66</v>
      </c>
      <c r="X181" s="77">
        <v>0</v>
      </c>
      <c r="Y181" s="77">
        <v>0</v>
      </c>
      <c r="Z181" s="77">
        <v>0</v>
      </c>
      <c r="AA181" s="77">
        <v>0</v>
      </c>
      <c r="AB181" s="77">
        <v>0</v>
      </c>
      <c r="AC181" s="77">
        <v>0</v>
      </c>
      <c r="AD181" s="77">
        <v>0</v>
      </c>
      <c r="AE181" s="77">
        <v>0</v>
      </c>
      <c r="AF181" s="77">
        <v>0</v>
      </c>
    </row>
    <row r="182" spans="1:32">
      <c r="A182" s="58" t="s">
        <v>137</v>
      </c>
      <c r="B182" s="58" t="s">
        <v>124</v>
      </c>
      <c r="C182" s="57" t="s">
        <v>87</v>
      </c>
      <c r="D182" s="5">
        <v>670</v>
      </c>
      <c r="E182" s="77">
        <v>670.00002121</v>
      </c>
      <c r="F182" s="77">
        <v>670.00002457999994</v>
      </c>
      <c r="G182" s="77">
        <v>920.00002884000003</v>
      </c>
      <c r="H182" s="77">
        <v>920.00003330999994</v>
      </c>
      <c r="I182" s="77">
        <v>920.00003635999997</v>
      </c>
      <c r="J182" s="77">
        <v>920.00005405999991</v>
      </c>
      <c r="K182" s="77">
        <v>920.00006378</v>
      </c>
      <c r="L182" s="77">
        <v>920.00007544000005</v>
      </c>
      <c r="M182" s="77">
        <v>920.00011677999998</v>
      </c>
      <c r="N182" s="77">
        <v>1114.955181</v>
      </c>
      <c r="O182" s="77">
        <v>1411.7891634499999</v>
      </c>
      <c r="P182" s="77">
        <v>1538.9688147900001</v>
      </c>
      <c r="Q182" s="77">
        <v>2492.6364985</v>
      </c>
      <c r="R182" s="77">
        <v>2492.6364985</v>
      </c>
      <c r="S182" s="77">
        <v>3020.88910807</v>
      </c>
      <c r="T182" s="77">
        <v>3020.8891081100001</v>
      </c>
      <c r="U182" s="77">
        <v>3870.7004975999998</v>
      </c>
      <c r="V182" s="77">
        <v>4889.4086876600004</v>
      </c>
      <c r="W182" s="77">
        <v>4889.4086877</v>
      </c>
      <c r="X182" s="77">
        <v>5013.51936062</v>
      </c>
      <c r="Y182" s="77">
        <v>5013.519339550001</v>
      </c>
      <c r="Z182" s="77">
        <v>5013.5193540999999</v>
      </c>
      <c r="AA182" s="77">
        <v>5719.8747831500004</v>
      </c>
      <c r="AB182" s="77">
        <v>6457.6774141499991</v>
      </c>
      <c r="AC182" s="77">
        <v>7288.7751723700003</v>
      </c>
      <c r="AD182" s="77">
        <v>8864.2566674699992</v>
      </c>
      <c r="AE182" s="77">
        <v>10784.728615889999</v>
      </c>
      <c r="AF182" s="77">
        <v>10784.728608400001</v>
      </c>
    </row>
    <row r="183" spans="1:32">
      <c r="A183" s="58" t="s">
        <v>137</v>
      </c>
      <c r="B183" s="58" t="s">
        <v>124</v>
      </c>
      <c r="C183" s="57" t="s">
        <v>88</v>
      </c>
      <c r="D183" s="5">
        <v>5.4820000000000002</v>
      </c>
      <c r="E183" s="77">
        <v>18.838999999999999</v>
      </c>
      <c r="F183" s="77">
        <v>30.972000000000001</v>
      </c>
      <c r="G183" s="77">
        <v>50.94</v>
      </c>
      <c r="H183" s="77">
        <v>79.948999999999998</v>
      </c>
      <c r="I183" s="77">
        <v>118.98399999999999</v>
      </c>
      <c r="J183" s="77">
        <v>166.928</v>
      </c>
      <c r="K183" s="77">
        <v>232.95499999999998</v>
      </c>
      <c r="L183" s="77">
        <v>295.07310101000002</v>
      </c>
      <c r="M183" s="77">
        <v>409.28461462000001</v>
      </c>
      <c r="N183" s="77">
        <v>546.49439326000004</v>
      </c>
      <c r="O183" s="77">
        <v>703.16856768000002</v>
      </c>
      <c r="P183" s="77">
        <v>877.87147774000005</v>
      </c>
      <c r="Q183" s="77">
        <v>1068.75407331</v>
      </c>
      <c r="R183" s="77">
        <v>1271.4459004400001</v>
      </c>
      <c r="S183" s="77">
        <v>1490.4415349200001</v>
      </c>
      <c r="T183" s="77">
        <v>1727.0777828399998</v>
      </c>
      <c r="U183" s="77">
        <v>1969.1584449499999</v>
      </c>
      <c r="V183" s="77">
        <v>2223.9569902400003</v>
      </c>
      <c r="W183" s="77">
        <v>2496.56162567</v>
      </c>
      <c r="X183" s="77">
        <v>2785.1480421799997</v>
      </c>
      <c r="Y183" s="77">
        <v>3073.0860760400001</v>
      </c>
      <c r="Z183" s="77">
        <v>3346.2985513500003</v>
      </c>
      <c r="AA183" s="77">
        <v>3612.1516041700006</v>
      </c>
      <c r="AB183" s="77">
        <v>3869.9208983499998</v>
      </c>
      <c r="AC183" s="77">
        <v>4128.2938823900004</v>
      </c>
      <c r="AD183" s="77">
        <v>4388.5159284499996</v>
      </c>
      <c r="AE183" s="77">
        <v>4657.9511452500001</v>
      </c>
      <c r="AF183" s="77">
        <v>4738.5973468600005</v>
      </c>
    </row>
    <row r="184" spans="1:32">
      <c r="A184" s="58" t="s">
        <v>137</v>
      </c>
      <c r="B184" s="58" t="s">
        <v>124</v>
      </c>
      <c r="C184" s="57" t="s">
        <v>89</v>
      </c>
      <c r="D184" s="5">
        <v>116.8785</v>
      </c>
      <c r="E184" s="77">
        <v>176.69049999999999</v>
      </c>
      <c r="F184" s="77">
        <v>220.38299999999998</v>
      </c>
      <c r="G184" s="77">
        <v>291.14050000000003</v>
      </c>
      <c r="H184" s="77">
        <v>375.91799999999995</v>
      </c>
      <c r="I184" s="77">
        <v>473.93449999999996</v>
      </c>
      <c r="J184" s="77">
        <v>567.99900000000002</v>
      </c>
      <c r="K184" s="77">
        <v>689.92699999999991</v>
      </c>
      <c r="L184" s="77">
        <v>806.70550000000003</v>
      </c>
      <c r="M184" s="77">
        <v>1028.5839999999998</v>
      </c>
      <c r="N184" s="77">
        <v>1271.1665</v>
      </c>
      <c r="O184" s="77">
        <v>1515.414</v>
      </c>
      <c r="P184" s="77">
        <v>1755.8154999999999</v>
      </c>
      <c r="Q184" s="77">
        <v>1977.0934999999999</v>
      </c>
      <c r="R184" s="77">
        <v>2187.7380000000003</v>
      </c>
      <c r="S184" s="77">
        <v>2389.4565000000002</v>
      </c>
      <c r="T184" s="77">
        <v>2584.6570000000002</v>
      </c>
      <c r="U184" s="77">
        <v>2742.6190000000001</v>
      </c>
      <c r="V184" s="77">
        <v>2898.8229999999999</v>
      </c>
      <c r="W184" s="77">
        <v>3049.6634999999997</v>
      </c>
      <c r="X184" s="77">
        <v>3191.7325000000001</v>
      </c>
      <c r="Y184" s="77">
        <v>3290.6579999999994</v>
      </c>
      <c r="Z184" s="77">
        <v>3358.1235000000001</v>
      </c>
      <c r="AA184" s="77">
        <v>3395.029</v>
      </c>
      <c r="AB184" s="77">
        <v>3404.2585000000008</v>
      </c>
      <c r="AC184" s="77">
        <v>3384.9764999999993</v>
      </c>
      <c r="AD184" s="77">
        <v>3365.9845000000005</v>
      </c>
      <c r="AE184" s="77">
        <v>3342.1390000000006</v>
      </c>
      <c r="AF184" s="77">
        <v>3342.1390000000006</v>
      </c>
    </row>
    <row r="185" spans="1:32">
      <c r="A185" s="58" t="s">
        <v>137</v>
      </c>
      <c r="B185" s="58" t="s">
        <v>124</v>
      </c>
      <c r="C185" s="57" t="s">
        <v>90</v>
      </c>
      <c r="D185" s="5">
        <v>0</v>
      </c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77">
        <v>0</v>
      </c>
      <c r="Q185" s="77">
        <v>0</v>
      </c>
      <c r="R185" s="77">
        <v>0</v>
      </c>
      <c r="S185" s="77">
        <v>0</v>
      </c>
      <c r="T185" s="77">
        <v>0</v>
      </c>
      <c r="U185" s="77">
        <v>0</v>
      </c>
      <c r="V185" s="77">
        <v>0</v>
      </c>
      <c r="W185" s="77">
        <v>0</v>
      </c>
      <c r="X185" s="77">
        <v>0</v>
      </c>
      <c r="Y185" s="77">
        <v>0</v>
      </c>
      <c r="Z185" s="77">
        <v>0</v>
      </c>
      <c r="AA185" s="77">
        <v>0</v>
      </c>
      <c r="AB185" s="77">
        <v>0</v>
      </c>
      <c r="AC185" s="77">
        <v>0</v>
      </c>
      <c r="AD185" s="77">
        <v>0</v>
      </c>
      <c r="AE185" s="77">
        <v>0</v>
      </c>
      <c r="AF185" s="77">
        <v>0</v>
      </c>
    </row>
    <row r="186" spans="1:32">
      <c r="A186" s="58" t="s">
        <v>137</v>
      </c>
      <c r="B186" s="58" t="s">
        <v>124</v>
      </c>
      <c r="C186" s="57" t="s">
        <v>91</v>
      </c>
      <c r="D186" s="5">
        <v>0</v>
      </c>
      <c r="E186" s="77">
        <v>0</v>
      </c>
      <c r="F186" s="77">
        <v>0</v>
      </c>
      <c r="G186" s="77">
        <v>0</v>
      </c>
      <c r="H186" s="77">
        <v>0</v>
      </c>
      <c r="I186" s="77">
        <v>0</v>
      </c>
      <c r="J186" s="77">
        <v>0</v>
      </c>
      <c r="K186" s="77">
        <v>0</v>
      </c>
      <c r="L186" s="77">
        <v>0</v>
      </c>
      <c r="M186" s="77">
        <v>0</v>
      </c>
      <c r="N186" s="77">
        <v>0</v>
      </c>
      <c r="O186" s="77">
        <v>0</v>
      </c>
      <c r="P186" s="77">
        <v>0</v>
      </c>
      <c r="Q186" s="77">
        <v>0</v>
      </c>
      <c r="R186" s="77">
        <v>0</v>
      </c>
      <c r="S186" s="77">
        <v>0</v>
      </c>
      <c r="T186" s="77">
        <v>0</v>
      </c>
      <c r="U186" s="77">
        <v>0</v>
      </c>
      <c r="V186" s="77">
        <v>0</v>
      </c>
      <c r="W186" s="77">
        <v>0</v>
      </c>
      <c r="X186" s="77">
        <v>0</v>
      </c>
      <c r="Y186" s="77">
        <v>0</v>
      </c>
      <c r="Z186" s="77">
        <v>0</v>
      </c>
      <c r="AA186" s="77">
        <v>0</v>
      </c>
      <c r="AB186" s="77">
        <v>0</v>
      </c>
      <c r="AC186" s="77">
        <v>0</v>
      </c>
      <c r="AD186" s="77">
        <v>0</v>
      </c>
      <c r="AE186" s="77">
        <v>0</v>
      </c>
      <c r="AF186" s="77">
        <v>0</v>
      </c>
    </row>
    <row r="187" spans="1:32">
      <c r="A187" s="58" t="s">
        <v>137</v>
      </c>
      <c r="B187" s="58" t="s">
        <v>124</v>
      </c>
      <c r="C187" s="57" t="s">
        <v>92</v>
      </c>
      <c r="D187" s="5">
        <v>826.43900000000008</v>
      </c>
      <c r="E187" s="77">
        <v>826.43900000000008</v>
      </c>
      <c r="F187" s="77">
        <v>1251.89468048</v>
      </c>
      <c r="G187" s="77">
        <v>1355.0343738300003</v>
      </c>
      <c r="H187" s="77">
        <v>1866.57728449</v>
      </c>
      <c r="I187" s="77">
        <v>2338.7624353200003</v>
      </c>
      <c r="J187" s="77">
        <v>2663.20728534</v>
      </c>
      <c r="K187" s="77">
        <v>2897.2762920500008</v>
      </c>
      <c r="L187" s="77">
        <v>2897.2763051900001</v>
      </c>
      <c r="M187" s="77">
        <v>3281.3219258000004</v>
      </c>
      <c r="N187" s="77">
        <v>4262.5482814000006</v>
      </c>
      <c r="O187" s="77">
        <v>4932.8863159400007</v>
      </c>
      <c r="P187" s="77">
        <v>5733.9296217200008</v>
      </c>
      <c r="Q187" s="77">
        <v>9422.0665074400004</v>
      </c>
      <c r="R187" s="77">
        <v>9648.6293471999998</v>
      </c>
      <c r="S187" s="77">
        <v>10135.570230449999</v>
      </c>
      <c r="T187" s="77">
        <v>10135.57023143</v>
      </c>
      <c r="U187" s="77">
        <v>10305.739756569999</v>
      </c>
      <c r="V187" s="77">
        <v>10385.10845199</v>
      </c>
      <c r="W187" s="77">
        <v>10385.108452099999</v>
      </c>
      <c r="X187" s="77">
        <v>13479.40521184</v>
      </c>
      <c r="Y187" s="77">
        <v>14311.509733310002</v>
      </c>
      <c r="Z187" s="77">
        <v>14395.648286580001</v>
      </c>
      <c r="AA187" s="77">
        <v>15148.082416070001</v>
      </c>
      <c r="AB187" s="77">
        <v>16835.377196550002</v>
      </c>
      <c r="AC187" s="77">
        <v>19443.312867560002</v>
      </c>
      <c r="AD187" s="77">
        <v>23063.927307099999</v>
      </c>
      <c r="AE187" s="77">
        <v>24352.966542010003</v>
      </c>
      <c r="AF187" s="77">
        <v>24352.966542259994</v>
      </c>
    </row>
    <row r="188" spans="1:32">
      <c r="A188" s="58" t="s">
        <v>137</v>
      </c>
      <c r="B188" s="58" t="s">
        <v>124</v>
      </c>
      <c r="C188" s="57" t="s">
        <v>93</v>
      </c>
      <c r="D188" s="5">
        <v>3420.3669999999997</v>
      </c>
      <c r="E188" s="77">
        <v>3420.3669999999997</v>
      </c>
      <c r="F188" s="77">
        <v>3562.9410082199988</v>
      </c>
      <c r="G188" s="77">
        <v>3561.4770123399999</v>
      </c>
      <c r="H188" s="77">
        <v>3560.0180147299993</v>
      </c>
      <c r="I188" s="77">
        <v>3558.5620188299995</v>
      </c>
      <c r="J188" s="77">
        <v>3557.1100198599993</v>
      </c>
      <c r="K188" s="77">
        <v>3555.6620205099994</v>
      </c>
      <c r="L188" s="77">
        <v>3554.9580269499997</v>
      </c>
      <c r="M188" s="77">
        <v>3554.9580304999995</v>
      </c>
      <c r="N188" s="77">
        <v>3554.95803699</v>
      </c>
      <c r="O188" s="77">
        <v>3554.958054109999</v>
      </c>
      <c r="P188" s="77">
        <v>3554.9580565599995</v>
      </c>
      <c r="Q188" s="77">
        <v>3747.7201269499997</v>
      </c>
      <c r="R188" s="77">
        <v>4104.1417261699989</v>
      </c>
      <c r="S188" s="77">
        <v>6325.559868350002</v>
      </c>
      <c r="T188" s="77">
        <v>6325.5598684200013</v>
      </c>
      <c r="U188" s="77">
        <v>6325.5598685700015</v>
      </c>
      <c r="V188" s="77">
        <v>6837.244293050001</v>
      </c>
      <c r="W188" s="77">
        <v>8275.6791660500003</v>
      </c>
      <c r="X188" s="77">
        <v>8954.5692261899967</v>
      </c>
      <c r="Y188" s="77">
        <v>9830.2999831099969</v>
      </c>
      <c r="Z188" s="77">
        <v>10129.976327739998</v>
      </c>
      <c r="AA188" s="77">
        <v>11107.63186922</v>
      </c>
      <c r="AB188" s="77">
        <v>15216.47205149</v>
      </c>
      <c r="AC188" s="77">
        <v>16879.877364690001</v>
      </c>
      <c r="AD188" s="77">
        <v>23868.54715432</v>
      </c>
      <c r="AE188" s="77">
        <v>26371.031080299999</v>
      </c>
      <c r="AF188" s="77">
        <v>26345.031080559998</v>
      </c>
    </row>
    <row r="189" spans="1:32">
      <c r="A189" s="58" t="s">
        <v>137</v>
      </c>
      <c r="B189" s="58" t="s">
        <v>124</v>
      </c>
      <c r="C189" s="57" t="s">
        <v>94</v>
      </c>
      <c r="D189" s="5">
        <v>5092.1962182514835</v>
      </c>
      <c r="E189" s="77">
        <v>6262.1199634300001</v>
      </c>
      <c r="F189" s="77">
        <v>6694.1588813399994</v>
      </c>
      <c r="G189" s="77">
        <v>7133.0534971000006</v>
      </c>
      <c r="H189" s="77">
        <v>7557.7558134999999</v>
      </c>
      <c r="I189" s="77">
        <v>7964.4220092000005</v>
      </c>
      <c r="J189" s="77">
        <v>8353.1155763999996</v>
      </c>
      <c r="K189" s="77">
        <v>8690.3842523000003</v>
      </c>
      <c r="L189" s="77">
        <v>9051.5481523999988</v>
      </c>
      <c r="M189" s="77">
        <v>9545.8497528000007</v>
      </c>
      <c r="N189" s="77">
        <v>10065.6436868</v>
      </c>
      <c r="O189" s="77">
        <v>10577.5043816</v>
      </c>
      <c r="P189" s="77">
        <v>11082.064509600001</v>
      </c>
      <c r="Q189" s="77">
        <v>11540.708131700001</v>
      </c>
      <c r="R189" s="77">
        <v>11977.2582932</v>
      </c>
      <c r="S189" s="77">
        <v>12403.1160903</v>
      </c>
      <c r="T189" s="77">
        <v>12815.271317500001</v>
      </c>
      <c r="U189" s="77">
        <v>13211.048870300001</v>
      </c>
      <c r="V189" s="77">
        <v>13574.802985600001</v>
      </c>
      <c r="W189" s="77">
        <v>13926.7494759</v>
      </c>
      <c r="X189" s="77">
        <v>14276.484652499999</v>
      </c>
      <c r="Y189" s="77">
        <v>14618.3416321</v>
      </c>
      <c r="Z189" s="77">
        <v>15004.314091299999</v>
      </c>
      <c r="AA189" s="77">
        <v>15416.163653600001</v>
      </c>
      <c r="AB189" s="77">
        <v>15841.7865117</v>
      </c>
      <c r="AC189" s="77">
        <v>16259.463924</v>
      </c>
      <c r="AD189" s="77">
        <v>16667.141525200001</v>
      </c>
      <c r="AE189" s="77">
        <v>17063.1401477</v>
      </c>
      <c r="AF189" s="77">
        <v>17063.1401477</v>
      </c>
    </row>
    <row r="190" spans="1:32">
      <c r="A190" s="58" t="s">
        <v>137</v>
      </c>
      <c r="B190" s="58" t="s">
        <v>124</v>
      </c>
      <c r="C190" s="57" t="s">
        <v>96</v>
      </c>
      <c r="D190" s="5">
        <v>104.02584389254943</v>
      </c>
      <c r="E190" s="77">
        <v>127.05113826531304</v>
      </c>
      <c r="F190" s="77">
        <v>139.16017229535495</v>
      </c>
      <c r="G190" s="77">
        <v>151.92610069959798</v>
      </c>
      <c r="H190" s="77">
        <v>165.24375535045371</v>
      </c>
      <c r="I190" s="77">
        <v>179.14086365810641</v>
      </c>
      <c r="J190" s="77">
        <v>193.19238155006269</v>
      </c>
      <c r="K190" s="77">
        <v>207.51334684648938</v>
      </c>
      <c r="L190" s="77">
        <v>221.43774228066712</v>
      </c>
      <c r="M190" s="77">
        <v>237.91499936448983</v>
      </c>
      <c r="N190" s="77">
        <v>261.61997182751105</v>
      </c>
      <c r="O190" s="77">
        <v>284.75894526234333</v>
      </c>
      <c r="P190" s="77">
        <v>307.62133031014292</v>
      </c>
      <c r="Q190" s="77">
        <v>333.30856234254702</v>
      </c>
      <c r="R190" s="77">
        <v>363.79638025287966</v>
      </c>
      <c r="S190" s="77">
        <v>386.35457475380014</v>
      </c>
      <c r="T190" s="77">
        <v>410.10014571958004</v>
      </c>
      <c r="U190" s="77">
        <v>430.81288351465128</v>
      </c>
      <c r="V190" s="77">
        <v>455.02663529790061</v>
      </c>
      <c r="W190" s="77">
        <v>477.83842553532639</v>
      </c>
      <c r="X190" s="77">
        <v>502.12115479319664</v>
      </c>
      <c r="Y190" s="77">
        <v>527.63549454191275</v>
      </c>
      <c r="Z190" s="77">
        <v>544.77436073275862</v>
      </c>
      <c r="AA190" s="77">
        <v>571.65466421219776</v>
      </c>
      <c r="AB190" s="77">
        <v>628.02365121282355</v>
      </c>
      <c r="AC190" s="77">
        <v>686.32867753493065</v>
      </c>
      <c r="AD190" s="77">
        <v>760.34516678062482</v>
      </c>
      <c r="AE190" s="77">
        <v>835.58756361596852</v>
      </c>
      <c r="AF190" s="77">
        <v>835.58756361596852</v>
      </c>
    </row>
    <row r="192" spans="1:32">
      <c r="A192" s="58" t="s">
        <v>137</v>
      </c>
      <c r="B192" s="58" t="s">
        <v>125</v>
      </c>
      <c r="C192" s="57" t="s">
        <v>81</v>
      </c>
      <c r="D192" s="5">
        <v>4820</v>
      </c>
      <c r="E192" s="77">
        <v>4820</v>
      </c>
      <c r="F192" s="77">
        <v>4820</v>
      </c>
      <c r="G192" s="77">
        <v>4835</v>
      </c>
      <c r="H192" s="77">
        <v>4835</v>
      </c>
      <c r="I192" s="77">
        <v>4835</v>
      </c>
      <c r="J192" s="77">
        <v>3385</v>
      </c>
      <c r="K192" s="77">
        <v>3385</v>
      </c>
      <c r="L192" s="77">
        <v>2805</v>
      </c>
      <c r="M192" s="77">
        <v>2805</v>
      </c>
      <c r="N192" s="77">
        <v>2805</v>
      </c>
      <c r="O192" s="77">
        <v>2805</v>
      </c>
      <c r="P192" s="77">
        <v>2805</v>
      </c>
      <c r="Q192" s="77">
        <v>2805</v>
      </c>
      <c r="R192" s="77">
        <v>2805</v>
      </c>
      <c r="S192" s="77">
        <v>2805</v>
      </c>
      <c r="T192" s="77">
        <v>2805</v>
      </c>
      <c r="U192" s="77">
        <v>2805</v>
      </c>
      <c r="V192" s="77">
        <v>2805</v>
      </c>
      <c r="W192" s="77">
        <v>2805</v>
      </c>
      <c r="X192" s="77">
        <v>2805</v>
      </c>
      <c r="Y192" s="77">
        <v>1120</v>
      </c>
      <c r="Z192" s="77">
        <v>1120</v>
      </c>
      <c r="AA192" s="77">
        <v>1120</v>
      </c>
      <c r="AB192" s="77">
        <v>1120</v>
      </c>
      <c r="AC192" s="77">
        <v>1120</v>
      </c>
      <c r="AD192" s="77">
        <v>0</v>
      </c>
      <c r="AE192" s="77">
        <v>0</v>
      </c>
      <c r="AF192" s="77">
        <v>0</v>
      </c>
    </row>
    <row r="193" spans="1:32">
      <c r="A193" s="58" t="s">
        <v>137</v>
      </c>
      <c r="B193" s="58" t="s">
        <v>125</v>
      </c>
      <c r="C193" s="57" t="s">
        <v>82</v>
      </c>
      <c r="D193" s="5">
        <v>500</v>
      </c>
      <c r="E193" s="77">
        <v>500</v>
      </c>
      <c r="F193" s="77">
        <v>500</v>
      </c>
      <c r="G193" s="77">
        <v>500</v>
      </c>
      <c r="H193" s="77">
        <v>500</v>
      </c>
      <c r="I193" s="77">
        <v>500</v>
      </c>
      <c r="J193" s="77">
        <v>500</v>
      </c>
      <c r="K193" s="77">
        <v>500</v>
      </c>
      <c r="L193" s="77">
        <v>0</v>
      </c>
      <c r="M193" s="77">
        <v>0</v>
      </c>
      <c r="N193" s="77">
        <v>0</v>
      </c>
      <c r="O193" s="77">
        <v>0</v>
      </c>
      <c r="P193" s="77">
        <v>0</v>
      </c>
      <c r="Q193" s="77">
        <v>0</v>
      </c>
      <c r="R193" s="77">
        <v>0</v>
      </c>
      <c r="S193" s="77">
        <v>0</v>
      </c>
      <c r="T193" s="77">
        <v>0</v>
      </c>
      <c r="U193" s="77">
        <v>0</v>
      </c>
      <c r="V193" s="77">
        <v>0</v>
      </c>
      <c r="W193" s="77">
        <v>0</v>
      </c>
      <c r="X193" s="77">
        <v>0</v>
      </c>
      <c r="Y193" s="77">
        <v>0</v>
      </c>
      <c r="Z193" s="77">
        <v>0</v>
      </c>
      <c r="AA193" s="77">
        <v>0</v>
      </c>
      <c r="AB193" s="77">
        <v>0</v>
      </c>
      <c r="AC193" s="77">
        <v>0</v>
      </c>
      <c r="AD193" s="77">
        <v>0</v>
      </c>
      <c r="AE193" s="77">
        <v>0</v>
      </c>
      <c r="AF193" s="77">
        <v>0</v>
      </c>
    </row>
    <row r="194" spans="1:32">
      <c r="A194" s="58" t="s">
        <v>137</v>
      </c>
      <c r="B194" s="58" t="s">
        <v>125</v>
      </c>
      <c r="C194" s="57" t="s">
        <v>83</v>
      </c>
      <c r="D194" s="5">
        <v>0</v>
      </c>
      <c r="E194" s="77">
        <v>0</v>
      </c>
      <c r="F194" s="77">
        <v>0</v>
      </c>
      <c r="G194" s="77">
        <v>0</v>
      </c>
      <c r="H194" s="77">
        <v>0</v>
      </c>
      <c r="I194" s="77">
        <v>0</v>
      </c>
      <c r="J194" s="77">
        <v>0</v>
      </c>
      <c r="K194" s="77">
        <v>0</v>
      </c>
      <c r="L194" s="77">
        <v>0</v>
      </c>
      <c r="M194" s="77">
        <v>0</v>
      </c>
      <c r="N194" s="77">
        <v>0</v>
      </c>
      <c r="O194" s="77">
        <v>0</v>
      </c>
      <c r="P194" s="77">
        <v>0</v>
      </c>
      <c r="Q194" s="77">
        <v>0</v>
      </c>
      <c r="R194" s="77">
        <v>0</v>
      </c>
      <c r="S194" s="77">
        <v>0</v>
      </c>
      <c r="T194" s="77">
        <v>0</v>
      </c>
      <c r="U194" s="77">
        <v>0</v>
      </c>
      <c r="V194" s="77">
        <v>0</v>
      </c>
      <c r="W194" s="77">
        <v>0</v>
      </c>
      <c r="X194" s="77">
        <v>0</v>
      </c>
      <c r="Y194" s="77">
        <v>0</v>
      </c>
      <c r="Z194" s="77">
        <v>0</v>
      </c>
      <c r="AA194" s="77">
        <v>0</v>
      </c>
      <c r="AB194" s="77">
        <v>0</v>
      </c>
      <c r="AC194" s="77">
        <v>0</v>
      </c>
      <c r="AD194" s="77">
        <v>0</v>
      </c>
      <c r="AE194" s="77">
        <v>0</v>
      </c>
      <c r="AF194" s="77">
        <v>0</v>
      </c>
    </row>
    <row r="195" spans="1:32">
      <c r="A195" s="58" t="s">
        <v>137</v>
      </c>
      <c r="B195" s="58" t="s">
        <v>125</v>
      </c>
      <c r="C195" s="57" t="s">
        <v>84</v>
      </c>
      <c r="D195" s="5">
        <v>1900</v>
      </c>
      <c r="E195" s="77">
        <v>1900</v>
      </c>
      <c r="F195" s="77">
        <v>1900</v>
      </c>
      <c r="G195" s="77">
        <v>1900</v>
      </c>
      <c r="H195" s="77">
        <v>1900</v>
      </c>
      <c r="I195" s="77">
        <v>1900</v>
      </c>
      <c r="J195" s="77">
        <v>1900</v>
      </c>
      <c r="K195" s="77">
        <v>1900</v>
      </c>
      <c r="L195" s="77">
        <v>1900.0000026499999</v>
      </c>
      <c r="M195" s="77">
        <v>1900.0000026499999</v>
      </c>
      <c r="N195" s="77">
        <v>1900.0000026499999</v>
      </c>
      <c r="O195" s="77">
        <v>1730.0000026499999</v>
      </c>
      <c r="P195" s="77">
        <v>1730.0000026499999</v>
      </c>
      <c r="Q195" s="77">
        <v>1730.0000079500001</v>
      </c>
      <c r="R195" s="77">
        <v>2002.0453668499999</v>
      </c>
      <c r="S195" s="77">
        <v>2002.0453695000001</v>
      </c>
      <c r="T195" s="77">
        <v>2002.0453695000001</v>
      </c>
      <c r="U195" s="77">
        <v>1562.04537215</v>
      </c>
      <c r="V195" s="77">
        <v>1562.0453748</v>
      </c>
      <c r="W195" s="77">
        <v>1562.0453748</v>
      </c>
      <c r="X195" s="77">
        <v>1468.0453774499999</v>
      </c>
      <c r="Y195" s="77">
        <v>1468.0453800999999</v>
      </c>
      <c r="Z195" s="77">
        <v>1468.0453800999999</v>
      </c>
      <c r="AA195" s="77">
        <v>1468.0453800999999</v>
      </c>
      <c r="AB195" s="77">
        <v>1468.0453800999999</v>
      </c>
      <c r="AC195" s="77">
        <v>3094.6634683500001</v>
      </c>
      <c r="AD195" s="77">
        <v>3094.6634683500001</v>
      </c>
      <c r="AE195" s="77">
        <v>3094.6634683500001</v>
      </c>
      <c r="AF195" s="77">
        <v>5634.3690373500003</v>
      </c>
    </row>
    <row r="196" spans="1:32">
      <c r="A196" s="58" t="s">
        <v>137</v>
      </c>
      <c r="B196" s="58" t="s">
        <v>125</v>
      </c>
      <c r="C196" s="57" t="s">
        <v>85</v>
      </c>
      <c r="D196" s="5">
        <v>0</v>
      </c>
      <c r="E196" s="77">
        <v>0</v>
      </c>
      <c r="F196" s="77">
        <v>0</v>
      </c>
      <c r="G196" s="77">
        <v>0</v>
      </c>
      <c r="H196" s="77">
        <v>0</v>
      </c>
      <c r="I196" s="77">
        <v>0</v>
      </c>
      <c r="J196" s="77">
        <v>0</v>
      </c>
      <c r="K196" s="77">
        <v>0</v>
      </c>
      <c r="L196" s="77">
        <v>0</v>
      </c>
      <c r="M196" s="77">
        <v>0</v>
      </c>
      <c r="N196" s="77">
        <v>0</v>
      </c>
      <c r="O196" s="77">
        <v>0</v>
      </c>
      <c r="P196" s="77">
        <v>0</v>
      </c>
      <c r="Q196" s="77">
        <v>0</v>
      </c>
      <c r="R196" s="77">
        <v>0</v>
      </c>
      <c r="S196" s="77">
        <v>0</v>
      </c>
      <c r="T196" s="77">
        <v>0</v>
      </c>
      <c r="U196" s="77">
        <v>0</v>
      </c>
      <c r="V196" s="77">
        <v>0</v>
      </c>
      <c r="W196" s="77">
        <v>0</v>
      </c>
      <c r="X196" s="77">
        <v>0</v>
      </c>
      <c r="Y196" s="77">
        <v>0</v>
      </c>
      <c r="Z196" s="77">
        <v>0</v>
      </c>
      <c r="AA196" s="77">
        <v>0</v>
      </c>
      <c r="AB196" s="77">
        <v>0</v>
      </c>
      <c r="AC196" s="77">
        <v>0</v>
      </c>
      <c r="AD196" s="77">
        <v>0</v>
      </c>
      <c r="AE196" s="77">
        <v>0</v>
      </c>
      <c r="AF196" s="77">
        <v>0</v>
      </c>
    </row>
    <row r="197" spans="1:32">
      <c r="A197" s="58" t="s">
        <v>137</v>
      </c>
      <c r="B197" s="58" t="s">
        <v>125</v>
      </c>
      <c r="C197" s="57" t="s">
        <v>86</v>
      </c>
      <c r="D197" s="5">
        <v>2204.0200000599998</v>
      </c>
      <c r="E197" s="77">
        <v>2204.0200000599998</v>
      </c>
      <c r="F197" s="77">
        <v>2204.0200000599998</v>
      </c>
      <c r="G197" s="77">
        <v>2204.0200000599998</v>
      </c>
      <c r="H197" s="77">
        <v>2204.0200000599998</v>
      </c>
      <c r="I197" s="77">
        <v>2204.0200000599998</v>
      </c>
      <c r="J197" s="77">
        <v>2204.0200000599998</v>
      </c>
      <c r="K197" s="77">
        <v>2204.0200000599998</v>
      </c>
      <c r="L197" s="77">
        <v>2204.0200000599998</v>
      </c>
      <c r="M197" s="77">
        <v>2204.0200000599998</v>
      </c>
      <c r="N197" s="77">
        <v>2204.0200000599998</v>
      </c>
      <c r="O197" s="77">
        <v>2204.0200000599998</v>
      </c>
      <c r="P197" s="77">
        <v>2204.0200000599998</v>
      </c>
      <c r="Q197" s="77">
        <v>2204.0200000599998</v>
      </c>
      <c r="R197" s="77">
        <v>2204.0200000599998</v>
      </c>
      <c r="S197" s="77">
        <v>2204.0200000599998</v>
      </c>
      <c r="T197" s="77">
        <v>2204.0200000599998</v>
      </c>
      <c r="U197" s="77">
        <v>2204.0200000599998</v>
      </c>
      <c r="V197" s="77">
        <v>2204.0200000599998</v>
      </c>
      <c r="W197" s="77">
        <v>2204.0200000599998</v>
      </c>
      <c r="X197" s="77">
        <v>2204.0200000599998</v>
      </c>
      <c r="Y197" s="77">
        <v>2204.0200000599998</v>
      </c>
      <c r="Z197" s="77">
        <v>2204.0200000599998</v>
      </c>
      <c r="AA197" s="77">
        <v>2204.0200000599998</v>
      </c>
      <c r="AB197" s="77">
        <v>2204.0200000599998</v>
      </c>
      <c r="AC197" s="77">
        <v>2204.0200000599998</v>
      </c>
      <c r="AD197" s="77">
        <v>2204.0200000599998</v>
      </c>
      <c r="AE197" s="77">
        <v>2204.0200000599998</v>
      </c>
      <c r="AF197" s="77">
        <v>2204.0200000599998</v>
      </c>
    </row>
    <row r="198" spans="1:32">
      <c r="A198" s="58" t="s">
        <v>137</v>
      </c>
      <c r="B198" s="58" t="s">
        <v>125</v>
      </c>
      <c r="C198" s="57" t="s">
        <v>87</v>
      </c>
      <c r="D198" s="5">
        <v>125.22999999999999</v>
      </c>
      <c r="E198" s="77">
        <v>125.23000330999999</v>
      </c>
      <c r="F198" s="77">
        <v>124.13000344</v>
      </c>
      <c r="G198" s="77">
        <v>124.13000395</v>
      </c>
      <c r="H198" s="77">
        <v>124.13000434999999</v>
      </c>
      <c r="I198" s="77">
        <v>125.23000463999999</v>
      </c>
      <c r="J198" s="77">
        <v>124.13001129</v>
      </c>
      <c r="K198" s="77">
        <v>124.13001308</v>
      </c>
      <c r="L198" s="77">
        <v>374.13001857</v>
      </c>
      <c r="M198" s="77">
        <v>374.13002070000005</v>
      </c>
      <c r="N198" s="77">
        <v>375.23002323999998</v>
      </c>
      <c r="O198" s="77">
        <v>374.13002655000003</v>
      </c>
      <c r="P198" s="77">
        <v>375.23003344000006</v>
      </c>
      <c r="Q198" s="77">
        <v>402.65099939999993</v>
      </c>
      <c r="R198" s="77">
        <v>402.65103269000002</v>
      </c>
      <c r="S198" s="77">
        <v>679.08829462999995</v>
      </c>
      <c r="T198" s="77">
        <v>680.18829462999997</v>
      </c>
      <c r="U198" s="77">
        <v>679.08829462999995</v>
      </c>
      <c r="V198" s="77">
        <v>679.08833164999999</v>
      </c>
      <c r="W198" s="77">
        <v>679.08833164999999</v>
      </c>
      <c r="X198" s="77">
        <v>679.08833167</v>
      </c>
      <c r="Y198" s="77">
        <v>680.18908049000004</v>
      </c>
      <c r="Z198" s="77">
        <v>679.08910381999999</v>
      </c>
      <c r="AA198" s="77">
        <v>680.18910332999997</v>
      </c>
      <c r="AB198" s="77">
        <v>1372.2274653599998</v>
      </c>
      <c r="AC198" s="77">
        <v>1913.2319456399998</v>
      </c>
      <c r="AD198" s="77">
        <v>1913.23195104</v>
      </c>
      <c r="AE198" s="77">
        <v>1965.7048324300001</v>
      </c>
      <c r="AF198" s="77">
        <v>2244.97294491</v>
      </c>
    </row>
    <row r="199" spans="1:32">
      <c r="A199" s="58" t="s">
        <v>137</v>
      </c>
      <c r="B199" s="58" t="s">
        <v>125</v>
      </c>
      <c r="C199" s="57" t="s">
        <v>88</v>
      </c>
      <c r="D199" s="5">
        <v>4.3979999999999997</v>
      </c>
      <c r="E199" s="77">
        <v>18.14</v>
      </c>
      <c r="F199" s="77">
        <v>30.966000000000001</v>
      </c>
      <c r="G199" s="77">
        <v>48.356000000000002</v>
      </c>
      <c r="H199" s="77">
        <v>81.885999999999996</v>
      </c>
      <c r="I199" s="77">
        <v>130.08000000000001</v>
      </c>
      <c r="J199" s="77">
        <v>178.929</v>
      </c>
      <c r="K199" s="77">
        <v>243.18899999999999</v>
      </c>
      <c r="L199" s="77">
        <v>308.55135327000005</v>
      </c>
      <c r="M199" s="77">
        <v>405.21240256999999</v>
      </c>
      <c r="N199" s="77">
        <v>520.85541197999999</v>
      </c>
      <c r="O199" s="77">
        <v>658.37870593000002</v>
      </c>
      <c r="P199" s="77">
        <v>817.74173775999998</v>
      </c>
      <c r="Q199" s="77">
        <v>998.03423137000004</v>
      </c>
      <c r="R199" s="77">
        <v>1203.61717292</v>
      </c>
      <c r="S199" s="77">
        <v>1435.9331237599999</v>
      </c>
      <c r="T199" s="77">
        <v>1678.82339598</v>
      </c>
      <c r="U199" s="77">
        <v>1929.6023754400001</v>
      </c>
      <c r="V199" s="77">
        <v>2173.1667760199998</v>
      </c>
      <c r="W199" s="77">
        <v>2433.1600630399998</v>
      </c>
      <c r="X199" s="77">
        <v>2706.9205209000002</v>
      </c>
      <c r="Y199" s="77">
        <v>2986.7466388799999</v>
      </c>
      <c r="Z199" s="77">
        <v>3263.7128615300003</v>
      </c>
      <c r="AA199" s="77">
        <v>3541.9466311800002</v>
      </c>
      <c r="AB199" s="77">
        <v>3821.88939828</v>
      </c>
      <c r="AC199" s="77">
        <v>4109.4792878499993</v>
      </c>
      <c r="AD199" s="77">
        <v>4404.0250771699993</v>
      </c>
      <c r="AE199" s="77">
        <v>4711.6905148900005</v>
      </c>
      <c r="AF199" s="77">
        <v>4767.7094063300001</v>
      </c>
    </row>
    <row r="200" spans="1:32">
      <c r="A200" s="58" t="s">
        <v>137</v>
      </c>
      <c r="B200" s="58" t="s">
        <v>125</v>
      </c>
      <c r="C200" s="57" t="s">
        <v>89</v>
      </c>
      <c r="D200" s="5">
        <v>127.2835</v>
      </c>
      <c r="E200" s="77">
        <v>192.197</v>
      </c>
      <c r="F200" s="77">
        <v>240.64800000000002</v>
      </c>
      <c r="G200" s="77">
        <v>291.60399999999998</v>
      </c>
      <c r="H200" s="77">
        <v>401.51799999999997</v>
      </c>
      <c r="I200" s="77">
        <v>532.50300000000004</v>
      </c>
      <c r="J200" s="77">
        <v>620.04250000000002</v>
      </c>
      <c r="K200" s="77">
        <v>723.53800000000001</v>
      </c>
      <c r="L200" s="77">
        <v>824.2360000000001</v>
      </c>
      <c r="M200" s="77">
        <v>973.98399999999992</v>
      </c>
      <c r="N200" s="77">
        <v>1138.355</v>
      </c>
      <c r="O200" s="77">
        <v>1315.6435000000001</v>
      </c>
      <c r="P200" s="77">
        <v>1502.1965</v>
      </c>
      <c r="Q200" s="77">
        <v>1684.529</v>
      </c>
      <c r="R200" s="77">
        <v>1883.4224999999997</v>
      </c>
      <c r="S200" s="77">
        <v>2091.261</v>
      </c>
      <c r="T200" s="77">
        <v>2276.7615000000005</v>
      </c>
      <c r="U200" s="77">
        <v>2429.2325000000001</v>
      </c>
      <c r="V200" s="77">
        <v>2546.2619999999993</v>
      </c>
      <c r="W200" s="77">
        <v>2657.9364999999998</v>
      </c>
      <c r="X200" s="77">
        <v>2760.1385</v>
      </c>
      <c r="Y200" s="77">
        <v>2832.1140000000005</v>
      </c>
      <c r="Z200" s="77">
        <v>2886.2420000000002</v>
      </c>
      <c r="AA200" s="77">
        <v>2919.8580000000002</v>
      </c>
      <c r="AB200" s="77">
        <v>2935.6309999999999</v>
      </c>
      <c r="AC200" s="77">
        <v>2930.2645000000002</v>
      </c>
      <c r="AD200" s="77">
        <v>2926.1819999999989</v>
      </c>
      <c r="AE200" s="77">
        <v>2918.5005000000001</v>
      </c>
      <c r="AF200" s="77">
        <v>2918.5005000000001</v>
      </c>
    </row>
    <row r="201" spans="1:32">
      <c r="A201" s="58" t="s">
        <v>137</v>
      </c>
      <c r="B201" s="58" t="s">
        <v>125</v>
      </c>
      <c r="C201" s="57" t="s">
        <v>90</v>
      </c>
      <c r="D201" s="5">
        <v>0</v>
      </c>
      <c r="E201" s="77">
        <v>0</v>
      </c>
      <c r="F201" s="77">
        <v>0</v>
      </c>
      <c r="G201" s="77">
        <v>0</v>
      </c>
      <c r="H201" s="77">
        <v>0</v>
      </c>
      <c r="I201" s="77">
        <v>0</v>
      </c>
      <c r="J201" s="77">
        <v>0</v>
      </c>
      <c r="K201" s="77">
        <v>0</v>
      </c>
      <c r="L201" s="77">
        <v>0</v>
      </c>
      <c r="M201" s="77">
        <v>0</v>
      </c>
      <c r="N201" s="77">
        <v>0</v>
      </c>
      <c r="O201" s="77">
        <v>0</v>
      </c>
      <c r="P201" s="77">
        <v>0</v>
      </c>
      <c r="Q201" s="77">
        <v>0</v>
      </c>
      <c r="R201" s="77">
        <v>0</v>
      </c>
      <c r="S201" s="77">
        <v>0</v>
      </c>
      <c r="T201" s="77">
        <v>0</v>
      </c>
      <c r="U201" s="77">
        <v>0</v>
      </c>
      <c r="V201" s="77">
        <v>0</v>
      </c>
      <c r="W201" s="77">
        <v>0</v>
      </c>
      <c r="X201" s="77">
        <v>0</v>
      </c>
      <c r="Y201" s="77">
        <v>0</v>
      </c>
      <c r="Z201" s="77">
        <v>0</v>
      </c>
      <c r="AA201" s="77">
        <v>0</v>
      </c>
      <c r="AB201" s="77">
        <v>0</v>
      </c>
      <c r="AC201" s="77">
        <v>0</v>
      </c>
      <c r="AD201" s="77">
        <v>0</v>
      </c>
      <c r="AE201" s="77">
        <v>0</v>
      </c>
      <c r="AF201" s="77">
        <v>0</v>
      </c>
    </row>
    <row r="202" spans="1:32">
      <c r="A202" s="58" t="s">
        <v>137</v>
      </c>
      <c r="B202" s="58" t="s">
        <v>125</v>
      </c>
      <c r="C202" s="57" t="s">
        <v>91</v>
      </c>
      <c r="D202" s="5">
        <v>0</v>
      </c>
      <c r="E202" s="77">
        <v>0</v>
      </c>
      <c r="F202" s="77">
        <v>0</v>
      </c>
      <c r="G202" s="77">
        <v>0</v>
      </c>
      <c r="H202" s="77">
        <v>0</v>
      </c>
      <c r="I202" s="77">
        <v>0</v>
      </c>
      <c r="J202" s="77">
        <v>400</v>
      </c>
      <c r="K202" s="77">
        <v>799.99999978999995</v>
      </c>
      <c r="L202" s="77">
        <v>1200</v>
      </c>
      <c r="M202" s="77">
        <v>1599.99999961</v>
      </c>
      <c r="N202" s="77">
        <v>1999.9999992099999</v>
      </c>
      <c r="O202" s="77">
        <v>2666.66666523</v>
      </c>
      <c r="P202" s="77">
        <v>3333.3333312499999</v>
      </c>
      <c r="Q202" s="77">
        <v>4000.0036623300002</v>
      </c>
      <c r="R202" s="77">
        <v>4999.9999962600004</v>
      </c>
      <c r="S202" s="77">
        <v>5999.99999286</v>
      </c>
      <c r="T202" s="77">
        <v>6999.9999857299999</v>
      </c>
      <c r="U202" s="77">
        <v>7999.9999786200005</v>
      </c>
      <c r="V202" s="77">
        <v>8999.9999715199992</v>
      </c>
      <c r="W202" s="77">
        <v>8999.9999715199992</v>
      </c>
      <c r="X202" s="77">
        <v>8999.9999715199992</v>
      </c>
      <c r="Y202" s="77">
        <v>8999.9999715199992</v>
      </c>
      <c r="Z202" s="77">
        <v>9000.0000000100008</v>
      </c>
      <c r="AA202" s="77">
        <v>9000.0000000199998</v>
      </c>
      <c r="AB202" s="77">
        <v>9000.0000000299988</v>
      </c>
      <c r="AC202" s="77">
        <v>9000.0000000399996</v>
      </c>
      <c r="AD202" s="77">
        <v>9000.0000000500004</v>
      </c>
      <c r="AE202" s="77">
        <v>9000.0000000600012</v>
      </c>
      <c r="AF202" s="77">
        <v>9000.0000000700002</v>
      </c>
    </row>
    <row r="203" spans="1:32">
      <c r="A203" s="58" t="s">
        <v>137</v>
      </c>
      <c r="B203" s="58" t="s">
        <v>125</v>
      </c>
      <c r="C203" s="57" t="s">
        <v>92</v>
      </c>
      <c r="D203" s="5">
        <v>4013.0679999999993</v>
      </c>
      <c r="E203" s="77">
        <v>4170.5679999999993</v>
      </c>
      <c r="F203" s="77">
        <v>4651.0292107999985</v>
      </c>
      <c r="G203" s="77">
        <v>4713.1456494499989</v>
      </c>
      <c r="H203" s="77">
        <v>4713.3956494499989</v>
      </c>
      <c r="I203" s="77">
        <v>4713.3956494499989</v>
      </c>
      <c r="J203" s="77">
        <v>4713.3956494499989</v>
      </c>
      <c r="K203" s="77">
        <v>4713.3956494499989</v>
      </c>
      <c r="L203" s="77">
        <v>4713.3956548299984</v>
      </c>
      <c r="M203" s="77">
        <v>4713.3956565199987</v>
      </c>
      <c r="N203" s="77">
        <v>4713.3956570299988</v>
      </c>
      <c r="O203" s="77">
        <v>4660.8956608999988</v>
      </c>
      <c r="P203" s="77">
        <v>4468.8956646699999</v>
      </c>
      <c r="Q203" s="77">
        <v>4468.8956651199987</v>
      </c>
      <c r="R203" s="77">
        <v>4468.8956688599992</v>
      </c>
      <c r="S203" s="77">
        <v>4405.8876840799994</v>
      </c>
      <c r="T203" s="77">
        <v>3985.8876841499996</v>
      </c>
      <c r="U203" s="77">
        <v>3985.8876842399995</v>
      </c>
      <c r="V203" s="77">
        <v>3697.5876910300003</v>
      </c>
      <c r="W203" s="77">
        <v>3697.5876912700001</v>
      </c>
      <c r="X203" s="77">
        <v>3647.0379799499997</v>
      </c>
      <c r="Y203" s="77">
        <v>3968.6503841699991</v>
      </c>
      <c r="Z203" s="77">
        <v>3717.8396727299996</v>
      </c>
      <c r="AA203" s="77">
        <v>3967.3181757799998</v>
      </c>
      <c r="AB203" s="77">
        <v>4122.8499401399995</v>
      </c>
      <c r="AC203" s="77">
        <v>4872.6598842599997</v>
      </c>
      <c r="AD203" s="77">
        <v>9039.3237801899995</v>
      </c>
      <c r="AE203" s="77">
        <v>9151.6194470700011</v>
      </c>
      <c r="AF203" s="77">
        <v>8913.4194474000014</v>
      </c>
    </row>
    <row r="204" spans="1:32">
      <c r="A204" s="58" t="s">
        <v>137</v>
      </c>
      <c r="B204" s="58" t="s">
        <v>125</v>
      </c>
      <c r="C204" s="57" t="s">
        <v>93</v>
      </c>
      <c r="D204" s="5">
        <v>956.69099999999992</v>
      </c>
      <c r="E204" s="77">
        <v>956.69099999999992</v>
      </c>
      <c r="F204" s="77">
        <v>956.26100715999996</v>
      </c>
      <c r="G204" s="77">
        <v>955.84102269999983</v>
      </c>
      <c r="H204" s="77">
        <v>955.42102269999987</v>
      </c>
      <c r="I204" s="77">
        <v>955.00102269999991</v>
      </c>
      <c r="J204" s="77">
        <v>954.58102269999983</v>
      </c>
      <c r="K204" s="77">
        <v>954.15102269999988</v>
      </c>
      <c r="L204" s="77">
        <v>953.7310250999999</v>
      </c>
      <c r="M204" s="77">
        <v>953.73102596000012</v>
      </c>
      <c r="N204" s="77">
        <v>953.73102655000002</v>
      </c>
      <c r="O204" s="77">
        <v>953.73102773999994</v>
      </c>
      <c r="P204" s="77">
        <v>953.73102918999984</v>
      </c>
      <c r="Q204" s="77">
        <v>953.73102928999992</v>
      </c>
      <c r="R204" s="77">
        <v>953.7310332699999</v>
      </c>
      <c r="S204" s="77">
        <v>953.73104022999996</v>
      </c>
      <c r="T204" s="77">
        <v>953.73104155999999</v>
      </c>
      <c r="U204" s="77">
        <v>953.73104201000001</v>
      </c>
      <c r="V204" s="77">
        <v>953.7310484300001</v>
      </c>
      <c r="W204" s="77">
        <v>953.73105065999994</v>
      </c>
      <c r="X204" s="77">
        <v>953.73111974999983</v>
      </c>
      <c r="Y204" s="77">
        <v>2429.5847174899995</v>
      </c>
      <c r="Z204" s="77">
        <v>2322.0647374999999</v>
      </c>
      <c r="AA204" s="77">
        <v>2294.79974997</v>
      </c>
      <c r="AB204" s="77">
        <v>2294.7997501499999</v>
      </c>
      <c r="AC204" s="77">
        <v>4190.3503248899997</v>
      </c>
      <c r="AD204" s="77">
        <v>4050.2843250599994</v>
      </c>
      <c r="AE204" s="77">
        <v>5181.5382977900008</v>
      </c>
      <c r="AF204" s="77">
        <v>5100.5382980300001</v>
      </c>
    </row>
    <row r="205" spans="1:32">
      <c r="A205" s="58" t="s">
        <v>137</v>
      </c>
      <c r="B205" s="58" t="s">
        <v>125</v>
      </c>
      <c r="C205" s="57" t="s">
        <v>94</v>
      </c>
      <c r="D205" s="5">
        <v>3862.6046533600156</v>
      </c>
      <c r="E205" s="77">
        <v>5213.2478700000001</v>
      </c>
      <c r="F205" s="77">
        <v>5850.4885960000001</v>
      </c>
      <c r="G205" s="77">
        <v>6495.2650219999996</v>
      </c>
      <c r="H205" s="77">
        <v>7151.8209399999996</v>
      </c>
      <c r="I205" s="77">
        <v>7794.8121600000004</v>
      </c>
      <c r="J205" s="77">
        <v>8214.3902080000007</v>
      </c>
      <c r="K205" s="77">
        <v>8531.0496000000003</v>
      </c>
      <c r="L205" s="77">
        <v>8897.0993980000003</v>
      </c>
      <c r="M205" s="77">
        <v>9297.0115050000004</v>
      </c>
      <c r="N205" s="77">
        <v>9714.6098010000005</v>
      </c>
      <c r="O205" s="77">
        <v>10126.449769999999</v>
      </c>
      <c r="P205" s="77">
        <v>10557.370430000001</v>
      </c>
      <c r="Q205" s="77">
        <v>10954.195890000001</v>
      </c>
      <c r="R205" s="77">
        <v>11348.78464</v>
      </c>
      <c r="S205" s="77">
        <v>11719.31926</v>
      </c>
      <c r="T205" s="77">
        <v>12095.60533</v>
      </c>
      <c r="U205" s="77">
        <v>12453.46603</v>
      </c>
      <c r="V205" s="77">
        <v>12773.66884</v>
      </c>
      <c r="W205" s="77">
        <v>13086.461799999999</v>
      </c>
      <c r="X205" s="77">
        <v>13431.31761</v>
      </c>
      <c r="Y205" s="77">
        <v>13769.05926</v>
      </c>
      <c r="Z205" s="77">
        <v>14200.08992</v>
      </c>
      <c r="AA205" s="77">
        <v>14657.627769999999</v>
      </c>
      <c r="AB205" s="77">
        <v>15141.399369999999</v>
      </c>
      <c r="AC205" s="77">
        <v>15605.32761</v>
      </c>
      <c r="AD205" s="77">
        <v>16074.51283</v>
      </c>
      <c r="AE205" s="77">
        <v>16524.696820000001</v>
      </c>
      <c r="AF205" s="77">
        <v>16524.696820000001</v>
      </c>
    </row>
    <row r="206" spans="1:32">
      <c r="A206" s="58" t="s">
        <v>137</v>
      </c>
      <c r="B206" s="58" t="s">
        <v>125</v>
      </c>
      <c r="C206" s="57" t="s">
        <v>96</v>
      </c>
      <c r="D206" s="5">
        <v>212.22</v>
      </c>
      <c r="E206" s="77">
        <v>226.52814293723574</v>
      </c>
      <c r="F206" s="77">
        <v>234.77789894155856</v>
      </c>
      <c r="G206" s="77">
        <v>240.1553132290021</v>
      </c>
      <c r="H206" s="77">
        <v>247.55644255932168</v>
      </c>
      <c r="I206" s="77">
        <v>257.97427073791323</v>
      </c>
      <c r="J206" s="77">
        <v>268.67696564797944</v>
      </c>
      <c r="K206" s="77">
        <v>278.31288884482137</v>
      </c>
      <c r="L206" s="77">
        <v>289.10027218382203</v>
      </c>
      <c r="M206" s="77">
        <v>300.19573400724852</v>
      </c>
      <c r="N206" s="77">
        <v>316.70347934414582</v>
      </c>
      <c r="O206" s="77">
        <v>334.94680977315409</v>
      </c>
      <c r="P206" s="77">
        <v>356.77218065143541</v>
      </c>
      <c r="Q206" s="77">
        <v>377.74148982671409</v>
      </c>
      <c r="R206" s="77">
        <v>398.82850022501907</v>
      </c>
      <c r="S206" s="77">
        <v>417.36371773992732</v>
      </c>
      <c r="T206" s="77">
        <v>436.01331235750808</v>
      </c>
      <c r="U206" s="77">
        <v>452.32025112722454</v>
      </c>
      <c r="V206" s="77">
        <v>468.96539896880927</v>
      </c>
      <c r="W206" s="77">
        <v>488.28720028797397</v>
      </c>
      <c r="X206" s="77">
        <v>505.87914929752623</v>
      </c>
      <c r="Y206" s="77">
        <v>525.99544154313128</v>
      </c>
      <c r="Z206" s="77">
        <v>546.49739801256339</v>
      </c>
      <c r="AA206" s="77">
        <v>564.58468128145751</v>
      </c>
      <c r="AB206" s="77">
        <v>595.25348596966478</v>
      </c>
      <c r="AC206" s="77">
        <v>620.00266720377692</v>
      </c>
      <c r="AD206" s="77">
        <v>653.38817942873641</v>
      </c>
      <c r="AE206" s="77">
        <v>692.98836436889235</v>
      </c>
      <c r="AF206" s="77">
        <v>692.98836436889235</v>
      </c>
    </row>
    <row r="208" spans="1:32">
      <c r="A208" s="58" t="s">
        <v>137</v>
      </c>
      <c r="B208" s="58" t="s">
        <v>126</v>
      </c>
      <c r="C208" s="57" t="s">
        <v>82</v>
      </c>
      <c r="D208" s="5">
        <v>1328.9999999900001</v>
      </c>
      <c r="E208" s="77">
        <v>1328.9999999900001</v>
      </c>
      <c r="F208" s="77">
        <v>1328.9999999900001</v>
      </c>
      <c r="G208" s="77">
        <v>1328.9999999900001</v>
      </c>
      <c r="H208" s="77">
        <v>1328.9999999900001</v>
      </c>
      <c r="I208" s="77">
        <v>1328.9999999900001</v>
      </c>
      <c r="J208" s="77">
        <v>1328.9999999900001</v>
      </c>
      <c r="K208" s="77">
        <v>1328.9999999900001</v>
      </c>
      <c r="L208" s="77">
        <v>1328.9999999900001</v>
      </c>
      <c r="M208" s="77">
        <v>1328.9999999900001</v>
      </c>
      <c r="N208" s="77">
        <v>1328.9999999900001</v>
      </c>
      <c r="O208" s="77">
        <v>1328.9999999900001</v>
      </c>
      <c r="P208" s="77">
        <v>1328.9999999900001</v>
      </c>
      <c r="Q208" s="77">
        <v>528.99999998999999</v>
      </c>
      <c r="R208" s="77">
        <v>528.99999998999999</v>
      </c>
      <c r="S208" s="77">
        <v>0</v>
      </c>
      <c r="T208" s="77">
        <v>0</v>
      </c>
      <c r="U208" s="77">
        <v>0</v>
      </c>
      <c r="V208" s="77">
        <v>0</v>
      </c>
      <c r="W208" s="77">
        <v>0</v>
      </c>
      <c r="X208" s="77">
        <v>0</v>
      </c>
      <c r="Y208" s="77">
        <v>0</v>
      </c>
      <c r="Z208" s="77">
        <v>0</v>
      </c>
      <c r="AA208" s="77">
        <v>0</v>
      </c>
      <c r="AB208" s="77">
        <v>0</v>
      </c>
      <c r="AC208" s="77">
        <v>0</v>
      </c>
      <c r="AD208" s="77">
        <v>0</v>
      </c>
      <c r="AE208" s="77">
        <v>0</v>
      </c>
      <c r="AF208" s="77">
        <v>0</v>
      </c>
    </row>
    <row r="209" spans="1:32">
      <c r="A209" s="58" t="s">
        <v>137</v>
      </c>
      <c r="B209" s="58" t="s">
        <v>126</v>
      </c>
      <c r="C209" s="57" t="s">
        <v>83</v>
      </c>
      <c r="D209" s="5">
        <v>0</v>
      </c>
      <c r="E209" s="77">
        <v>0</v>
      </c>
      <c r="F209" s="77">
        <v>0</v>
      </c>
      <c r="G209" s="77">
        <v>0</v>
      </c>
      <c r="H209" s="77">
        <v>0</v>
      </c>
      <c r="I209" s="77">
        <v>0</v>
      </c>
      <c r="J209" s="77">
        <v>0</v>
      </c>
      <c r="K209" s="77">
        <v>0</v>
      </c>
      <c r="L209" s="77">
        <v>0</v>
      </c>
      <c r="M209" s="77">
        <v>0</v>
      </c>
      <c r="N209" s="77">
        <v>0</v>
      </c>
      <c r="O209" s="77">
        <v>0</v>
      </c>
      <c r="P209" s="77">
        <v>0</v>
      </c>
      <c r="Q209" s="77">
        <v>0</v>
      </c>
      <c r="R209" s="77">
        <v>0</v>
      </c>
      <c r="S209" s="77">
        <v>0</v>
      </c>
      <c r="T209" s="77">
        <v>0</v>
      </c>
      <c r="U209" s="77">
        <v>0</v>
      </c>
      <c r="V209" s="77">
        <v>0</v>
      </c>
      <c r="W209" s="77">
        <v>0</v>
      </c>
      <c r="X209" s="77">
        <v>0</v>
      </c>
      <c r="Y209" s="77">
        <v>0</v>
      </c>
      <c r="Z209" s="77">
        <v>0</v>
      </c>
      <c r="AA209" s="77">
        <v>0</v>
      </c>
      <c r="AB209" s="77">
        <v>0</v>
      </c>
      <c r="AC209" s="77">
        <v>0</v>
      </c>
      <c r="AD209" s="77">
        <v>0</v>
      </c>
      <c r="AE209" s="77">
        <v>0</v>
      </c>
      <c r="AF209" s="77">
        <v>0</v>
      </c>
    </row>
    <row r="210" spans="1:32">
      <c r="A210" s="58" t="s">
        <v>137</v>
      </c>
      <c r="B210" s="58" t="s">
        <v>126</v>
      </c>
      <c r="C210" s="57" t="s">
        <v>84</v>
      </c>
      <c r="D210" s="5">
        <v>1583.8600000399999</v>
      </c>
      <c r="E210" s="77">
        <v>1583.8600000399999</v>
      </c>
      <c r="F210" s="77">
        <v>1583.8600000399999</v>
      </c>
      <c r="G210" s="77">
        <v>1583.8600000399999</v>
      </c>
      <c r="H210" s="77">
        <v>1583.8600000399999</v>
      </c>
      <c r="I210" s="77">
        <v>1583.8600000399999</v>
      </c>
      <c r="J210" s="77">
        <v>1583.8600000399999</v>
      </c>
      <c r="K210" s="77">
        <v>1583.8600000399999</v>
      </c>
      <c r="L210" s="77">
        <v>1201.3600026900001</v>
      </c>
      <c r="M210" s="77">
        <v>1201.3600026900001</v>
      </c>
      <c r="N210" s="77">
        <v>924.50000265000006</v>
      </c>
      <c r="O210" s="77">
        <v>924.50000265000006</v>
      </c>
      <c r="P210" s="77">
        <v>924.50000265000006</v>
      </c>
      <c r="Q210" s="77">
        <v>844.50000795000005</v>
      </c>
      <c r="R210" s="77">
        <v>844.50000795000005</v>
      </c>
      <c r="S210" s="77">
        <v>887.55023845000005</v>
      </c>
      <c r="T210" s="77">
        <v>887.55023845000005</v>
      </c>
      <c r="U210" s="77">
        <v>887.55023845000005</v>
      </c>
      <c r="V210" s="77">
        <v>1104.2152587</v>
      </c>
      <c r="W210" s="77">
        <v>1104.2152587</v>
      </c>
      <c r="X210" s="77">
        <v>1158.3955687</v>
      </c>
      <c r="Y210" s="77">
        <v>1471.4500724500001</v>
      </c>
      <c r="Z210" s="77">
        <v>1133.4500724500001</v>
      </c>
      <c r="AA210" s="77">
        <v>1133.4500724500001</v>
      </c>
      <c r="AB210" s="77">
        <v>979.45007510000005</v>
      </c>
      <c r="AC210" s="77">
        <v>979.45007510000005</v>
      </c>
      <c r="AD210" s="77">
        <v>979.45007510000005</v>
      </c>
      <c r="AE210" s="77">
        <v>1366.5874515</v>
      </c>
      <c r="AF210" s="77">
        <v>1366.5874515</v>
      </c>
    </row>
    <row r="211" spans="1:32">
      <c r="A211" s="58" t="s">
        <v>137</v>
      </c>
      <c r="B211" s="58" t="s">
        <v>126</v>
      </c>
      <c r="C211" s="57" t="s">
        <v>85</v>
      </c>
      <c r="D211" s="5">
        <v>0</v>
      </c>
      <c r="E211" s="77">
        <v>0</v>
      </c>
      <c r="F211" s="77">
        <v>0</v>
      </c>
      <c r="G211" s="77">
        <v>0</v>
      </c>
      <c r="H211" s="77">
        <v>0</v>
      </c>
      <c r="I211" s="77">
        <v>0</v>
      </c>
      <c r="J211" s="77">
        <v>0</v>
      </c>
      <c r="K211" s="77">
        <v>0</v>
      </c>
      <c r="L211" s="77">
        <v>0</v>
      </c>
      <c r="M211" s="77">
        <v>0</v>
      </c>
      <c r="N211" s="77">
        <v>0</v>
      </c>
      <c r="O211" s="77">
        <v>0</v>
      </c>
      <c r="P211" s="77">
        <v>0</v>
      </c>
      <c r="Q211" s="77">
        <v>0</v>
      </c>
      <c r="R211" s="77">
        <v>0</v>
      </c>
      <c r="S211" s="77">
        <v>0</v>
      </c>
      <c r="T211" s="77">
        <v>0</v>
      </c>
      <c r="U211" s="77">
        <v>0</v>
      </c>
      <c r="V211" s="77">
        <v>0</v>
      </c>
      <c r="W211" s="77">
        <v>0</v>
      </c>
      <c r="X211" s="77">
        <v>0</v>
      </c>
      <c r="Y211" s="77">
        <v>0</v>
      </c>
      <c r="Z211" s="77">
        <v>0</v>
      </c>
      <c r="AA211" s="77">
        <v>0</v>
      </c>
      <c r="AB211" s="77">
        <v>0</v>
      </c>
      <c r="AC211" s="77">
        <v>0</v>
      </c>
      <c r="AD211" s="77">
        <v>0</v>
      </c>
      <c r="AE211" s="77">
        <v>0</v>
      </c>
      <c r="AF211" s="77">
        <v>0</v>
      </c>
    </row>
    <row r="212" spans="1:32">
      <c r="A212" s="58" t="s">
        <v>137</v>
      </c>
      <c r="B212" s="58" t="s">
        <v>126</v>
      </c>
      <c r="C212" s="57" t="s">
        <v>86</v>
      </c>
      <c r="D212" s="5">
        <v>0</v>
      </c>
      <c r="E212" s="77">
        <v>0</v>
      </c>
      <c r="F212" s="77">
        <v>0</v>
      </c>
      <c r="G212" s="77">
        <v>0</v>
      </c>
      <c r="H212" s="77">
        <v>0</v>
      </c>
      <c r="I212" s="77">
        <v>0</v>
      </c>
      <c r="J212" s="77">
        <v>0</v>
      </c>
      <c r="K212" s="77">
        <v>0</v>
      </c>
      <c r="L212" s="77">
        <v>0</v>
      </c>
      <c r="M212" s="77">
        <v>0</v>
      </c>
      <c r="N212" s="77">
        <v>0</v>
      </c>
      <c r="O212" s="77">
        <v>0</v>
      </c>
      <c r="P212" s="77">
        <v>0</v>
      </c>
      <c r="Q212" s="77">
        <v>0</v>
      </c>
      <c r="R212" s="77">
        <v>0</v>
      </c>
      <c r="S212" s="77">
        <v>0</v>
      </c>
      <c r="T212" s="77">
        <v>0</v>
      </c>
      <c r="U212" s="77">
        <v>0</v>
      </c>
      <c r="V212" s="77">
        <v>0</v>
      </c>
      <c r="W212" s="77">
        <v>0</v>
      </c>
      <c r="X212" s="77">
        <v>0</v>
      </c>
      <c r="Y212" s="77">
        <v>0</v>
      </c>
      <c r="Z212" s="77">
        <v>0</v>
      </c>
      <c r="AA212" s="77">
        <v>0</v>
      </c>
      <c r="AB212" s="77">
        <v>0</v>
      </c>
      <c r="AC212" s="77">
        <v>0</v>
      </c>
      <c r="AD212" s="77">
        <v>0</v>
      </c>
      <c r="AE212" s="77">
        <v>0</v>
      </c>
      <c r="AF212" s="77">
        <v>0</v>
      </c>
    </row>
    <row r="213" spans="1:32">
      <c r="A213" s="58" t="s">
        <v>137</v>
      </c>
      <c r="B213" s="58" t="s">
        <v>126</v>
      </c>
      <c r="C213" s="57" t="s">
        <v>87</v>
      </c>
      <c r="D213" s="5">
        <v>205.33</v>
      </c>
      <c r="E213" s="77">
        <v>473.33000664000002</v>
      </c>
      <c r="F213" s="77">
        <v>473.33000666999999</v>
      </c>
      <c r="G213" s="77">
        <v>473.33000668</v>
      </c>
      <c r="H213" s="77">
        <v>473.33000727000001</v>
      </c>
      <c r="I213" s="77">
        <v>473.33000789000005</v>
      </c>
      <c r="J213" s="77">
        <v>473.33001303999998</v>
      </c>
      <c r="K213" s="77">
        <v>473.33001565000001</v>
      </c>
      <c r="L213" s="77">
        <v>473.33002120999998</v>
      </c>
      <c r="M213" s="77">
        <v>473.33002397000001</v>
      </c>
      <c r="N213" s="77">
        <v>473.33002804000006</v>
      </c>
      <c r="O213" s="77">
        <v>473.33003380999997</v>
      </c>
      <c r="P213" s="77">
        <v>473.33004210999997</v>
      </c>
      <c r="Q213" s="77">
        <v>588.16120470999988</v>
      </c>
      <c r="R213" s="77">
        <v>588.16123175999996</v>
      </c>
      <c r="S213" s="77">
        <v>1614.2122853499998</v>
      </c>
      <c r="T213" s="77">
        <v>1614.2122853499998</v>
      </c>
      <c r="U213" s="77">
        <v>1614.2122853599999</v>
      </c>
      <c r="V213" s="77">
        <v>1614.2123176399998</v>
      </c>
      <c r="W213" s="77">
        <v>1614.2123176399998</v>
      </c>
      <c r="X213" s="77">
        <v>1614.2123176399998</v>
      </c>
      <c r="Y213" s="77">
        <v>1614.2123110299999</v>
      </c>
      <c r="Z213" s="77">
        <v>1616.31231794</v>
      </c>
      <c r="AA213" s="77">
        <v>1614.2123727400001</v>
      </c>
      <c r="AB213" s="77">
        <v>1614.2124883700001</v>
      </c>
      <c r="AC213" s="77">
        <v>1614.2124877799997</v>
      </c>
      <c r="AD213" s="77">
        <v>1772.79953041</v>
      </c>
      <c r="AE213" s="77">
        <v>2267.5834858400003</v>
      </c>
      <c r="AF213" s="77">
        <v>2267.5834839300001</v>
      </c>
    </row>
    <row r="214" spans="1:32">
      <c r="A214" s="58" t="s">
        <v>137</v>
      </c>
      <c r="B214" s="58" t="s">
        <v>126</v>
      </c>
      <c r="C214" s="57" t="s">
        <v>88</v>
      </c>
      <c r="D214" s="5">
        <v>39.017000000000003</v>
      </c>
      <c r="E214" s="77">
        <v>73.308999999999997</v>
      </c>
      <c r="F214" s="77">
        <v>101.551</v>
      </c>
      <c r="G214" s="77">
        <v>127.312</v>
      </c>
      <c r="H214" s="77">
        <v>163.02500000000001</v>
      </c>
      <c r="I214" s="77">
        <v>199.60599999999999</v>
      </c>
      <c r="J214" s="77">
        <v>240.464</v>
      </c>
      <c r="K214" s="77">
        <v>286.77499999999998</v>
      </c>
      <c r="L214" s="77">
        <v>327.14164325000002</v>
      </c>
      <c r="M214" s="77">
        <v>386.59627753999996</v>
      </c>
      <c r="N214" s="77">
        <v>451.54583057000002</v>
      </c>
      <c r="O214" s="77">
        <v>523.74430347000009</v>
      </c>
      <c r="P214" s="77">
        <v>603.50220841999999</v>
      </c>
      <c r="Q214" s="77">
        <v>685.87139996999997</v>
      </c>
      <c r="R214" s="77">
        <v>770.29098284999998</v>
      </c>
      <c r="S214" s="77">
        <v>860.29049325000005</v>
      </c>
      <c r="T214" s="77">
        <v>955.90802156999996</v>
      </c>
      <c r="U214" s="77">
        <v>1038.7049956000001</v>
      </c>
      <c r="V214" s="77">
        <v>1118.5736002599999</v>
      </c>
      <c r="W214" s="77">
        <v>1198.6207917299998</v>
      </c>
      <c r="X214" s="77">
        <v>1275.5066398600002</v>
      </c>
      <c r="Y214" s="77">
        <v>1349.49831356</v>
      </c>
      <c r="Z214" s="77">
        <v>1425.62567932</v>
      </c>
      <c r="AA214" s="77">
        <v>1507.2402882800002</v>
      </c>
      <c r="AB214" s="77">
        <v>1592.0229601999999</v>
      </c>
      <c r="AC214" s="77">
        <v>1679.8513663600002</v>
      </c>
      <c r="AD214" s="77">
        <v>1768.54372947</v>
      </c>
      <c r="AE214" s="77">
        <v>1862.5243552300001</v>
      </c>
      <c r="AF214" s="77">
        <v>1893.2939912900001</v>
      </c>
    </row>
    <row r="215" spans="1:32">
      <c r="A215" s="58" t="s">
        <v>137</v>
      </c>
      <c r="B215" s="58" t="s">
        <v>126</v>
      </c>
      <c r="C215" s="57" t="s">
        <v>89</v>
      </c>
      <c r="D215" s="5">
        <v>116.73750000000001</v>
      </c>
      <c r="E215" s="77">
        <v>181.58349999999999</v>
      </c>
      <c r="F215" s="77">
        <v>230.42950000000002</v>
      </c>
      <c r="G215" s="77">
        <v>263.601</v>
      </c>
      <c r="H215" s="77">
        <v>310.37200000000001</v>
      </c>
      <c r="I215" s="77">
        <v>348.61299999999994</v>
      </c>
      <c r="J215" s="77">
        <v>387.50349999999997</v>
      </c>
      <c r="K215" s="77">
        <v>424.69</v>
      </c>
      <c r="L215" s="77">
        <v>458.70399999999989</v>
      </c>
      <c r="M215" s="77">
        <v>512.68150000000003</v>
      </c>
      <c r="N215" s="77">
        <v>568.37599999999998</v>
      </c>
      <c r="O215" s="77">
        <v>623.41800000000001</v>
      </c>
      <c r="P215" s="77">
        <v>679.90600000000006</v>
      </c>
      <c r="Q215" s="77">
        <v>731.43100000000004</v>
      </c>
      <c r="R215" s="77">
        <v>780.53399999999988</v>
      </c>
      <c r="S215" s="77">
        <v>825.68650000000002</v>
      </c>
      <c r="T215" s="77">
        <v>869.44999999999993</v>
      </c>
      <c r="U215" s="77">
        <v>894.35399999999993</v>
      </c>
      <c r="V215" s="77">
        <v>914.74150000000009</v>
      </c>
      <c r="W215" s="77">
        <v>927.40250000000015</v>
      </c>
      <c r="X215" s="77">
        <v>933.21299999999974</v>
      </c>
      <c r="Y215" s="77">
        <v>933.12100000000009</v>
      </c>
      <c r="Z215" s="77">
        <v>934.87250000000017</v>
      </c>
      <c r="AA215" s="77">
        <v>933.9994999999999</v>
      </c>
      <c r="AB215" s="77">
        <v>932.10199999999986</v>
      </c>
      <c r="AC215" s="77">
        <v>929.02750000000037</v>
      </c>
      <c r="AD215" s="77">
        <v>926.92099999999982</v>
      </c>
      <c r="AE215" s="77">
        <v>921.52750000000037</v>
      </c>
      <c r="AF215" s="77">
        <v>921.52750000000037</v>
      </c>
    </row>
    <row r="216" spans="1:32">
      <c r="A216" s="58" t="s">
        <v>137</v>
      </c>
      <c r="B216" s="58" t="s">
        <v>126</v>
      </c>
      <c r="C216" s="57" t="s">
        <v>90</v>
      </c>
      <c r="D216" s="5">
        <v>0</v>
      </c>
      <c r="E216" s="77">
        <v>0</v>
      </c>
      <c r="F216" s="77">
        <v>0</v>
      </c>
      <c r="G216" s="77">
        <v>0</v>
      </c>
      <c r="H216" s="77">
        <v>0</v>
      </c>
      <c r="I216" s="77">
        <v>0</v>
      </c>
      <c r="J216" s="77">
        <v>0</v>
      </c>
      <c r="K216" s="77">
        <v>0</v>
      </c>
      <c r="L216" s="77">
        <v>0</v>
      </c>
      <c r="M216" s="77">
        <v>0</v>
      </c>
      <c r="N216" s="77">
        <v>0</v>
      </c>
      <c r="O216" s="77">
        <v>0</v>
      </c>
      <c r="P216" s="77">
        <v>0</v>
      </c>
      <c r="Q216" s="77">
        <v>0</v>
      </c>
      <c r="R216" s="77">
        <v>0</v>
      </c>
      <c r="S216" s="77">
        <v>0</v>
      </c>
      <c r="T216" s="77">
        <v>0</v>
      </c>
      <c r="U216" s="77">
        <v>0</v>
      </c>
      <c r="V216" s="77">
        <v>0</v>
      </c>
      <c r="W216" s="77">
        <v>0</v>
      </c>
      <c r="X216" s="77">
        <v>0</v>
      </c>
      <c r="Y216" s="77">
        <v>0</v>
      </c>
      <c r="Z216" s="77">
        <v>0</v>
      </c>
      <c r="AA216" s="77">
        <v>0</v>
      </c>
      <c r="AB216" s="77">
        <v>0</v>
      </c>
      <c r="AC216" s="77">
        <v>0</v>
      </c>
      <c r="AD216" s="77">
        <v>0</v>
      </c>
      <c r="AE216" s="77">
        <v>0</v>
      </c>
      <c r="AF216" s="77">
        <v>0</v>
      </c>
    </row>
    <row r="217" spans="1:32">
      <c r="A217" s="58" t="s">
        <v>137</v>
      </c>
      <c r="B217" s="58" t="s">
        <v>126</v>
      </c>
      <c r="C217" s="57" t="s">
        <v>91</v>
      </c>
      <c r="D217" s="5">
        <v>0</v>
      </c>
      <c r="E217" s="77">
        <v>0</v>
      </c>
      <c r="F217" s="77">
        <v>0</v>
      </c>
      <c r="G217" s="77">
        <v>0</v>
      </c>
      <c r="H217" s="77">
        <v>0</v>
      </c>
      <c r="I217" s="77">
        <v>0</v>
      </c>
      <c r="J217" s="77">
        <v>0</v>
      </c>
      <c r="K217" s="77">
        <v>0</v>
      </c>
      <c r="L217" s="77">
        <v>0</v>
      </c>
      <c r="M217" s="77">
        <v>0</v>
      </c>
      <c r="N217" s="77">
        <v>0</v>
      </c>
      <c r="O217" s="77">
        <v>0</v>
      </c>
      <c r="P217" s="77">
        <v>0</v>
      </c>
      <c r="Q217" s="77">
        <v>0</v>
      </c>
      <c r="R217" s="77">
        <v>0</v>
      </c>
      <c r="S217" s="77">
        <v>0</v>
      </c>
      <c r="T217" s="77">
        <v>0</v>
      </c>
      <c r="U217" s="77">
        <v>0</v>
      </c>
      <c r="V217" s="77">
        <v>0</v>
      </c>
      <c r="W217" s="77">
        <v>0</v>
      </c>
      <c r="X217" s="77">
        <v>0</v>
      </c>
      <c r="Y217" s="77">
        <v>0</v>
      </c>
      <c r="Z217" s="77">
        <v>0</v>
      </c>
      <c r="AA217" s="77">
        <v>0</v>
      </c>
      <c r="AB217" s="77">
        <v>0</v>
      </c>
      <c r="AC217" s="77">
        <v>0</v>
      </c>
      <c r="AD217" s="77">
        <v>0</v>
      </c>
      <c r="AE217" s="77">
        <v>0</v>
      </c>
      <c r="AF217" s="77">
        <v>0</v>
      </c>
    </row>
    <row r="218" spans="1:32">
      <c r="A218" s="58" t="s">
        <v>137</v>
      </c>
      <c r="B218" s="58" t="s">
        <v>126</v>
      </c>
      <c r="C218" s="57" t="s">
        <v>92</v>
      </c>
      <c r="D218" s="5">
        <v>2131.585</v>
      </c>
      <c r="E218" s="77">
        <v>2341.585</v>
      </c>
      <c r="F218" s="77">
        <v>2341.5850079599995</v>
      </c>
      <c r="G218" s="77">
        <v>2341.7850102799998</v>
      </c>
      <c r="H218" s="77">
        <v>2341.5850114100003</v>
      </c>
      <c r="I218" s="77">
        <v>2308.5850117799996</v>
      </c>
      <c r="J218" s="77">
        <v>2308.5850147500005</v>
      </c>
      <c r="K218" s="77">
        <v>2217.8350155300004</v>
      </c>
      <c r="L218" s="77">
        <v>2105.8350451599999</v>
      </c>
      <c r="M218" s="77">
        <v>2105.8350689100002</v>
      </c>
      <c r="N218" s="77">
        <v>2105.8350728499995</v>
      </c>
      <c r="O218" s="77">
        <v>2478.6825427400004</v>
      </c>
      <c r="P218" s="77">
        <v>2921.4095411800004</v>
      </c>
      <c r="Q218" s="77">
        <v>3236.55774802</v>
      </c>
      <c r="R218" s="77">
        <v>3770.1881786600006</v>
      </c>
      <c r="S218" s="77">
        <v>3785.2031274700007</v>
      </c>
      <c r="T218" s="77">
        <v>3626.2031274900005</v>
      </c>
      <c r="U218" s="77">
        <v>3321.1797346799999</v>
      </c>
      <c r="V218" s="77">
        <v>3538.7486542500005</v>
      </c>
      <c r="W218" s="77">
        <v>3538.7486624300004</v>
      </c>
      <c r="X218" s="77">
        <v>3925.2039671200005</v>
      </c>
      <c r="Y218" s="77">
        <v>4492.8451137100001</v>
      </c>
      <c r="Z218" s="77">
        <v>5145.3418804299999</v>
      </c>
      <c r="AA218" s="77">
        <v>5437.4680586599998</v>
      </c>
      <c r="AB218" s="77">
        <v>5702.8619452399998</v>
      </c>
      <c r="AC218" s="77">
        <v>6695.4412827800015</v>
      </c>
      <c r="AD218" s="77">
        <v>7774.5941693699997</v>
      </c>
      <c r="AE218" s="77">
        <v>7897.7900927400005</v>
      </c>
      <c r="AF218" s="77">
        <v>7897.7900930400001</v>
      </c>
    </row>
    <row r="219" spans="1:32">
      <c r="A219" s="58" t="s">
        <v>137</v>
      </c>
      <c r="B219" s="58" t="s">
        <v>126</v>
      </c>
      <c r="C219" s="57" t="s">
        <v>93</v>
      </c>
      <c r="D219" s="5">
        <v>565.68579999999997</v>
      </c>
      <c r="E219" s="77">
        <v>565.68579999999997</v>
      </c>
      <c r="F219" s="77">
        <v>565.68580237999993</v>
      </c>
      <c r="G219" s="77">
        <v>565.68580339999994</v>
      </c>
      <c r="H219" s="77">
        <v>565.68580407000002</v>
      </c>
      <c r="I219" s="77">
        <v>565.68580460999999</v>
      </c>
      <c r="J219" s="77">
        <v>565.68580552000003</v>
      </c>
      <c r="K219" s="77">
        <v>565.68580593000001</v>
      </c>
      <c r="L219" s="77">
        <v>565.68581099999994</v>
      </c>
      <c r="M219" s="77">
        <v>559.55781235000006</v>
      </c>
      <c r="N219" s="77">
        <v>559.55781512999999</v>
      </c>
      <c r="O219" s="77">
        <v>559.55781858</v>
      </c>
      <c r="P219" s="77">
        <v>559.55782341999998</v>
      </c>
      <c r="Q219" s="77">
        <v>559.55782400999999</v>
      </c>
      <c r="R219" s="77">
        <v>559.55784958000004</v>
      </c>
      <c r="S219" s="77">
        <v>559.55789812</v>
      </c>
      <c r="T219" s="77">
        <v>559.5578982400001</v>
      </c>
      <c r="U219" s="77">
        <v>559.55789828999991</v>
      </c>
      <c r="V219" s="77">
        <v>559.55798786999992</v>
      </c>
      <c r="W219" s="77">
        <v>811.58852388000003</v>
      </c>
      <c r="X219" s="77">
        <v>1363.52241979</v>
      </c>
      <c r="Y219" s="77">
        <v>2105.5685062900002</v>
      </c>
      <c r="Z219" s="77">
        <v>1835.5685119300001</v>
      </c>
      <c r="AA219" s="77">
        <v>1828.1975157899997</v>
      </c>
      <c r="AB219" s="77">
        <v>1828.1975160499999</v>
      </c>
      <c r="AC219" s="77">
        <v>2554.1944501500002</v>
      </c>
      <c r="AD219" s="77">
        <v>3306.7252938399997</v>
      </c>
      <c r="AE219" s="77">
        <v>4887.34512636</v>
      </c>
      <c r="AF219" s="77">
        <v>4887.3451264100004</v>
      </c>
    </row>
    <row r="220" spans="1:32">
      <c r="A220" s="58" t="s">
        <v>137</v>
      </c>
      <c r="B220" s="58" t="s">
        <v>126</v>
      </c>
      <c r="C220" s="57" t="s">
        <v>94</v>
      </c>
      <c r="D220" s="5">
        <v>2218.772668061431</v>
      </c>
      <c r="E220" s="77">
        <v>2689.9375260000002</v>
      </c>
      <c r="F220" s="77">
        <v>2860.761317</v>
      </c>
      <c r="G220" s="77">
        <v>3036.1468880000002</v>
      </c>
      <c r="H220" s="77">
        <v>3203.7841800000001</v>
      </c>
      <c r="I220" s="77">
        <v>3365.2836379999999</v>
      </c>
      <c r="J220" s="77">
        <v>3520.050111</v>
      </c>
      <c r="K220" s="77">
        <v>3643.7694040000001</v>
      </c>
      <c r="L220" s="77">
        <v>3771.8146689999999</v>
      </c>
      <c r="M220" s="77">
        <v>3931.9225369999999</v>
      </c>
      <c r="N220" s="77">
        <v>4092.3036299999999</v>
      </c>
      <c r="O220" s="77">
        <v>4259.4447909999999</v>
      </c>
      <c r="P220" s="77">
        <v>4415.3525669999999</v>
      </c>
      <c r="Q220" s="77">
        <v>4554.5402139999997</v>
      </c>
      <c r="R220" s="77">
        <v>4688.2242509999996</v>
      </c>
      <c r="S220" s="77">
        <v>4827.180249</v>
      </c>
      <c r="T220" s="77">
        <v>4954.3941420000001</v>
      </c>
      <c r="U220" s="77">
        <v>5077.6180569999997</v>
      </c>
      <c r="V220" s="77">
        <v>5190.2469090000004</v>
      </c>
      <c r="W220" s="77">
        <v>5309.3908250000004</v>
      </c>
      <c r="X220" s="77">
        <v>5421.4966379999996</v>
      </c>
      <c r="Y220" s="77">
        <v>5536.0184380000001</v>
      </c>
      <c r="Z220" s="77">
        <v>5669.0692689999996</v>
      </c>
      <c r="AA220" s="77">
        <v>5819.8739329999999</v>
      </c>
      <c r="AB220" s="77">
        <v>5964.8023199999998</v>
      </c>
      <c r="AC220" s="77">
        <v>6104.675808</v>
      </c>
      <c r="AD220" s="77">
        <v>6242.6775429999998</v>
      </c>
      <c r="AE220" s="77">
        <v>6384.23675</v>
      </c>
      <c r="AF220" s="77">
        <v>6384.23675</v>
      </c>
    </row>
    <row r="221" spans="1:32">
      <c r="A221" s="58" t="s">
        <v>137</v>
      </c>
      <c r="B221" s="58" t="s">
        <v>126</v>
      </c>
      <c r="C221" s="57" t="s">
        <v>96</v>
      </c>
      <c r="D221" s="5">
        <v>32.945</v>
      </c>
      <c r="E221" s="77">
        <v>40.329778612496547</v>
      </c>
      <c r="F221" s="77">
        <v>44.141936064767094</v>
      </c>
      <c r="G221" s="77">
        <v>48.008281409971836</v>
      </c>
      <c r="H221" s="77">
        <v>51.696080362917741</v>
      </c>
      <c r="I221" s="77">
        <v>56.122242708694266</v>
      </c>
      <c r="J221" s="77">
        <v>60.438841551624478</v>
      </c>
      <c r="K221" s="77">
        <v>64.284740416961199</v>
      </c>
      <c r="L221" s="77">
        <v>68.338817161047672</v>
      </c>
      <c r="M221" s="77">
        <v>73.610682180519731</v>
      </c>
      <c r="N221" s="77">
        <v>79.667139004245811</v>
      </c>
      <c r="O221" s="77">
        <v>86.968468976283532</v>
      </c>
      <c r="P221" s="77">
        <v>92.863848460852552</v>
      </c>
      <c r="Q221" s="77">
        <v>100.37213201380362</v>
      </c>
      <c r="R221" s="77">
        <v>108.13911379721206</v>
      </c>
      <c r="S221" s="77">
        <v>114.99623850572124</v>
      </c>
      <c r="T221" s="77">
        <v>123.12721876095449</v>
      </c>
      <c r="U221" s="77">
        <v>130.19732168491464</v>
      </c>
      <c r="V221" s="77">
        <v>137.19984038933117</v>
      </c>
      <c r="W221" s="77">
        <v>145.14394407033024</v>
      </c>
      <c r="X221" s="77">
        <v>152.88623132780651</v>
      </c>
      <c r="Y221" s="77">
        <v>160.77167530323234</v>
      </c>
      <c r="Z221" s="77">
        <v>168.09575630339157</v>
      </c>
      <c r="AA221" s="77">
        <v>177.43475215293296</v>
      </c>
      <c r="AB221" s="77">
        <v>191.1755159143454</v>
      </c>
      <c r="AC221" s="77">
        <v>206.38843848837101</v>
      </c>
      <c r="AD221" s="77">
        <v>223.71817796793275</v>
      </c>
      <c r="AE221" s="77">
        <v>239.72177715680124</v>
      </c>
      <c r="AF221" s="77">
        <v>239.72177715680124</v>
      </c>
    </row>
    <row r="223" spans="1:32">
      <c r="A223" s="58" t="s">
        <v>137</v>
      </c>
      <c r="B223" s="58" t="s">
        <v>127</v>
      </c>
      <c r="C223" s="57" t="s">
        <v>82</v>
      </c>
      <c r="D223" s="5">
        <v>208</v>
      </c>
      <c r="E223" s="77">
        <v>208</v>
      </c>
      <c r="F223" s="77">
        <v>208</v>
      </c>
      <c r="G223" s="77">
        <v>208</v>
      </c>
      <c r="H223" s="77">
        <v>208</v>
      </c>
      <c r="I223" s="77">
        <v>208</v>
      </c>
      <c r="J223" s="77">
        <v>208</v>
      </c>
      <c r="K223" s="77">
        <v>208</v>
      </c>
      <c r="L223" s="77">
        <v>0</v>
      </c>
      <c r="M223" s="77">
        <v>0</v>
      </c>
      <c r="N223" s="77">
        <v>0</v>
      </c>
      <c r="O223" s="77">
        <v>0</v>
      </c>
      <c r="P223" s="77">
        <v>0</v>
      </c>
      <c r="Q223" s="77">
        <v>0</v>
      </c>
      <c r="R223" s="77">
        <v>0</v>
      </c>
      <c r="S223" s="77">
        <v>0</v>
      </c>
      <c r="T223" s="77">
        <v>0</v>
      </c>
      <c r="U223" s="77">
        <v>0</v>
      </c>
      <c r="V223" s="77">
        <v>0</v>
      </c>
      <c r="W223" s="77">
        <v>0</v>
      </c>
      <c r="X223" s="77">
        <v>0</v>
      </c>
      <c r="Y223" s="77">
        <v>0</v>
      </c>
      <c r="Z223" s="77">
        <v>0</v>
      </c>
      <c r="AA223" s="77">
        <v>0</v>
      </c>
      <c r="AB223" s="77">
        <v>0</v>
      </c>
      <c r="AC223" s="77">
        <v>0</v>
      </c>
      <c r="AD223" s="77">
        <v>0</v>
      </c>
      <c r="AE223" s="77">
        <v>0</v>
      </c>
      <c r="AF223" s="77">
        <v>0</v>
      </c>
    </row>
    <row r="224" spans="1:32">
      <c r="A224" s="58" t="s">
        <v>137</v>
      </c>
      <c r="B224" s="58" t="s">
        <v>127</v>
      </c>
      <c r="C224" s="57" t="s">
        <v>83</v>
      </c>
      <c r="D224" s="5">
        <v>0</v>
      </c>
      <c r="E224" s="77">
        <v>0</v>
      </c>
      <c r="F224" s="77">
        <v>0</v>
      </c>
      <c r="G224" s="77">
        <v>0</v>
      </c>
      <c r="H224" s="77">
        <v>0</v>
      </c>
      <c r="I224" s="77">
        <v>0</v>
      </c>
      <c r="J224" s="77">
        <v>0</v>
      </c>
      <c r="K224" s="77">
        <v>0</v>
      </c>
      <c r="L224" s="77">
        <v>0</v>
      </c>
      <c r="M224" s="77">
        <v>0</v>
      </c>
      <c r="N224" s="77">
        <v>0</v>
      </c>
      <c r="O224" s="77">
        <v>0</v>
      </c>
      <c r="P224" s="77">
        <v>0</v>
      </c>
      <c r="Q224" s="77">
        <v>0</v>
      </c>
      <c r="R224" s="77">
        <v>0</v>
      </c>
      <c r="S224" s="77">
        <v>0</v>
      </c>
      <c r="T224" s="77">
        <v>0</v>
      </c>
      <c r="U224" s="77">
        <v>0</v>
      </c>
      <c r="V224" s="77">
        <v>0</v>
      </c>
      <c r="W224" s="77">
        <v>0</v>
      </c>
      <c r="X224" s="77">
        <v>0</v>
      </c>
      <c r="Y224" s="77">
        <v>0</v>
      </c>
      <c r="Z224" s="77">
        <v>0</v>
      </c>
      <c r="AA224" s="77">
        <v>0</v>
      </c>
      <c r="AB224" s="77">
        <v>0</v>
      </c>
      <c r="AC224" s="77">
        <v>0</v>
      </c>
      <c r="AD224" s="77">
        <v>0</v>
      </c>
      <c r="AE224" s="77">
        <v>0</v>
      </c>
      <c r="AF224" s="77">
        <v>0</v>
      </c>
    </row>
    <row r="225" spans="1:32">
      <c r="A225" s="58" t="s">
        <v>137</v>
      </c>
      <c r="B225" s="58" t="s">
        <v>127</v>
      </c>
      <c r="C225" s="57" t="s">
        <v>84</v>
      </c>
      <c r="D225" s="5">
        <v>178</v>
      </c>
      <c r="E225" s="77">
        <v>178</v>
      </c>
      <c r="F225" s="77">
        <v>178</v>
      </c>
      <c r="G225" s="77">
        <v>178</v>
      </c>
      <c r="H225" s="77">
        <v>178</v>
      </c>
      <c r="I225" s="77">
        <v>178</v>
      </c>
      <c r="J225" s="77">
        <v>178</v>
      </c>
      <c r="K225" s="77">
        <v>178</v>
      </c>
      <c r="L225" s="77">
        <v>178.00000265</v>
      </c>
      <c r="M225" s="77">
        <v>178.00000265</v>
      </c>
      <c r="N225" s="77">
        <v>178.00000265</v>
      </c>
      <c r="O225" s="77">
        <v>178.00000265</v>
      </c>
      <c r="P225" s="77">
        <v>178.00000265</v>
      </c>
      <c r="Q225" s="77">
        <v>178.00000795</v>
      </c>
      <c r="R225" s="77">
        <v>178.0000106</v>
      </c>
      <c r="S225" s="77">
        <v>178.00001324999999</v>
      </c>
      <c r="T225" s="77">
        <v>178.00001324999999</v>
      </c>
      <c r="U225" s="77">
        <v>178.00001324999999</v>
      </c>
      <c r="V225" s="77">
        <v>58.00001855</v>
      </c>
      <c r="W225" s="77">
        <v>58.00001855</v>
      </c>
      <c r="X225" s="77">
        <v>58.00001855</v>
      </c>
      <c r="Y225" s="77">
        <v>58.00001855</v>
      </c>
      <c r="Z225" s="77">
        <v>58.000007949999997</v>
      </c>
      <c r="AA225" s="77">
        <v>58.000010600000003</v>
      </c>
      <c r="AB225" s="77">
        <v>58.000029150000003</v>
      </c>
      <c r="AC225" s="77">
        <v>58.000029150000003</v>
      </c>
      <c r="AD225" s="77">
        <v>58.000029150000003</v>
      </c>
      <c r="AE225" s="77">
        <v>58.000029150000003</v>
      </c>
      <c r="AF225" s="77">
        <v>2.915E-5</v>
      </c>
    </row>
    <row r="226" spans="1:32">
      <c r="A226" s="58" t="s">
        <v>137</v>
      </c>
      <c r="B226" s="58" t="s">
        <v>127</v>
      </c>
      <c r="C226" s="57" t="s">
        <v>85</v>
      </c>
      <c r="D226" s="5">
        <v>0</v>
      </c>
      <c r="E226" s="77">
        <v>0</v>
      </c>
      <c r="F226" s="77">
        <v>0</v>
      </c>
      <c r="G226" s="77">
        <v>0</v>
      </c>
      <c r="H226" s="77">
        <v>0</v>
      </c>
      <c r="I226" s="77">
        <v>0</v>
      </c>
      <c r="J226" s="77">
        <v>0</v>
      </c>
      <c r="K226" s="77">
        <v>0</v>
      </c>
      <c r="L226" s="77">
        <v>0</v>
      </c>
      <c r="M226" s="77">
        <v>0</v>
      </c>
      <c r="N226" s="77">
        <v>0</v>
      </c>
      <c r="O226" s="77">
        <v>0</v>
      </c>
      <c r="P226" s="77">
        <v>0</v>
      </c>
      <c r="Q226" s="77">
        <v>0</v>
      </c>
      <c r="R226" s="77">
        <v>0</v>
      </c>
      <c r="S226" s="77">
        <v>0</v>
      </c>
      <c r="T226" s="77">
        <v>0</v>
      </c>
      <c r="U226" s="77">
        <v>0</v>
      </c>
      <c r="V226" s="77">
        <v>0</v>
      </c>
      <c r="W226" s="77">
        <v>0</v>
      </c>
      <c r="X226" s="77">
        <v>0</v>
      </c>
      <c r="Y226" s="77">
        <v>0</v>
      </c>
      <c r="Z226" s="77">
        <v>0</v>
      </c>
      <c r="AA226" s="77">
        <v>0</v>
      </c>
      <c r="AB226" s="77">
        <v>0</v>
      </c>
      <c r="AC226" s="77">
        <v>0</v>
      </c>
      <c r="AD226" s="77">
        <v>0</v>
      </c>
      <c r="AE226" s="77">
        <v>0</v>
      </c>
      <c r="AF226" s="77">
        <v>0</v>
      </c>
    </row>
    <row r="227" spans="1:32">
      <c r="A227" s="58" t="s">
        <v>137</v>
      </c>
      <c r="B227" s="58" t="s">
        <v>127</v>
      </c>
      <c r="C227" s="57" t="s">
        <v>86</v>
      </c>
      <c r="D227" s="5">
        <v>2176.7000000100002</v>
      </c>
      <c r="E227" s="77">
        <v>2176.7000000100002</v>
      </c>
      <c r="F227" s="77">
        <v>2176.7000000100002</v>
      </c>
      <c r="G227" s="77">
        <v>2176.7000000100002</v>
      </c>
      <c r="H227" s="77">
        <v>2176.7000000100002</v>
      </c>
      <c r="I227" s="77">
        <v>2566.7000000099997</v>
      </c>
      <c r="J227" s="77">
        <v>2566.7000000099997</v>
      </c>
      <c r="K227" s="77">
        <v>2566.7000000099997</v>
      </c>
      <c r="L227" s="77">
        <v>2566.7000000099997</v>
      </c>
      <c r="M227" s="77">
        <v>2566.7000000099997</v>
      </c>
      <c r="N227" s="77">
        <v>2566.7000000099997</v>
      </c>
      <c r="O227" s="77">
        <v>2566.7000000099997</v>
      </c>
      <c r="P227" s="77">
        <v>2566.7000000099997</v>
      </c>
      <c r="Q227" s="77">
        <v>2566.7000000099997</v>
      </c>
      <c r="R227" s="77">
        <v>2566.7000000099997</v>
      </c>
      <c r="S227" s="77">
        <v>2566.7000000099997</v>
      </c>
      <c r="T227" s="77">
        <v>2566.7000000099997</v>
      </c>
      <c r="U227" s="77">
        <v>2566.7000000099997</v>
      </c>
      <c r="V227" s="77">
        <v>2566.7000000099997</v>
      </c>
      <c r="W227" s="77">
        <v>2566.7000000099997</v>
      </c>
      <c r="X227" s="77">
        <v>2566.7000000099997</v>
      </c>
      <c r="Y227" s="77">
        <v>2566.7000000099997</v>
      </c>
      <c r="Z227" s="77">
        <v>2566.7000000099997</v>
      </c>
      <c r="AA227" s="77">
        <v>2566.7000000099997</v>
      </c>
      <c r="AB227" s="77">
        <v>2566.7000000099997</v>
      </c>
      <c r="AC227" s="77">
        <v>2566.7000000099997</v>
      </c>
      <c r="AD227" s="77">
        <v>2566.7000000099997</v>
      </c>
      <c r="AE227" s="77">
        <v>2566.7000000099997</v>
      </c>
      <c r="AF227" s="77">
        <v>2566.7000000099997</v>
      </c>
    </row>
    <row r="228" spans="1:32">
      <c r="A228" s="58" t="s">
        <v>137</v>
      </c>
      <c r="B228" s="58" t="s">
        <v>127</v>
      </c>
      <c r="C228" s="57" t="s">
        <v>87</v>
      </c>
      <c r="D228" s="5">
        <v>0</v>
      </c>
      <c r="E228" s="77">
        <v>3.0400000000000001E-6</v>
      </c>
      <c r="F228" s="77">
        <v>3.2600000000000001E-6</v>
      </c>
      <c r="G228" s="77">
        <v>3.7000000000000002E-6</v>
      </c>
      <c r="H228" s="77">
        <v>4.07E-6</v>
      </c>
      <c r="I228" s="77">
        <v>4.5499999999999996E-6</v>
      </c>
      <c r="J228" s="77">
        <v>1.7399999999999999E-5</v>
      </c>
      <c r="K228" s="77">
        <v>2.012E-5</v>
      </c>
      <c r="L228" s="77">
        <v>3.8059999999999998E-5</v>
      </c>
      <c r="M228" s="77">
        <v>4.2280000000000002E-5</v>
      </c>
      <c r="N228" s="77">
        <v>4.4500000000000004E-5</v>
      </c>
      <c r="O228" s="77">
        <v>5.1000000000000006E-5</v>
      </c>
      <c r="P228" s="77">
        <v>1.1425999999999999E-4</v>
      </c>
      <c r="Q228" s="77">
        <v>524.74235328999998</v>
      </c>
      <c r="R228" s="77">
        <v>788.77441829000009</v>
      </c>
      <c r="S228" s="77">
        <v>788.77443316999995</v>
      </c>
      <c r="T228" s="77">
        <v>788.77443316999995</v>
      </c>
      <c r="U228" s="77">
        <v>788.77443316999995</v>
      </c>
      <c r="V228" s="77">
        <v>788.77443319999998</v>
      </c>
      <c r="W228" s="77">
        <v>788.77443319999998</v>
      </c>
      <c r="X228" s="77">
        <v>788.77443319999998</v>
      </c>
      <c r="Y228" s="77">
        <v>788.77443017999997</v>
      </c>
      <c r="Z228" s="77">
        <v>788.77443682000001</v>
      </c>
      <c r="AA228" s="77">
        <v>817.49879457999998</v>
      </c>
      <c r="AB228" s="77">
        <v>817.49885671000004</v>
      </c>
      <c r="AC228" s="77">
        <v>922.69697413999995</v>
      </c>
      <c r="AD228" s="77">
        <v>922.69697336000002</v>
      </c>
      <c r="AE228" s="77">
        <v>996.42874145999997</v>
      </c>
      <c r="AF228" s="77">
        <v>996.42873947999999</v>
      </c>
    </row>
    <row r="229" spans="1:32">
      <c r="A229" s="58" t="s">
        <v>137</v>
      </c>
      <c r="B229" s="58" t="s">
        <v>127</v>
      </c>
      <c r="C229" s="57" t="s">
        <v>88</v>
      </c>
      <c r="D229" s="5">
        <v>0.47900000000000004</v>
      </c>
      <c r="E229" s="77">
        <v>2.1869999999999998</v>
      </c>
      <c r="F229" s="77">
        <v>3.7669999999999999</v>
      </c>
      <c r="G229" s="77">
        <v>6.1920000000000002</v>
      </c>
      <c r="H229" s="77">
        <v>9.4580000000000002</v>
      </c>
      <c r="I229" s="77">
        <v>13.686</v>
      </c>
      <c r="J229" s="77">
        <v>18.501000000000001</v>
      </c>
      <c r="K229" s="77">
        <v>25.306000000000001</v>
      </c>
      <c r="L229" s="77">
        <v>31.184044840000002</v>
      </c>
      <c r="M229" s="77">
        <v>40.632942110000002</v>
      </c>
      <c r="N229" s="77">
        <v>51.300529429999997</v>
      </c>
      <c r="O229" s="77">
        <v>63.448775210000001</v>
      </c>
      <c r="P229" s="77">
        <v>77.123163699999992</v>
      </c>
      <c r="Q229" s="77">
        <v>92.380225859999996</v>
      </c>
      <c r="R229" s="77">
        <v>108.63036286000001</v>
      </c>
      <c r="S229" s="77">
        <v>126.28066242</v>
      </c>
      <c r="T229" s="77">
        <v>145.43464885999998</v>
      </c>
      <c r="U229" s="77">
        <v>164.97765337999999</v>
      </c>
      <c r="V229" s="77">
        <v>185.59044840999999</v>
      </c>
      <c r="W229" s="77">
        <v>206.81589911</v>
      </c>
      <c r="X229" s="77">
        <v>228.36185279</v>
      </c>
      <c r="Y229" s="77">
        <v>250.33571445000001</v>
      </c>
      <c r="Z229" s="77">
        <v>272.02680687999998</v>
      </c>
      <c r="AA229" s="77">
        <v>293.77251605999999</v>
      </c>
      <c r="AB229" s="77">
        <v>316.44538921000003</v>
      </c>
      <c r="AC229" s="77">
        <v>340.54830738000004</v>
      </c>
      <c r="AD229" s="77">
        <v>365.09264996000002</v>
      </c>
      <c r="AE229" s="77">
        <v>390.57406130999999</v>
      </c>
      <c r="AF229" s="77">
        <v>398.45674805000004</v>
      </c>
    </row>
    <row r="230" spans="1:32">
      <c r="A230" s="58" t="s">
        <v>137</v>
      </c>
      <c r="B230" s="58" t="s">
        <v>127</v>
      </c>
      <c r="C230" s="57" t="s">
        <v>89</v>
      </c>
      <c r="D230" s="5">
        <v>16.364000000000001</v>
      </c>
      <c r="E230" s="77">
        <v>24.267499999999998</v>
      </c>
      <c r="F230" s="77">
        <v>30.654</v>
      </c>
      <c r="G230" s="77">
        <v>38.909999999999997</v>
      </c>
      <c r="H230" s="77">
        <v>48.162500000000001</v>
      </c>
      <c r="I230" s="77">
        <v>57.612000000000002</v>
      </c>
      <c r="J230" s="77">
        <v>65.989999999999995</v>
      </c>
      <c r="K230" s="77">
        <v>77.194499999999991</v>
      </c>
      <c r="L230" s="77">
        <v>87.767999999999986</v>
      </c>
      <c r="M230" s="77">
        <v>103.953</v>
      </c>
      <c r="N230" s="77">
        <v>120.36699999999999</v>
      </c>
      <c r="O230" s="77">
        <v>136.76050000000001</v>
      </c>
      <c r="P230" s="77">
        <v>153.10300000000001</v>
      </c>
      <c r="Q230" s="77">
        <v>168.62099999999998</v>
      </c>
      <c r="R230" s="77">
        <v>183.447</v>
      </c>
      <c r="S230" s="77">
        <v>197.71899999999999</v>
      </c>
      <c r="T230" s="77">
        <v>211.54949999999997</v>
      </c>
      <c r="U230" s="77">
        <v>222.22100000000003</v>
      </c>
      <c r="V230" s="77">
        <v>232.72050000000004</v>
      </c>
      <c r="W230" s="77">
        <v>241.60300000000001</v>
      </c>
      <c r="X230" s="77">
        <v>248.62799999999996</v>
      </c>
      <c r="Y230" s="77">
        <v>253.13300000000004</v>
      </c>
      <c r="Z230" s="77">
        <v>256.3845</v>
      </c>
      <c r="AA230" s="77">
        <v>258.06499999999994</v>
      </c>
      <c r="AB230" s="77">
        <v>259.22649999999999</v>
      </c>
      <c r="AC230" s="77">
        <v>259.37849999999992</v>
      </c>
      <c r="AD230" s="77">
        <v>259.49599999999998</v>
      </c>
      <c r="AE230" s="77">
        <v>259.11299999999994</v>
      </c>
      <c r="AF230" s="77">
        <v>259.11299999999994</v>
      </c>
    </row>
    <row r="231" spans="1:32">
      <c r="A231" s="58" t="s">
        <v>137</v>
      </c>
      <c r="B231" s="58" t="s">
        <v>127</v>
      </c>
      <c r="C231" s="57" t="s">
        <v>90</v>
      </c>
      <c r="D231" s="5">
        <v>0</v>
      </c>
      <c r="E231" s="77">
        <v>0</v>
      </c>
      <c r="F231" s="77">
        <v>0</v>
      </c>
      <c r="G231" s="77">
        <v>0</v>
      </c>
      <c r="H231" s="77">
        <v>0</v>
      </c>
      <c r="I231" s="77">
        <v>0</v>
      </c>
      <c r="J231" s="77">
        <v>0</v>
      </c>
      <c r="K231" s="77">
        <v>0</v>
      </c>
      <c r="L231" s="77">
        <v>0</v>
      </c>
      <c r="M231" s="77">
        <v>0</v>
      </c>
      <c r="N231" s="77">
        <v>0</v>
      </c>
      <c r="O231" s="77">
        <v>0</v>
      </c>
      <c r="P231" s="77">
        <v>0</v>
      </c>
      <c r="Q231" s="77">
        <v>0</v>
      </c>
      <c r="R231" s="77">
        <v>0</v>
      </c>
      <c r="S231" s="77">
        <v>0</v>
      </c>
      <c r="T231" s="77">
        <v>0</v>
      </c>
      <c r="U231" s="77">
        <v>0</v>
      </c>
      <c r="V231" s="77">
        <v>0</v>
      </c>
      <c r="W231" s="77">
        <v>0</v>
      </c>
      <c r="X231" s="77">
        <v>0</v>
      </c>
      <c r="Y231" s="77">
        <v>0</v>
      </c>
      <c r="Z231" s="77">
        <v>0</v>
      </c>
      <c r="AA231" s="77">
        <v>0</v>
      </c>
      <c r="AB231" s="77">
        <v>0</v>
      </c>
      <c r="AC231" s="77">
        <v>0</v>
      </c>
      <c r="AD231" s="77">
        <v>0</v>
      </c>
      <c r="AE231" s="77">
        <v>0</v>
      </c>
      <c r="AF231" s="77">
        <v>0</v>
      </c>
    </row>
    <row r="232" spans="1:32">
      <c r="A232" s="58" t="s">
        <v>137</v>
      </c>
      <c r="B232" s="58" t="s">
        <v>127</v>
      </c>
      <c r="C232" s="57" t="s">
        <v>91</v>
      </c>
      <c r="D232" s="5">
        <v>0</v>
      </c>
      <c r="E232" s="77">
        <v>0</v>
      </c>
      <c r="F232" s="77">
        <v>0</v>
      </c>
      <c r="G232" s="77">
        <v>0</v>
      </c>
      <c r="H232" s="77">
        <v>0</v>
      </c>
      <c r="I232" s="77">
        <v>0</v>
      </c>
      <c r="J232" s="77">
        <v>0</v>
      </c>
      <c r="K232" s="77">
        <v>0</v>
      </c>
      <c r="L232" s="77">
        <v>0</v>
      </c>
      <c r="M232" s="77">
        <v>0</v>
      </c>
      <c r="N232" s="77">
        <v>0</v>
      </c>
      <c r="O232" s="77">
        <v>0</v>
      </c>
      <c r="P232" s="77">
        <v>0</v>
      </c>
      <c r="Q232" s="77">
        <v>0</v>
      </c>
      <c r="R232" s="77">
        <v>0</v>
      </c>
      <c r="S232" s="77">
        <v>0</v>
      </c>
      <c r="T232" s="77">
        <v>0</v>
      </c>
      <c r="U232" s="77">
        <v>0</v>
      </c>
      <c r="V232" s="77">
        <v>0</v>
      </c>
      <c r="W232" s="77">
        <v>0</v>
      </c>
      <c r="X232" s="77">
        <v>0</v>
      </c>
      <c r="Y232" s="77">
        <v>0</v>
      </c>
      <c r="Z232" s="77">
        <v>0</v>
      </c>
      <c r="AA232" s="77">
        <v>0</v>
      </c>
      <c r="AB232" s="77">
        <v>0</v>
      </c>
      <c r="AC232" s="77">
        <v>0</v>
      </c>
      <c r="AD232" s="77">
        <v>0</v>
      </c>
      <c r="AE232" s="77">
        <v>0</v>
      </c>
      <c r="AF232" s="77">
        <v>0</v>
      </c>
    </row>
    <row r="233" spans="1:32">
      <c r="A233" s="58" t="s">
        <v>137</v>
      </c>
      <c r="B233" s="58" t="s">
        <v>127</v>
      </c>
      <c r="C233" s="57" t="s">
        <v>92</v>
      </c>
      <c r="D233" s="5">
        <v>563.35</v>
      </c>
      <c r="E233" s="77">
        <v>563.35</v>
      </c>
      <c r="F233" s="77">
        <v>691.57426796000004</v>
      </c>
      <c r="G233" s="77">
        <v>819.83344003999991</v>
      </c>
      <c r="H233" s="77">
        <v>948.41678976000003</v>
      </c>
      <c r="I233" s="77">
        <v>1076.49845082</v>
      </c>
      <c r="J233" s="77">
        <v>1205.04215742</v>
      </c>
      <c r="K233" s="77">
        <v>1334.1888348300001</v>
      </c>
      <c r="L233" s="77">
        <v>1459.9112501899999</v>
      </c>
      <c r="M233" s="77">
        <v>1872.5608083499999</v>
      </c>
      <c r="N233" s="77">
        <v>1872.5608084300002</v>
      </c>
      <c r="O233" s="77">
        <v>1872.56081019</v>
      </c>
      <c r="P233" s="77">
        <v>1990.8050906999999</v>
      </c>
      <c r="Q233" s="77">
        <v>2106.6171008900001</v>
      </c>
      <c r="R233" s="77">
        <v>2237.48809347</v>
      </c>
      <c r="S233" s="77">
        <v>2368.4468903699999</v>
      </c>
      <c r="T233" s="77">
        <v>2499.1541523699998</v>
      </c>
      <c r="U233" s="77">
        <v>2629.42529036</v>
      </c>
      <c r="V233" s="77">
        <v>2629.42529036</v>
      </c>
      <c r="W233" s="77">
        <v>2629.42529036</v>
      </c>
      <c r="X233" s="77">
        <v>2629.4252904</v>
      </c>
      <c r="Y233" s="77">
        <v>2629.4252904100003</v>
      </c>
      <c r="Z233" s="77">
        <v>2485.4252904800001</v>
      </c>
      <c r="AA233" s="77">
        <v>2592.8872063399999</v>
      </c>
      <c r="AB233" s="77">
        <v>2592.8872063399999</v>
      </c>
      <c r="AC233" s="77">
        <v>3009.9066158399996</v>
      </c>
      <c r="AD233" s="77">
        <v>3009.9066158600003</v>
      </c>
      <c r="AE233" s="77">
        <v>3034.2607933800005</v>
      </c>
      <c r="AF233" s="77">
        <v>2726.5107934000002</v>
      </c>
    </row>
    <row r="234" spans="1:32">
      <c r="A234" s="58" t="s">
        <v>137</v>
      </c>
      <c r="B234" s="58" t="s">
        <v>127</v>
      </c>
      <c r="C234" s="57" t="s">
        <v>93</v>
      </c>
      <c r="D234" s="5">
        <v>0</v>
      </c>
      <c r="E234" s="77">
        <v>0</v>
      </c>
      <c r="F234" s="77">
        <v>0</v>
      </c>
      <c r="G234" s="77">
        <v>0</v>
      </c>
      <c r="H234" s="77">
        <v>0</v>
      </c>
      <c r="I234" s="77">
        <v>0</v>
      </c>
      <c r="J234" s="77">
        <v>0</v>
      </c>
      <c r="K234" s="77">
        <v>0</v>
      </c>
      <c r="L234" s="77">
        <v>0</v>
      </c>
      <c r="M234" s="77">
        <v>0</v>
      </c>
      <c r="N234" s="77">
        <v>0</v>
      </c>
      <c r="O234" s="77">
        <v>0</v>
      </c>
      <c r="P234" s="77">
        <v>0</v>
      </c>
      <c r="Q234" s="77">
        <v>0</v>
      </c>
      <c r="R234" s="77">
        <v>0</v>
      </c>
      <c r="S234" s="77">
        <v>0</v>
      </c>
      <c r="T234" s="77">
        <v>0</v>
      </c>
      <c r="U234" s="77">
        <v>0</v>
      </c>
      <c r="V234" s="77">
        <v>0</v>
      </c>
      <c r="W234" s="77">
        <v>0</v>
      </c>
      <c r="X234" s="77">
        <v>0</v>
      </c>
      <c r="Y234" s="77">
        <v>0</v>
      </c>
      <c r="Z234" s="77">
        <v>0</v>
      </c>
      <c r="AA234" s="77">
        <v>0</v>
      </c>
      <c r="AB234" s="77">
        <v>0</v>
      </c>
      <c r="AC234" s="77">
        <v>0</v>
      </c>
      <c r="AD234" s="77">
        <v>0</v>
      </c>
      <c r="AE234" s="77">
        <v>0</v>
      </c>
      <c r="AF234" s="77">
        <v>0</v>
      </c>
    </row>
    <row r="235" spans="1:32">
      <c r="A235" s="58" t="s">
        <v>137</v>
      </c>
      <c r="B235" s="58" t="s">
        <v>127</v>
      </c>
      <c r="C235" s="57" t="s">
        <v>94</v>
      </c>
      <c r="D235" s="5">
        <v>232.90836262426808</v>
      </c>
      <c r="E235" s="77">
        <v>297.15791710000002</v>
      </c>
      <c r="F235" s="77">
        <v>327.43738580000002</v>
      </c>
      <c r="G235" s="77">
        <v>357.2192958</v>
      </c>
      <c r="H235" s="77">
        <v>384.38990059999998</v>
      </c>
      <c r="I235" s="77">
        <v>413.66869459999998</v>
      </c>
      <c r="J235" s="77">
        <v>441.7063915</v>
      </c>
      <c r="K235" s="77">
        <v>466.02762769999998</v>
      </c>
      <c r="L235" s="77">
        <v>490.214538</v>
      </c>
      <c r="M235" s="77">
        <v>521.72167409999997</v>
      </c>
      <c r="N235" s="77">
        <v>551.93133680000005</v>
      </c>
      <c r="O235" s="77">
        <v>582.69833610000001</v>
      </c>
      <c r="P235" s="77">
        <v>610.62340800000004</v>
      </c>
      <c r="Q235" s="77">
        <v>635.83663349999995</v>
      </c>
      <c r="R235" s="77">
        <v>659.60541239999998</v>
      </c>
      <c r="S235" s="77">
        <v>684.67731219999996</v>
      </c>
      <c r="T235" s="77">
        <v>707.83384379999995</v>
      </c>
      <c r="U235" s="77">
        <v>731.44114930000001</v>
      </c>
      <c r="V235" s="77">
        <v>753.08016029999999</v>
      </c>
      <c r="W235" s="77">
        <v>777.08554509999999</v>
      </c>
      <c r="X235" s="77">
        <v>800.49952959999996</v>
      </c>
      <c r="Y235" s="77">
        <v>824.68665399999998</v>
      </c>
      <c r="Z235" s="77">
        <v>854.39259719999995</v>
      </c>
      <c r="AA235" s="77">
        <v>887.63991299999998</v>
      </c>
      <c r="AB235" s="77">
        <v>919.34973360000004</v>
      </c>
      <c r="AC235" s="77">
        <v>950.45062770000004</v>
      </c>
      <c r="AD235" s="77">
        <v>980.55055890000006</v>
      </c>
      <c r="AE235" s="77">
        <v>1011.300468</v>
      </c>
      <c r="AF235" s="77">
        <v>1011.300468</v>
      </c>
    </row>
    <row r="236" spans="1:32">
      <c r="A236" s="58" t="s">
        <v>137</v>
      </c>
      <c r="B236" s="58" t="s">
        <v>127</v>
      </c>
      <c r="C236" s="57" t="s">
        <v>96</v>
      </c>
      <c r="D236" s="5">
        <v>26.35</v>
      </c>
      <c r="E236" s="77">
        <v>27.05462035556317</v>
      </c>
      <c r="F236" s="77">
        <v>27.39262584577418</v>
      </c>
      <c r="G236" s="77">
        <v>27.533914243396538</v>
      </c>
      <c r="H236" s="77">
        <v>27.739288385742629</v>
      </c>
      <c r="I236" s="77">
        <v>27.903103949768351</v>
      </c>
      <c r="J236" s="77">
        <v>28.084396902519941</v>
      </c>
      <c r="K236" s="77">
        <v>28.233119059223174</v>
      </c>
      <c r="L236" s="77">
        <v>28.417845775842878</v>
      </c>
      <c r="M236" s="77">
        <v>28.464778988125595</v>
      </c>
      <c r="N236" s="77">
        <v>28.979622095314596</v>
      </c>
      <c r="O236" s="77">
        <v>29.672923384803948</v>
      </c>
      <c r="P236" s="77">
        <v>30.077113376434703</v>
      </c>
      <c r="Q236" s="77">
        <v>30.524430417747475</v>
      </c>
      <c r="R236" s="77">
        <v>31.322727908490418</v>
      </c>
      <c r="S236" s="77">
        <v>31.709601810510549</v>
      </c>
      <c r="T236" s="77">
        <v>31.893853135345474</v>
      </c>
      <c r="U236" s="77">
        <v>32.279677775997968</v>
      </c>
      <c r="V236" s="77">
        <v>32.381235560611934</v>
      </c>
      <c r="W236" s="77">
        <v>32.469302384369868</v>
      </c>
      <c r="X236" s="77">
        <v>32.764539086924586</v>
      </c>
      <c r="Y236" s="77">
        <v>32.976688995908724</v>
      </c>
      <c r="Z236" s="77">
        <v>33.186390647110038</v>
      </c>
      <c r="AA236" s="77">
        <v>33.421983670061422</v>
      </c>
      <c r="AB236" s="77">
        <v>34.800826898756313</v>
      </c>
      <c r="AC236" s="77">
        <v>36.053763274557163</v>
      </c>
      <c r="AD236" s="77">
        <v>36.595332284442115</v>
      </c>
      <c r="AE236" s="77">
        <v>37.131392218672879</v>
      </c>
      <c r="AF236" s="77">
        <v>37.131392218672879</v>
      </c>
    </row>
    <row r="238" spans="1:32">
      <c r="A238" s="58" t="s">
        <v>138</v>
      </c>
      <c r="B238" s="58" t="s">
        <v>123</v>
      </c>
      <c r="C238" s="57" t="s">
        <v>80</v>
      </c>
      <c r="D238" s="5">
        <v>8330</v>
      </c>
      <c r="E238" s="77">
        <v>8330</v>
      </c>
      <c r="F238" s="77">
        <v>8330</v>
      </c>
      <c r="G238" s="77">
        <v>8330</v>
      </c>
      <c r="H238" s="77">
        <v>5570</v>
      </c>
      <c r="I238" s="77">
        <v>4130</v>
      </c>
      <c r="J238" s="77">
        <v>4130</v>
      </c>
      <c r="K238" s="77">
        <v>4130</v>
      </c>
      <c r="L238" s="77">
        <v>3445</v>
      </c>
      <c r="M238" s="77">
        <v>3445</v>
      </c>
      <c r="N238" s="77">
        <v>3445</v>
      </c>
      <c r="O238" s="77">
        <v>3445</v>
      </c>
      <c r="P238" s="77">
        <v>3445</v>
      </c>
      <c r="Q238" s="77">
        <v>1390</v>
      </c>
      <c r="R238" s="77">
        <v>1390</v>
      </c>
      <c r="S238" s="77">
        <v>1390</v>
      </c>
      <c r="T238" s="77">
        <v>1390</v>
      </c>
      <c r="U238" s="77">
        <v>1390</v>
      </c>
      <c r="V238" s="77">
        <v>0</v>
      </c>
      <c r="W238" s="77">
        <v>0</v>
      </c>
      <c r="X238" s="77">
        <v>0</v>
      </c>
      <c r="Y238" s="77">
        <v>0</v>
      </c>
      <c r="Z238" s="77">
        <v>0</v>
      </c>
      <c r="AA238" s="77">
        <v>0</v>
      </c>
      <c r="AB238" s="77">
        <v>0</v>
      </c>
      <c r="AC238" s="77">
        <v>0</v>
      </c>
      <c r="AD238" s="77">
        <v>0</v>
      </c>
      <c r="AE238" s="77">
        <v>0</v>
      </c>
      <c r="AF238" s="77">
        <v>0</v>
      </c>
    </row>
    <row r="239" spans="1:32">
      <c r="A239" s="58" t="s">
        <v>138</v>
      </c>
      <c r="B239" s="58" t="s">
        <v>123</v>
      </c>
      <c r="C239" s="57" t="s">
        <v>82</v>
      </c>
      <c r="D239" s="5">
        <v>124</v>
      </c>
      <c r="E239" s="77">
        <v>440</v>
      </c>
      <c r="F239" s="77">
        <v>440</v>
      </c>
      <c r="G239" s="77">
        <v>440</v>
      </c>
      <c r="H239" s="77">
        <v>440</v>
      </c>
      <c r="I239" s="77">
        <v>440</v>
      </c>
      <c r="J239" s="77">
        <v>440</v>
      </c>
      <c r="K239" s="77">
        <v>440</v>
      </c>
      <c r="L239" s="77">
        <v>440</v>
      </c>
      <c r="M239" s="77">
        <v>440</v>
      </c>
      <c r="N239" s="77">
        <v>440</v>
      </c>
      <c r="O239" s="77">
        <v>440</v>
      </c>
      <c r="P239" s="77">
        <v>440</v>
      </c>
      <c r="Q239" s="77">
        <v>440</v>
      </c>
      <c r="R239" s="77">
        <v>440</v>
      </c>
      <c r="S239" s="77">
        <v>440</v>
      </c>
      <c r="T239" s="77">
        <v>440</v>
      </c>
      <c r="U239" s="77">
        <v>440</v>
      </c>
      <c r="V239" s="77">
        <v>440</v>
      </c>
      <c r="W239" s="77">
        <v>440</v>
      </c>
      <c r="X239" s="77">
        <v>440</v>
      </c>
      <c r="Y239" s="77">
        <v>0</v>
      </c>
      <c r="Z239" s="77">
        <v>0</v>
      </c>
      <c r="AA239" s="77">
        <v>0</v>
      </c>
      <c r="AB239" s="77">
        <v>0</v>
      </c>
      <c r="AC239" s="77">
        <v>0</v>
      </c>
      <c r="AD239" s="77">
        <v>0</v>
      </c>
      <c r="AE239" s="77">
        <v>0</v>
      </c>
      <c r="AF239" s="77">
        <v>0</v>
      </c>
    </row>
    <row r="240" spans="1:32">
      <c r="A240" s="58" t="s">
        <v>138</v>
      </c>
      <c r="B240" s="58" t="s">
        <v>123</v>
      </c>
      <c r="C240" s="57" t="s">
        <v>83</v>
      </c>
      <c r="D240" s="5">
        <v>0</v>
      </c>
      <c r="E240" s="77">
        <v>0</v>
      </c>
      <c r="F240" s="77">
        <v>0</v>
      </c>
      <c r="G240" s="77">
        <v>0</v>
      </c>
      <c r="H240" s="77">
        <v>0</v>
      </c>
      <c r="I240" s="77">
        <v>0</v>
      </c>
      <c r="J240" s="77">
        <v>0</v>
      </c>
      <c r="K240" s="77">
        <v>0</v>
      </c>
      <c r="L240" s="77">
        <v>0</v>
      </c>
      <c r="M240" s="77">
        <v>0</v>
      </c>
      <c r="N240" s="77">
        <v>0</v>
      </c>
      <c r="O240" s="77">
        <v>0</v>
      </c>
      <c r="P240" s="77">
        <v>0</v>
      </c>
      <c r="Q240" s="77">
        <v>0</v>
      </c>
      <c r="R240" s="77">
        <v>0</v>
      </c>
      <c r="S240" s="77">
        <v>0</v>
      </c>
      <c r="T240" s="77">
        <v>0</v>
      </c>
      <c r="U240" s="77">
        <v>0</v>
      </c>
      <c r="V240" s="77">
        <v>0</v>
      </c>
      <c r="W240" s="77">
        <v>0</v>
      </c>
      <c r="X240" s="77">
        <v>0</v>
      </c>
      <c r="Y240" s="77">
        <v>0</v>
      </c>
      <c r="Z240" s="77">
        <v>0</v>
      </c>
      <c r="AA240" s="77">
        <v>0</v>
      </c>
      <c r="AB240" s="77">
        <v>0</v>
      </c>
      <c r="AC240" s="77">
        <v>0</v>
      </c>
      <c r="AD240" s="77">
        <v>0</v>
      </c>
      <c r="AE240" s="77">
        <v>0</v>
      </c>
      <c r="AF240" s="77">
        <v>0</v>
      </c>
    </row>
    <row r="241" spans="1:32">
      <c r="A241" s="58" t="s">
        <v>138</v>
      </c>
      <c r="B241" s="58" t="s">
        <v>123</v>
      </c>
      <c r="C241" s="57" t="s">
        <v>84</v>
      </c>
      <c r="D241" s="5">
        <v>2688.9989999999998</v>
      </c>
      <c r="E241" s="77">
        <v>2688.9989999999998</v>
      </c>
      <c r="F241" s="77">
        <v>2688.9990009800003</v>
      </c>
      <c r="G241" s="77">
        <v>2688.9990009800003</v>
      </c>
      <c r="H241" s="77">
        <v>2688.9990014699997</v>
      </c>
      <c r="I241" s="77">
        <v>2688.9990014699997</v>
      </c>
      <c r="J241" s="77">
        <v>2688.9990046100002</v>
      </c>
      <c r="K241" s="77">
        <v>2688.9990046100002</v>
      </c>
      <c r="L241" s="77">
        <v>2870.0978885300001</v>
      </c>
      <c r="M241" s="77">
        <v>2870.0978885300001</v>
      </c>
      <c r="N241" s="77">
        <v>2870.0978885300001</v>
      </c>
      <c r="O241" s="77">
        <v>2870.0978885300001</v>
      </c>
      <c r="P241" s="77">
        <v>2870.0978885300001</v>
      </c>
      <c r="Q241" s="77">
        <v>2820.0978885300001</v>
      </c>
      <c r="R241" s="77">
        <v>2820.0978885300001</v>
      </c>
      <c r="S241" s="77">
        <v>2820.0978846099997</v>
      </c>
      <c r="T241" s="77">
        <v>2820.0978846099997</v>
      </c>
      <c r="U241" s="77">
        <v>2908.1649065800002</v>
      </c>
      <c r="V241" s="77">
        <v>2908.16490707</v>
      </c>
      <c r="W241" s="77">
        <v>2908.16490707</v>
      </c>
      <c r="X241" s="77">
        <v>3836.9223658300002</v>
      </c>
      <c r="Y241" s="77">
        <v>7132.2235307499996</v>
      </c>
      <c r="Z241" s="77">
        <v>6283.2245287899996</v>
      </c>
      <c r="AA241" s="77">
        <v>6283.2245329099997</v>
      </c>
      <c r="AB241" s="77">
        <v>6283.22453752</v>
      </c>
      <c r="AC241" s="77">
        <v>6283.2245470300004</v>
      </c>
      <c r="AD241" s="77">
        <v>6283.2245496800006</v>
      </c>
      <c r="AE241" s="77">
        <v>6283.2245547799994</v>
      </c>
      <c r="AF241" s="77">
        <v>6283.2245574299995</v>
      </c>
    </row>
    <row r="242" spans="1:32">
      <c r="A242" s="58" t="s">
        <v>138</v>
      </c>
      <c r="B242" s="58" t="s">
        <v>123</v>
      </c>
      <c r="C242" s="57" t="s">
        <v>85</v>
      </c>
      <c r="D242" s="5">
        <v>0</v>
      </c>
      <c r="E242" s="77">
        <v>0</v>
      </c>
      <c r="F242" s="77">
        <v>0</v>
      </c>
      <c r="G242" s="77">
        <v>0</v>
      </c>
      <c r="H242" s="77">
        <v>0</v>
      </c>
      <c r="I242" s="77">
        <v>0</v>
      </c>
      <c r="J242" s="77">
        <v>0</v>
      </c>
      <c r="K242" s="77">
        <v>0</v>
      </c>
      <c r="L242" s="77">
        <v>0</v>
      </c>
      <c r="M242" s="77">
        <v>0</v>
      </c>
      <c r="N242" s="77">
        <v>0</v>
      </c>
      <c r="O242" s="77">
        <v>0</v>
      </c>
      <c r="P242" s="77">
        <v>0</v>
      </c>
      <c r="Q242" s="77">
        <v>0</v>
      </c>
      <c r="R242" s="77">
        <v>0</v>
      </c>
      <c r="S242" s="77">
        <v>0</v>
      </c>
      <c r="T242" s="77">
        <v>0</v>
      </c>
      <c r="U242" s="77">
        <v>0</v>
      </c>
      <c r="V242" s="77">
        <v>0</v>
      </c>
      <c r="W242" s="77">
        <v>0</v>
      </c>
      <c r="X242" s="77">
        <v>0</v>
      </c>
      <c r="Y242" s="77">
        <v>0</v>
      </c>
      <c r="Z242" s="77">
        <v>0</v>
      </c>
      <c r="AA242" s="77">
        <v>0</v>
      </c>
      <c r="AB242" s="77">
        <v>0</v>
      </c>
      <c r="AC242" s="77">
        <v>0</v>
      </c>
      <c r="AD242" s="77">
        <v>0</v>
      </c>
      <c r="AE242" s="77">
        <v>0</v>
      </c>
      <c r="AF242" s="77">
        <v>0</v>
      </c>
    </row>
    <row r="243" spans="1:32">
      <c r="A243" s="58" t="s">
        <v>138</v>
      </c>
      <c r="B243" s="58" t="s">
        <v>123</v>
      </c>
      <c r="C243" s="57" t="s">
        <v>86</v>
      </c>
      <c r="D243" s="5">
        <v>2285</v>
      </c>
      <c r="E243" s="77">
        <v>2285</v>
      </c>
      <c r="F243" s="77">
        <v>2285</v>
      </c>
      <c r="G243" s="77">
        <v>2285</v>
      </c>
      <c r="H243" s="77">
        <v>2285</v>
      </c>
      <c r="I243" s="77">
        <v>2285</v>
      </c>
      <c r="J243" s="77">
        <v>2285</v>
      </c>
      <c r="K243" s="77">
        <v>2285</v>
      </c>
      <c r="L243" s="77">
        <v>2285</v>
      </c>
      <c r="M243" s="77">
        <v>2285</v>
      </c>
      <c r="N243" s="77">
        <v>2285</v>
      </c>
      <c r="O243" s="77">
        <v>2285</v>
      </c>
      <c r="P243" s="77">
        <v>2285</v>
      </c>
      <c r="Q243" s="77">
        <v>2285</v>
      </c>
      <c r="R243" s="77">
        <v>2285</v>
      </c>
      <c r="S243" s="77">
        <v>2285</v>
      </c>
      <c r="T243" s="77">
        <v>2285</v>
      </c>
      <c r="U243" s="77">
        <v>2285</v>
      </c>
      <c r="V243" s="77">
        <v>2285</v>
      </c>
      <c r="W243" s="77">
        <v>2285</v>
      </c>
      <c r="X243" s="77">
        <v>2285</v>
      </c>
      <c r="Y243" s="77">
        <v>2285</v>
      </c>
      <c r="Z243" s="77">
        <v>2285</v>
      </c>
      <c r="AA243" s="77">
        <v>2285</v>
      </c>
      <c r="AB243" s="77">
        <v>2285</v>
      </c>
      <c r="AC243" s="77">
        <v>2285</v>
      </c>
      <c r="AD243" s="77">
        <v>2285</v>
      </c>
      <c r="AE243" s="77">
        <v>2285</v>
      </c>
      <c r="AF243" s="77">
        <v>2285</v>
      </c>
    </row>
    <row r="244" spans="1:32">
      <c r="A244" s="58" t="s">
        <v>138</v>
      </c>
      <c r="B244" s="58" t="s">
        <v>123</v>
      </c>
      <c r="C244" s="57" t="s">
        <v>87</v>
      </c>
      <c r="D244" s="5">
        <v>290</v>
      </c>
      <c r="E244" s="77">
        <v>290.00001817999998</v>
      </c>
      <c r="F244" s="77">
        <v>290.00001981000003</v>
      </c>
      <c r="G244" s="77">
        <v>1570.00251329</v>
      </c>
      <c r="H244" s="77">
        <v>2930.0025168299999</v>
      </c>
      <c r="I244" s="77">
        <v>3854.9759671299998</v>
      </c>
      <c r="J244" s="77">
        <v>4330.0167187700008</v>
      </c>
      <c r="K244" s="77">
        <v>4330.0167236400002</v>
      </c>
      <c r="L244" s="77">
        <v>4330.0169396299998</v>
      </c>
      <c r="M244" s="77">
        <v>4330.0169420700004</v>
      </c>
      <c r="N244" s="77">
        <v>4330.01694477</v>
      </c>
      <c r="O244" s="77">
        <v>4330.0169488900001</v>
      </c>
      <c r="P244" s="77">
        <v>4330.0169539600001</v>
      </c>
      <c r="Q244" s="77">
        <v>4330.0169540500001</v>
      </c>
      <c r="R244" s="77">
        <v>4330.0169738300001</v>
      </c>
      <c r="S244" s="77">
        <v>4330.0170070200002</v>
      </c>
      <c r="T244" s="77">
        <v>4330.0170073899999</v>
      </c>
      <c r="U244" s="77">
        <v>5227.7286898199991</v>
      </c>
      <c r="V244" s="77">
        <v>5419.2035481699995</v>
      </c>
      <c r="W244" s="77">
        <v>5419.2035481699995</v>
      </c>
      <c r="X244" s="77">
        <v>5419.2035481899993</v>
      </c>
      <c r="Y244" s="77">
        <v>5693.7776373200004</v>
      </c>
      <c r="Z244" s="77">
        <v>5693.7776756700005</v>
      </c>
      <c r="AA244" s="77">
        <v>5093.7752982100001</v>
      </c>
      <c r="AB244" s="77">
        <v>5093.7753297199997</v>
      </c>
      <c r="AC244" s="77">
        <v>4168.8022568400002</v>
      </c>
      <c r="AD244" s="77">
        <v>4168.8026509000001</v>
      </c>
      <c r="AE244" s="77">
        <v>4168.8026537200003</v>
      </c>
      <c r="AF244" s="77">
        <v>4190.3113348100005</v>
      </c>
    </row>
    <row r="245" spans="1:32">
      <c r="A245" s="58" t="s">
        <v>138</v>
      </c>
      <c r="B245" s="58" t="s">
        <v>123</v>
      </c>
      <c r="C245" s="57" t="s">
        <v>88</v>
      </c>
      <c r="D245" s="5">
        <v>9.4870000000000001</v>
      </c>
      <c r="E245" s="77">
        <v>35.02999999</v>
      </c>
      <c r="F245" s="77">
        <v>66.469999989999991</v>
      </c>
      <c r="G245" s="77">
        <v>108.38499999999999</v>
      </c>
      <c r="H245" s="77">
        <v>164.93599999</v>
      </c>
      <c r="I245" s="77">
        <v>231.892</v>
      </c>
      <c r="J245" s="77">
        <v>309.83299999000002</v>
      </c>
      <c r="K245" s="77">
        <v>419.29300001000001</v>
      </c>
      <c r="L245" s="77">
        <v>525.28738249000003</v>
      </c>
      <c r="M245" s="77">
        <v>675.22522690999995</v>
      </c>
      <c r="N245" s="77">
        <v>847.1084129599999</v>
      </c>
      <c r="O245" s="77">
        <v>1045.3195499599999</v>
      </c>
      <c r="P245" s="77">
        <v>1274.0469571600001</v>
      </c>
      <c r="Q245" s="77">
        <v>1526.09067319</v>
      </c>
      <c r="R245" s="77">
        <v>1792.3273249800002</v>
      </c>
      <c r="S245" s="77">
        <v>2078.1703843300002</v>
      </c>
      <c r="T245" s="77">
        <v>2386.2274074900001</v>
      </c>
      <c r="U245" s="77">
        <v>2679.40297409</v>
      </c>
      <c r="V245" s="77">
        <v>2972.0554745599998</v>
      </c>
      <c r="W245" s="77">
        <v>3267.0208981099995</v>
      </c>
      <c r="X245" s="77">
        <v>3559.3649110099996</v>
      </c>
      <c r="Y245" s="77">
        <v>3853.4202612400004</v>
      </c>
      <c r="Z245" s="77">
        <v>4158.5588425300002</v>
      </c>
      <c r="AA245" s="77">
        <v>4478.5367078599993</v>
      </c>
      <c r="AB245" s="77">
        <v>4812.9430813600002</v>
      </c>
      <c r="AC245" s="77">
        <v>5169.6485570200011</v>
      </c>
      <c r="AD245" s="77">
        <v>5533.2993767899998</v>
      </c>
      <c r="AE245" s="77">
        <v>5911.9665535799995</v>
      </c>
      <c r="AF245" s="77">
        <v>5970.2965017799997</v>
      </c>
    </row>
    <row r="246" spans="1:32">
      <c r="A246" s="58" t="s">
        <v>138</v>
      </c>
      <c r="B246" s="58" t="s">
        <v>123</v>
      </c>
      <c r="C246" s="57" t="s">
        <v>89</v>
      </c>
      <c r="D246" s="5">
        <v>219.88250000000002</v>
      </c>
      <c r="E246" s="77">
        <v>342.40800000000002</v>
      </c>
      <c r="F246" s="77">
        <v>492.38850000000002</v>
      </c>
      <c r="G246" s="77">
        <v>638.09849999999994</v>
      </c>
      <c r="H246" s="77">
        <v>797.97050000000002</v>
      </c>
      <c r="I246" s="77">
        <v>941.96749999999997</v>
      </c>
      <c r="J246" s="77">
        <v>1074.9155000000001</v>
      </c>
      <c r="K246" s="77">
        <v>1258.761</v>
      </c>
      <c r="L246" s="77">
        <v>1431.83</v>
      </c>
      <c r="M246" s="77">
        <v>1668.596</v>
      </c>
      <c r="N246" s="77">
        <v>1912.4335000000001</v>
      </c>
      <c r="O246" s="77">
        <v>2164.4295000000002</v>
      </c>
      <c r="P246" s="77">
        <v>2429.6735000000003</v>
      </c>
      <c r="Q246" s="77">
        <v>2676.2474999999995</v>
      </c>
      <c r="R246" s="77">
        <v>2908.6255000000001</v>
      </c>
      <c r="S246" s="77">
        <v>3127.7740000000003</v>
      </c>
      <c r="T246" s="77">
        <v>3338.6740000000009</v>
      </c>
      <c r="U246" s="77">
        <v>3468.2249999999999</v>
      </c>
      <c r="V246" s="77">
        <v>3574.1655000000001</v>
      </c>
      <c r="W246" s="77">
        <v>3651.5284999999999</v>
      </c>
      <c r="X246" s="77">
        <v>3696.8409999999999</v>
      </c>
      <c r="Y246" s="77">
        <v>3704.3780000000006</v>
      </c>
      <c r="Z246" s="77">
        <v>3716.8415000000005</v>
      </c>
      <c r="AA246" s="77">
        <v>3724.722999999999</v>
      </c>
      <c r="AB246" s="77">
        <v>3727.1389999999997</v>
      </c>
      <c r="AC246" s="77">
        <v>3717.7939999999999</v>
      </c>
      <c r="AD246" s="77">
        <v>3708.8210000000004</v>
      </c>
      <c r="AE246" s="77">
        <v>3694.5159999999996</v>
      </c>
      <c r="AF246" s="77">
        <v>3694.5159999999996</v>
      </c>
    </row>
    <row r="247" spans="1:32">
      <c r="A247" s="58" t="s">
        <v>138</v>
      </c>
      <c r="B247" s="58" t="s">
        <v>123</v>
      </c>
      <c r="C247" s="57" t="s">
        <v>90</v>
      </c>
      <c r="D247" s="5">
        <v>0</v>
      </c>
      <c r="E247" s="77">
        <v>0</v>
      </c>
      <c r="F247" s="77">
        <v>0</v>
      </c>
      <c r="G247" s="77">
        <v>0</v>
      </c>
      <c r="H247" s="77">
        <v>0</v>
      </c>
      <c r="I247" s="77">
        <v>0</v>
      </c>
      <c r="J247" s="77">
        <v>0</v>
      </c>
      <c r="K247" s="77">
        <v>0</v>
      </c>
      <c r="L247" s="77">
        <v>0</v>
      </c>
      <c r="M247" s="77">
        <v>0</v>
      </c>
      <c r="N247" s="77">
        <v>0</v>
      </c>
      <c r="O247" s="77">
        <v>0</v>
      </c>
      <c r="P247" s="77">
        <v>0</v>
      </c>
      <c r="Q247" s="77">
        <v>0</v>
      </c>
      <c r="R247" s="77">
        <v>0</v>
      </c>
      <c r="S247" s="77">
        <v>0</v>
      </c>
      <c r="T247" s="77">
        <v>0</v>
      </c>
      <c r="U247" s="77">
        <v>0</v>
      </c>
      <c r="V247" s="77">
        <v>0</v>
      </c>
      <c r="W247" s="77">
        <v>0</v>
      </c>
      <c r="X247" s="77">
        <v>0</v>
      </c>
      <c r="Y247" s="77">
        <v>0</v>
      </c>
      <c r="Z247" s="77">
        <v>0</v>
      </c>
      <c r="AA247" s="77">
        <v>0</v>
      </c>
      <c r="AB247" s="77">
        <v>0</v>
      </c>
      <c r="AC247" s="77">
        <v>0</v>
      </c>
      <c r="AD247" s="77">
        <v>0</v>
      </c>
      <c r="AE247" s="77">
        <v>0</v>
      </c>
      <c r="AF247" s="77">
        <v>0</v>
      </c>
    </row>
    <row r="248" spans="1:32">
      <c r="A248" s="58" t="s">
        <v>138</v>
      </c>
      <c r="B248" s="58" t="s">
        <v>123</v>
      </c>
      <c r="C248" s="57" t="s">
        <v>91</v>
      </c>
      <c r="D248" s="5">
        <v>0</v>
      </c>
      <c r="E248" s="77">
        <v>0</v>
      </c>
      <c r="F248" s="77">
        <v>0</v>
      </c>
      <c r="G248" s="77">
        <v>0</v>
      </c>
      <c r="H248" s="77">
        <v>0</v>
      </c>
      <c r="I248" s="77">
        <v>0</v>
      </c>
      <c r="J248" s="77">
        <v>0</v>
      </c>
      <c r="K248" s="77">
        <v>0</v>
      </c>
      <c r="L248" s="77">
        <v>0</v>
      </c>
      <c r="M248" s="77">
        <v>1.2699999999999999E-6</v>
      </c>
      <c r="N248" s="77">
        <v>1.95E-6</v>
      </c>
      <c r="O248" s="77">
        <v>1.95E-6</v>
      </c>
      <c r="P248" s="77">
        <v>2.5000000000000002E-6</v>
      </c>
      <c r="Q248" s="77">
        <v>2.5399999999999998E-6</v>
      </c>
      <c r="R248" s="77">
        <v>3.1099999999999999E-6</v>
      </c>
      <c r="S248" s="77">
        <v>3.8700000000000002E-6</v>
      </c>
      <c r="T248" s="77">
        <v>3.8700000000000002E-6</v>
      </c>
      <c r="U248" s="77">
        <v>3.8700000000000002E-6</v>
      </c>
      <c r="V248" s="77">
        <v>3.9099999999999998E-6</v>
      </c>
      <c r="W248" s="77">
        <v>3.9099999999999998E-6</v>
      </c>
      <c r="X248" s="77">
        <v>6.64E-6</v>
      </c>
      <c r="Y248" s="77">
        <v>6.8199999999999999E-6</v>
      </c>
      <c r="Z248" s="77">
        <v>1.1430000000000001E-5</v>
      </c>
      <c r="AA248" s="77">
        <v>2.898E-5</v>
      </c>
      <c r="AB248" s="77">
        <v>3.8300000000000003E-5</v>
      </c>
      <c r="AC248" s="77">
        <v>507.14872073999999</v>
      </c>
      <c r="AD248" s="77">
        <v>2095.6135676499998</v>
      </c>
      <c r="AE248" s="77">
        <v>3391.95503663</v>
      </c>
      <c r="AF248" s="77">
        <v>3391.9550366600001</v>
      </c>
    </row>
    <row r="249" spans="1:32">
      <c r="A249" s="58" t="s">
        <v>138</v>
      </c>
      <c r="B249" s="58" t="s">
        <v>123</v>
      </c>
      <c r="C249" s="57" t="s">
        <v>92</v>
      </c>
      <c r="D249" s="5">
        <v>2219.9820000000004</v>
      </c>
      <c r="E249" s="77">
        <v>2668.4614500300004</v>
      </c>
      <c r="F249" s="77">
        <v>3676.7976883300007</v>
      </c>
      <c r="G249" s="77">
        <v>4642.7193736399995</v>
      </c>
      <c r="H249" s="77">
        <v>5545.9451484800002</v>
      </c>
      <c r="I249" s="77">
        <v>6858.7220269700001</v>
      </c>
      <c r="J249" s="77">
        <v>7965.0120317700012</v>
      </c>
      <c r="K249" s="77">
        <v>7965.0120335300007</v>
      </c>
      <c r="L249" s="77">
        <v>7965.0120375100005</v>
      </c>
      <c r="M249" s="77">
        <v>7965.0120384000011</v>
      </c>
      <c r="N249" s="77">
        <v>8326.324814059999</v>
      </c>
      <c r="O249" s="77">
        <v>8326.3248156500013</v>
      </c>
      <c r="P249" s="77">
        <v>9019.71270448</v>
      </c>
      <c r="Q249" s="77">
        <v>10931.378990469999</v>
      </c>
      <c r="R249" s="77">
        <v>11231.621181589997</v>
      </c>
      <c r="S249" s="77">
        <v>11337.75515137</v>
      </c>
      <c r="T249" s="77">
        <v>13327.764139659999</v>
      </c>
      <c r="U249" s="77">
        <v>13429.142746080001</v>
      </c>
      <c r="V249" s="77">
        <v>13935.7264968</v>
      </c>
      <c r="W249" s="77">
        <v>13887.426496830003</v>
      </c>
      <c r="X249" s="77">
        <v>15589.071867049999</v>
      </c>
      <c r="Y249" s="77">
        <v>15530.949614999998</v>
      </c>
      <c r="Z249" s="77">
        <v>15630.225577560001</v>
      </c>
      <c r="AA249" s="77">
        <v>16088.401600429999</v>
      </c>
      <c r="AB249" s="77">
        <v>16975.684118819998</v>
      </c>
      <c r="AC249" s="77">
        <v>18374.610048579998</v>
      </c>
      <c r="AD249" s="77">
        <v>18415.90165973</v>
      </c>
      <c r="AE249" s="77">
        <v>19055.301412520002</v>
      </c>
      <c r="AF249" s="77">
        <v>18811.50141262</v>
      </c>
    </row>
    <row r="250" spans="1:32">
      <c r="A250" s="58" t="s">
        <v>138</v>
      </c>
      <c r="B250" s="58" t="s">
        <v>123</v>
      </c>
      <c r="C250" s="57" t="s">
        <v>93</v>
      </c>
      <c r="D250" s="5">
        <v>3548.011</v>
      </c>
      <c r="E250" s="77">
        <v>3548.0110113299997</v>
      </c>
      <c r="F250" s="77">
        <v>3547.4610185900005</v>
      </c>
      <c r="G250" s="77">
        <v>3561.7542851399999</v>
      </c>
      <c r="H250" s="77">
        <v>3974.6256082</v>
      </c>
      <c r="I250" s="77">
        <v>3974.0976082099992</v>
      </c>
      <c r="J250" s="77">
        <v>4736.5674714799989</v>
      </c>
      <c r="K250" s="77">
        <v>6868.6382195099995</v>
      </c>
      <c r="L250" s="77">
        <v>6867.2102205499987</v>
      </c>
      <c r="M250" s="77">
        <v>6867.2102216499998</v>
      </c>
      <c r="N250" s="77">
        <v>6867.2102232599991</v>
      </c>
      <c r="O250" s="77">
        <v>6867.2102239399983</v>
      </c>
      <c r="P250" s="77">
        <v>6867.2102320399999</v>
      </c>
      <c r="Q250" s="77">
        <v>7379.4800503899996</v>
      </c>
      <c r="R250" s="77">
        <v>8763.5003018000007</v>
      </c>
      <c r="S250" s="77">
        <v>8763.5003035600002</v>
      </c>
      <c r="T250" s="77">
        <v>8613.4703035599996</v>
      </c>
      <c r="U250" s="77">
        <v>8613.4703035900002</v>
      </c>
      <c r="V250" s="77">
        <v>9652.205607670001</v>
      </c>
      <c r="W250" s="77">
        <v>10247.549433460001</v>
      </c>
      <c r="X250" s="77">
        <v>10821.64049168</v>
      </c>
      <c r="Y250" s="77">
        <v>12460.576320050002</v>
      </c>
      <c r="Z250" s="77">
        <v>12460.576323459998</v>
      </c>
      <c r="AA250" s="77">
        <v>13402.975369279999</v>
      </c>
      <c r="AB250" s="77">
        <v>14274.496186620003</v>
      </c>
      <c r="AC250" s="77">
        <v>15424.07629291</v>
      </c>
      <c r="AD250" s="77">
        <v>16927.990569279998</v>
      </c>
      <c r="AE250" s="77">
        <v>19131.106609709997</v>
      </c>
      <c r="AF250" s="77">
        <v>18565.302609890001</v>
      </c>
    </row>
    <row r="251" spans="1:32">
      <c r="A251" s="58" t="s">
        <v>138</v>
      </c>
      <c r="B251" s="58" t="s">
        <v>123</v>
      </c>
      <c r="C251" s="57" t="s">
        <v>94</v>
      </c>
      <c r="D251" s="5">
        <v>5270.7863187990215</v>
      </c>
      <c r="E251" s="77">
        <v>6673.1730081000005</v>
      </c>
      <c r="F251" s="77">
        <v>7240.1006978999994</v>
      </c>
      <c r="G251" s="77">
        <v>7842.8836247999998</v>
      </c>
      <c r="H251" s="77">
        <v>8431.9375772000003</v>
      </c>
      <c r="I251" s="77">
        <v>9024.0538534000007</v>
      </c>
      <c r="J251" s="77">
        <v>9584.7396609999996</v>
      </c>
      <c r="K251" s="77">
        <v>10062.791882000001</v>
      </c>
      <c r="L251" s="77">
        <v>10548.860773</v>
      </c>
      <c r="M251" s="77">
        <v>11120.860829000001</v>
      </c>
      <c r="N251" s="77">
        <v>11681.902083999999</v>
      </c>
      <c r="O251" s="77">
        <v>12231.806538000001</v>
      </c>
      <c r="P251" s="77">
        <v>12766.385285</v>
      </c>
      <c r="Q251" s="77">
        <v>13264.254398000001</v>
      </c>
      <c r="R251" s="77">
        <v>13727.684428</v>
      </c>
      <c r="S251" s="77">
        <v>14182.657797</v>
      </c>
      <c r="T251" s="77">
        <v>14615.757355</v>
      </c>
      <c r="U251" s="77">
        <v>15046.450881000001</v>
      </c>
      <c r="V251" s="77">
        <v>15437.958905</v>
      </c>
      <c r="W251" s="77">
        <v>15826.424548999999</v>
      </c>
      <c r="X251" s="77">
        <v>16227.344773000001</v>
      </c>
      <c r="Y251" s="77">
        <v>16644.566040999998</v>
      </c>
      <c r="Z251" s="77">
        <v>17148.306869</v>
      </c>
      <c r="AA251" s="77">
        <v>17693.906867999998</v>
      </c>
      <c r="AB251" s="77">
        <v>18244.378171</v>
      </c>
      <c r="AC251" s="77">
        <v>18793.900231</v>
      </c>
      <c r="AD251" s="77">
        <v>19330.387993999997</v>
      </c>
      <c r="AE251" s="77">
        <v>19860.728039000001</v>
      </c>
      <c r="AF251" s="77">
        <v>19860.728039000001</v>
      </c>
    </row>
    <row r="252" spans="1:32">
      <c r="A252" s="58" t="s">
        <v>138</v>
      </c>
      <c r="B252" s="58" t="s">
        <v>123</v>
      </c>
      <c r="C252" s="57" t="s">
        <v>96</v>
      </c>
      <c r="D252" s="5">
        <v>308.44499999999999</v>
      </c>
      <c r="E252" s="77">
        <v>326.82664240003936</v>
      </c>
      <c r="F252" s="77">
        <v>336.46401470743882</v>
      </c>
      <c r="G252" s="77">
        <v>348.44864043545715</v>
      </c>
      <c r="H252" s="77">
        <v>362.11047299312025</v>
      </c>
      <c r="I252" s="77">
        <v>376.60435194668042</v>
      </c>
      <c r="J252" s="77">
        <v>395.13364292905271</v>
      </c>
      <c r="K252" s="77">
        <v>410.47392348851713</v>
      </c>
      <c r="L252" s="77">
        <v>425.06416922733302</v>
      </c>
      <c r="M252" s="77">
        <v>619.05644269644449</v>
      </c>
      <c r="N252" s="77">
        <v>861.01916638366117</v>
      </c>
      <c r="O252" s="77">
        <v>996.66660200525996</v>
      </c>
      <c r="P252" s="77">
        <v>1141.0119937538882</v>
      </c>
      <c r="Q252" s="77">
        <v>1218.9578723155353</v>
      </c>
      <c r="R252" s="77">
        <v>1238.7598347894302</v>
      </c>
      <c r="S252" s="77">
        <v>1263.1330905496952</v>
      </c>
      <c r="T252" s="77">
        <v>1287.0014292698179</v>
      </c>
      <c r="U252" s="77">
        <v>1309.2392008895476</v>
      </c>
      <c r="V252" s="77">
        <v>1335.5433610943551</v>
      </c>
      <c r="W252" s="77">
        <v>1345.3213687221901</v>
      </c>
      <c r="X252" s="77">
        <v>1353.8770316407652</v>
      </c>
      <c r="Y252" s="77">
        <v>1378.0952795407725</v>
      </c>
      <c r="Z252" s="77">
        <v>1411.5644910743329</v>
      </c>
      <c r="AA252" s="77">
        <v>1431.3003711683252</v>
      </c>
      <c r="AB252" s="77">
        <v>1469.2570618339278</v>
      </c>
      <c r="AC252" s="77">
        <v>1510.3328881452751</v>
      </c>
      <c r="AD252" s="77">
        <v>1556.3956121929202</v>
      </c>
      <c r="AE252" s="77">
        <v>1621.8300893072253</v>
      </c>
      <c r="AF252" s="77">
        <v>1621.8300893072253</v>
      </c>
    </row>
    <row r="254" spans="1:32">
      <c r="A254" s="58" t="s">
        <v>138</v>
      </c>
      <c r="B254" s="58" t="s">
        <v>124</v>
      </c>
      <c r="C254" s="57" t="s">
        <v>80</v>
      </c>
      <c r="D254" s="5">
        <v>8126</v>
      </c>
      <c r="E254" s="77">
        <v>8126</v>
      </c>
      <c r="F254" s="77">
        <v>8126</v>
      </c>
      <c r="G254" s="77">
        <v>7426</v>
      </c>
      <c r="H254" s="77">
        <v>7426</v>
      </c>
      <c r="I254" s="77">
        <v>7426</v>
      </c>
      <c r="J254" s="77">
        <v>7426</v>
      </c>
      <c r="K254" s="77">
        <v>7426</v>
      </c>
      <c r="L254" s="77">
        <v>6026</v>
      </c>
      <c r="M254" s="77">
        <v>6026</v>
      </c>
      <c r="N254" s="77">
        <v>6026</v>
      </c>
      <c r="O254" s="77">
        <v>6026</v>
      </c>
      <c r="P254" s="77">
        <v>6026</v>
      </c>
      <c r="Q254" s="77">
        <v>4346</v>
      </c>
      <c r="R254" s="77">
        <v>4346</v>
      </c>
      <c r="S254" s="77">
        <v>3896</v>
      </c>
      <c r="T254" s="77">
        <v>3896</v>
      </c>
      <c r="U254" s="77">
        <v>3896</v>
      </c>
      <c r="V254" s="77">
        <v>3896</v>
      </c>
      <c r="W254" s="77">
        <v>3896</v>
      </c>
      <c r="X254" s="77">
        <v>2422</v>
      </c>
      <c r="Y254" s="77">
        <v>2422</v>
      </c>
      <c r="Z254" s="77">
        <v>2422</v>
      </c>
      <c r="AA254" s="77">
        <v>2057</v>
      </c>
      <c r="AB254" s="77">
        <v>1692</v>
      </c>
      <c r="AC254" s="77">
        <v>1692</v>
      </c>
      <c r="AD254" s="77">
        <v>1692</v>
      </c>
      <c r="AE254" s="77">
        <v>1692</v>
      </c>
      <c r="AF254" s="77">
        <v>1692</v>
      </c>
    </row>
    <row r="255" spans="1:32">
      <c r="A255" s="58" t="s">
        <v>138</v>
      </c>
      <c r="B255" s="58" t="s">
        <v>124</v>
      </c>
      <c r="C255" s="57" t="s">
        <v>82</v>
      </c>
      <c r="D255" s="5">
        <v>1597.89999999</v>
      </c>
      <c r="E255" s="77">
        <v>1597.89999999</v>
      </c>
      <c r="F255" s="77">
        <v>1597.89999999</v>
      </c>
      <c r="G255" s="77">
        <v>1597.89999999</v>
      </c>
      <c r="H255" s="77">
        <v>1597.89999999</v>
      </c>
      <c r="I255" s="77">
        <v>1597.89999999</v>
      </c>
      <c r="J255" s="77">
        <v>1597.89999999</v>
      </c>
      <c r="K255" s="77">
        <v>1597.89999999</v>
      </c>
      <c r="L255" s="77">
        <v>1597.89999999</v>
      </c>
      <c r="M255" s="77">
        <v>1597.89999999</v>
      </c>
      <c r="N255" s="77">
        <v>1597.89999999</v>
      </c>
      <c r="O255" s="77">
        <v>1597.89999999</v>
      </c>
      <c r="P255" s="77">
        <v>1597.89999999</v>
      </c>
      <c r="Q255" s="77">
        <v>1597.89999999</v>
      </c>
      <c r="R255" s="77">
        <v>1212.89999999</v>
      </c>
      <c r="S255" s="77">
        <v>1212.89999999</v>
      </c>
      <c r="T255" s="77">
        <v>1212.89999999</v>
      </c>
      <c r="U255" s="77">
        <v>1068.5</v>
      </c>
      <c r="V255" s="77">
        <v>1068.5</v>
      </c>
      <c r="W255" s="77">
        <v>1068.5</v>
      </c>
      <c r="X255" s="77">
        <v>1068.5</v>
      </c>
      <c r="Y255" s="77">
        <v>1068.5</v>
      </c>
      <c r="Z255" s="77">
        <v>1068.5</v>
      </c>
      <c r="AA255" s="77">
        <v>244</v>
      </c>
      <c r="AB255" s="77">
        <v>0</v>
      </c>
      <c r="AC255" s="77">
        <v>0</v>
      </c>
      <c r="AD255" s="77">
        <v>0</v>
      </c>
      <c r="AE255" s="77">
        <v>0</v>
      </c>
      <c r="AF255" s="77">
        <v>0</v>
      </c>
    </row>
    <row r="256" spans="1:32">
      <c r="A256" s="58" t="s">
        <v>138</v>
      </c>
      <c r="B256" s="58" t="s">
        <v>124</v>
      </c>
      <c r="C256" s="57" t="s">
        <v>83</v>
      </c>
      <c r="D256" s="5">
        <v>0</v>
      </c>
      <c r="E256" s="77">
        <v>0</v>
      </c>
      <c r="F256" s="77">
        <v>0</v>
      </c>
      <c r="G256" s="77">
        <v>0</v>
      </c>
      <c r="H256" s="77">
        <v>0</v>
      </c>
      <c r="I256" s="77">
        <v>0</v>
      </c>
      <c r="J256" s="77">
        <v>0</v>
      </c>
      <c r="K256" s="77">
        <v>0</v>
      </c>
      <c r="L256" s="77">
        <v>0</v>
      </c>
      <c r="M256" s="77">
        <v>0</v>
      </c>
      <c r="N256" s="77">
        <v>0</v>
      </c>
      <c r="O256" s="77">
        <v>0</v>
      </c>
      <c r="P256" s="77">
        <v>0</v>
      </c>
      <c r="Q256" s="77">
        <v>0</v>
      </c>
      <c r="R256" s="77">
        <v>0</v>
      </c>
      <c r="S256" s="77">
        <v>0</v>
      </c>
      <c r="T256" s="77">
        <v>0</v>
      </c>
      <c r="U256" s="77">
        <v>0</v>
      </c>
      <c r="V256" s="77">
        <v>0</v>
      </c>
      <c r="W256" s="77">
        <v>0</v>
      </c>
      <c r="X256" s="77">
        <v>0</v>
      </c>
      <c r="Y256" s="77">
        <v>0</v>
      </c>
      <c r="Z256" s="77">
        <v>0</v>
      </c>
      <c r="AA256" s="77">
        <v>0</v>
      </c>
      <c r="AB256" s="77">
        <v>0</v>
      </c>
      <c r="AC256" s="77">
        <v>0</v>
      </c>
      <c r="AD256" s="77">
        <v>0</v>
      </c>
      <c r="AE256" s="77">
        <v>0</v>
      </c>
      <c r="AF256" s="77">
        <v>0</v>
      </c>
    </row>
    <row r="257" spans="1:32">
      <c r="A257" s="58" t="s">
        <v>138</v>
      </c>
      <c r="B257" s="58" t="s">
        <v>124</v>
      </c>
      <c r="C257" s="57" t="s">
        <v>84</v>
      </c>
      <c r="D257" s="5">
        <v>1954.5000000099999</v>
      </c>
      <c r="E257" s="77">
        <v>1954.5000000099999</v>
      </c>
      <c r="F257" s="77">
        <v>1954.5000000099999</v>
      </c>
      <c r="G257" s="77">
        <v>1954.5000000099999</v>
      </c>
      <c r="H257" s="77">
        <v>1954.5000000099999</v>
      </c>
      <c r="I257" s="77">
        <v>1954.5000000099999</v>
      </c>
      <c r="J257" s="77">
        <v>1954.5000026599998</v>
      </c>
      <c r="K257" s="77">
        <v>1954.5000026599998</v>
      </c>
      <c r="L257" s="77">
        <v>1954.5000079599999</v>
      </c>
      <c r="M257" s="77">
        <v>1954.5000079599999</v>
      </c>
      <c r="N257" s="77">
        <v>1954.5000079599999</v>
      </c>
      <c r="O257" s="77">
        <v>1662.5000106</v>
      </c>
      <c r="P257" s="77">
        <v>1545.5000106</v>
      </c>
      <c r="Q257" s="77">
        <v>1559.9447683999999</v>
      </c>
      <c r="R257" s="77">
        <v>1559.9447683999999</v>
      </c>
      <c r="S257" s="77">
        <v>1559.9447683999999</v>
      </c>
      <c r="T257" s="77">
        <v>1559.9447683999999</v>
      </c>
      <c r="U257" s="77">
        <v>1678.9442798</v>
      </c>
      <c r="V257" s="77">
        <v>1678.9442798</v>
      </c>
      <c r="W257" s="77">
        <v>1678.9442798</v>
      </c>
      <c r="X257" s="77">
        <v>1831.28943815</v>
      </c>
      <c r="Y257" s="77">
        <v>2513.1532611000002</v>
      </c>
      <c r="Z257" s="77">
        <v>2381.6532611000002</v>
      </c>
      <c r="AA257" s="77">
        <v>2857.7509414000001</v>
      </c>
      <c r="AB257" s="77">
        <v>2308.7509414000001</v>
      </c>
      <c r="AC257" s="77">
        <v>2308.7509414000001</v>
      </c>
      <c r="AD257" s="77">
        <v>2308.7509414000001</v>
      </c>
      <c r="AE257" s="77">
        <v>2952.3438072499998</v>
      </c>
      <c r="AF257" s="77">
        <v>2606.3438072499998</v>
      </c>
    </row>
    <row r="258" spans="1:32">
      <c r="A258" s="58" t="s">
        <v>138</v>
      </c>
      <c r="B258" s="58" t="s">
        <v>124</v>
      </c>
      <c r="C258" s="57" t="s">
        <v>85</v>
      </c>
      <c r="D258" s="5">
        <v>0</v>
      </c>
      <c r="E258" s="77">
        <v>0</v>
      </c>
      <c r="F258" s="77">
        <v>0</v>
      </c>
      <c r="G258" s="77">
        <v>0</v>
      </c>
      <c r="H258" s="77">
        <v>0</v>
      </c>
      <c r="I258" s="77">
        <v>0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77">
        <v>0</v>
      </c>
      <c r="Q258" s="77">
        <v>0</v>
      </c>
      <c r="R258" s="77">
        <v>0</v>
      </c>
      <c r="S258" s="77">
        <v>0</v>
      </c>
      <c r="T258" s="77">
        <v>0</v>
      </c>
      <c r="U258" s="77">
        <v>0</v>
      </c>
      <c r="V258" s="77">
        <v>0</v>
      </c>
      <c r="W258" s="77">
        <v>0</v>
      </c>
      <c r="X258" s="77">
        <v>0</v>
      </c>
      <c r="Y258" s="77">
        <v>0</v>
      </c>
      <c r="Z258" s="77">
        <v>0</v>
      </c>
      <c r="AA258" s="77">
        <v>0</v>
      </c>
      <c r="AB258" s="77">
        <v>0</v>
      </c>
      <c r="AC258" s="77">
        <v>0</v>
      </c>
      <c r="AD258" s="77">
        <v>0</v>
      </c>
      <c r="AE258" s="77">
        <v>0</v>
      </c>
      <c r="AF258" s="77">
        <v>0</v>
      </c>
    </row>
    <row r="259" spans="1:32">
      <c r="A259" s="58" t="s">
        <v>138</v>
      </c>
      <c r="B259" s="58" t="s">
        <v>124</v>
      </c>
      <c r="C259" s="57" t="s">
        <v>86</v>
      </c>
      <c r="D259" s="5">
        <v>152.4</v>
      </c>
      <c r="E259" s="77">
        <v>152.4</v>
      </c>
      <c r="F259" s="77">
        <v>152.4</v>
      </c>
      <c r="G259" s="77">
        <v>152.4</v>
      </c>
      <c r="H259" s="77">
        <v>152.4</v>
      </c>
      <c r="I259" s="77">
        <v>152.4</v>
      </c>
      <c r="J259" s="77">
        <v>152.4</v>
      </c>
      <c r="K259" s="77">
        <v>152.4</v>
      </c>
      <c r="L259" s="77">
        <v>152.4</v>
      </c>
      <c r="M259" s="77">
        <v>152.4</v>
      </c>
      <c r="N259" s="77">
        <v>152.4</v>
      </c>
      <c r="O259" s="77">
        <v>152.4</v>
      </c>
      <c r="P259" s="77">
        <v>152.4</v>
      </c>
      <c r="Q259" s="77">
        <v>152.4</v>
      </c>
      <c r="R259" s="77">
        <v>152.4</v>
      </c>
      <c r="S259" s="77">
        <v>66</v>
      </c>
      <c r="T259" s="77">
        <v>66</v>
      </c>
      <c r="U259" s="77">
        <v>66</v>
      </c>
      <c r="V259" s="77">
        <v>66</v>
      </c>
      <c r="W259" s="77">
        <v>66</v>
      </c>
      <c r="X259" s="77">
        <v>0</v>
      </c>
      <c r="Y259" s="77">
        <v>0</v>
      </c>
      <c r="Z259" s="77">
        <v>0</v>
      </c>
      <c r="AA259" s="77">
        <v>0</v>
      </c>
      <c r="AB259" s="77">
        <v>0</v>
      </c>
      <c r="AC259" s="77">
        <v>0</v>
      </c>
      <c r="AD259" s="77">
        <v>0</v>
      </c>
      <c r="AE259" s="77">
        <v>0</v>
      </c>
      <c r="AF259" s="77">
        <v>0</v>
      </c>
    </row>
    <row r="260" spans="1:32">
      <c r="A260" s="58" t="s">
        <v>138</v>
      </c>
      <c r="B260" s="58" t="s">
        <v>124</v>
      </c>
      <c r="C260" s="57" t="s">
        <v>87</v>
      </c>
      <c r="D260" s="5">
        <v>669.99999999999989</v>
      </c>
      <c r="E260" s="77">
        <v>670.00002124999992</v>
      </c>
      <c r="F260" s="77">
        <v>670.00002463999988</v>
      </c>
      <c r="G260" s="77">
        <v>920.00002878999987</v>
      </c>
      <c r="H260" s="77">
        <v>920.00003357000014</v>
      </c>
      <c r="I260" s="77">
        <v>920.00003705000017</v>
      </c>
      <c r="J260" s="77">
        <v>1063.3729863900003</v>
      </c>
      <c r="K260" s="77">
        <v>1063.3729863900003</v>
      </c>
      <c r="L260" s="77">
        <v>1323.70381049</v>
      </c>
      <c r="M260" s="77">
        <v>1323.70381049</v>
      </c>
      <c r="N260" s="77">
        <v>1323.70381049</v>
      </c>
      <c r="O260" s="77">
        <v>1431.1873370799999</v>
      </c>
      <c r="P260" s="77">
        <v>1530.4758203499996</v>
      </c>
      <c r="Q260" s="77">
        <v>2584.1520173700001</v>
      </c>
      <c r="R260" s="77">
        <v>2584.1520173700001</v>
      </c>
      <c r="S260" s="77">
        <v>3197.2238292000002</v>
      </c>
      <c r="T260" s="77">
        <v>3197.2238292000002</v>
      </c>
      <c r="U260" s="77">
        <v>3812.3407101399994</v>
      </c>
      <c r="V260" s="77">
        <v>4892.4199741599996</v>
      </c>
      <c r="W260" s="77">
        <v>4892.4199741599996</v>
      </c>
      <c r="X260" s="77">
        <v>5009.4085796599993</v>
      </c>
      <c r="Y260" s="77">
        <v>5009.4085584499999</v>
      </c>
      <c r="Z260" s="77">
        <v>5009.4085914900006</v>
      </c>
      <c r="AA260" s="77">
        <v>5724.4849151400003</v>
      </c>
      <c r="AB260" s="77">
        <v>6457.0446407600011</v>
      </c>
      <c r="AC260" s="77">
        <v>7282.2498499299991</v>
      </c>
      <c r="AD260" s="77">
        <v>8743.4154286199991</v>
      </c>
      <c r="AE260" s="77">
        <v>10655.922890259999</v>
      </c>
      <c r="AF260" s="77">
        <v>10395.592080490002</v>
      </c>
    </row>
    <row r="261" spans="1:32">
      <c r="A261" s="58" t="s">
        <v>138</v>
      </c>
      <c r="B261" s="58" t="s">
        <v>124</v>
      </c>
      <c r="C261" s="57" t="s">
        <v>88</v>
      </c>
      <c r="D261" s="5">
        <v>5.4820000000000002</v>
      </c>
      <c r="E261" s="77">
        <v>18.838999999999999</v>
      </c>
      <c r="F261" s="77">
        <v>30.972000000000001</v>
      </c>
      <c r="G261" s="77">
        <v>50.94</v>
      </c>
      <c r="H261" s="77">
        <v>79.948999999999998</v>
      </c>
      <c r="I261" s="77">
        <v>118.98399999999999</v>
      </c>
      <c r="J261" s="77">
        <v>166.928</v>
      </c>
      <c r="K261" s="77">
        <v>232.95499999999998</v>
      </c>
      <c r="L261" s="77">
        <v>295.07310101000002</v>
      </c>
      <c r="M261" s="77">
        <v>409.28461462000001</v>
      </c>
      <c r="N261" s="77">
        <v>546.49439326000004</v>
      </c>
      <c r="O261" s="77">
        <v>703.16856768000002</v>
      </c>
      <c r="P261" s="77">
        <v>877.87147774000005</v>
      </c>
      <c r="Q261" s="77">
        <v>1068.75407331</v>
      </c>
      <c r="R261" s="77">
        <v>1271.4459004400001</v>
      </c>
      <c r="S261" s="77">
        <v>1490.4415349200001</v>
      </c>
      <c r="T261" s="77">
        <v>1727.0777828399998</v>
      </c>
      <c r="U261" s="77">
        <v>1969.1584449499999</v>
      </c>
      <c r="V261" s="77">
        <v>2223.9569902400003</v>
      </c>
      <c r="W261" s="77">
        <v>2496.56162567</v>
      </c>
      <c r="X261" s="77">
        <v>2785.1480421799997</v>
      </c>
      <c r="Y261" s="77">
        <v>3073.0860760400001</v>
      </c>
      <c r="Z261" s="77">
        <v>3346.2985513500003</v>
      </c>
      <c r="AA261" s="77">
        <v>3612.1516041700006</v>
      </c>
      <c r="AB261" s="77">
        <v>3869.9208983499998</v>
      </c>
      <c r="AC261" s="77">
        <v>4128.2938823900004</v>
      </c>
      <c r="AD261" s="77">
        <v>4388.5159284499996</v>
      </c>
      <c r="AE261" s="77">
        <v>4657.9511452500001</v>
      </c>
      <c r="AF261" s="77">
        <v>4738.5973468600005</v>
      </c>
    </row>
    <row r="262" spans="1:32">
      <c r="A262" s="58" t="s">
        <v>138</v>
      </c>
      <c r="B262" s="58" t="s">
        <v>124</v>
      </c>
      <c r="C262" s="57" t="s">
        <v>89</v>
      </c>
      <c r="D262" s="5">
        <v>116.8785</v>
      </c>
      <c r="E262" s="77">
        <v>176.69049999999999</v>
      </c>
      <c r="F262" s="77">
        <v>220.38299999999998</v>
      </c>
      <c r="G262" s="77">
        <v>291.14050000000003</v>
      </c>
      <c r="H262" s="77">
        <v>375.91799999999995</v>
      </c>
      <c r="I262" s="77">
        <v>473.93449999999996</v>
      </c>
      <c r="J262" s="77">
        <v>567.99900000000002</v>
      </c>
      <c r="K262" s="77">
        <v>689.92699999999991</v>
      </c>
      <c r="L262" s="77">
        <v>806.70550000000003</v>
      </c>
      <c r="M262" s="77">
        <v>1028.5839999999998</v>
      </c>
      <c r="N262" s="77">
        <v>1271.1665</v>
      </c>
      <c r="O262" s="77">
        <v>1515.414</v>
      </c>
      <c r="P262" s="77">
        <v>1755.8154999999999</v>
      </c>
      <c r="Q262" s="77">
        <v>1977.0934999999999</v>
      </c>
      <c r="R262" s="77">
        <v>2187.7380000000003</v>
      </c>
      <c r="S262" s="77">
        <v>2389.4565000000002</v>
      </c>
      <c r="T262" s="77">
        <v>2584.6570000000002</v>
      </c>
      <c r="U262" s="77">
        <v>2742.6190000000001</v>
      </c>
      <c r="V262" s="77">
        <v>2898.8229999999999</v>
      </c>
      <c r="W262" s="77">
        <v>3049.6634999999997</v>
      </c>
      <c r="X262" s="77">
        <v>3191.7325000000001</v>
      </c>
      <c r="Y262" s="77">
        <v>3290.6579999999994</v>
      </c>
      <c r="Z262" s="77">
        <v>3358.1235000000001</v>
      </c>
      <c r="AA262" s="77">
        <v>3395.029</v>
      </c>
      <c r="AB262" s="77">
        <v>3404.2585000000008</v>
      </c>
      <c r="AC262" s="77">
        <v>3384.9764999999993</v>
      </c>
      <c r="AD262" s="77">
        <v>3365.9845000000005</v>
      </c>
      <c r="AE262" s="77">
        <v>3342.1390000000006</v>
      </c>
      <c r="AF262" s="77">
        <v>3342.1390000000006</v>
      </c>
    </row>
    <row r="263" spans="1:32">
      <c r="A263" s="58" t="s">
        <v>138</v>
      </c>
      <c r="B263" s="58" t="s">
        <v>124</v>
      </c>
      <c r="C263" s="57" t="s">
        <v>90</v>
      </c>
      <c r="D263" s="5">
        <v>0</v>
      </c>
      <c r="E263" s="77">
        <v>0</v>
      </c>
      <c r="F263" s="77">
        <v>0</v>
      </c>
      <c r="G263" s="77">
        <v>0</v>
      </c>
      <c r="H263" s="77">
        <v>0</v>
      </c>
      <c r="I263" s="77">
        <v>0</v>
      </c>
      <c r="J263" s="77">
        <v>0</v>
      </c>
      <c r="K263" s="77">
        <v>0</v>
      </c>
      <c r="L263" s="77">
        <v>0</v>
      </c>
      <c r="M263" s="77">
        <v>0</v>
      </c>
      <c r="N263" s="77">
        <v>0</v>
      </c>
      <c r="O263" s="77">
        <v>0</v>
      </c>
      <c r="P263" s="77">
        <v>0</v>
      </c>
      <c r="Q263" s="77">
        <v>0</v>
      </c>
      <c r="R263" s="77">
        <v>0</v>
      </c>
      <c r="S263" s="77">
        <v>0</v>
      </c>
      <c r="T263" s="77">
        <v>0</v>
      </c>
      <c r="U263" s="77">
        <v>0</v>
      </c>
      <c r="V263" s="77">
        <v>0</v>
      </c>
      <c r="W263" s="77">
        <v>0</v>
      </c>
      <c r="X263" s="77">
        <v>0</v>
      </c>
      <c r="Y263" s="77">
        <v>0</v>
      </c>
      <c r="Z263" s="77">
        <v>0</v>
      </c>
      <c r="AA263" s="77">
        <v>0</v>
      </c>
      <c r="AB263" s="77">
        <v>0</v>
      </c>
      <c r="AC263" s="77">
        <v>0</v>
      </c>
      <c r="AD263" s="77">
        <v>0</v>
      </c>
      <c r="AE263" s="77">
        <v>0</v>
      </c>
      <c r="AF263" s="77">
        <v>0</v>
      </c>
    </row>
    <row r="264" spans="1:32">
      <c r="A264" s="58" t="s">
        <v>138</v>
      </c>
      <c r="B264" s="58" t="s">
        <v>124</v>
      </c>
      <c r="C264" s="57" t="s">
        <v>91</v>
      </c>
      <c r="D264" s="5">
        <v>0</v>
      </c>
      <c r="E264" s="77">
        <v>0</v>
      </c>
      <c r="F264" s="77">
        <v>0</v>
      </c>
      <c r="G264" s="77">
        <v>0</v>
      </c>
      <c r="H264" s="77">
        <v>0</v>
      </c>
      <c r="I264" s="77">
        <v>0</v>
      </c>
      <c r="J264" s="77">
        <v>0</v>
      </c>
      <c r="K264" s="77">
        <v>0</v>
      </c>
      <c r="L264" s="77">
        <v>0</v>
      </c>
      <c r="M264" s="77">
        <v>0</v>
      </c>
      <c r="N264" s="77">
        <v>0</v>
      </c>
      <c r="O264" s="77">
        <v>0</v>
      </c>
      <c r="P264" s="77">
        <v>0</v>
      </c>
      <c r="Q264" s="77">
        <v>0</v>
      </c>
      <c r="R264" s="77">
        <v>0</v>
      </c>
      <c r="S264" s="77">
        <v>0</v>
      </c>
      <c r="T264" s="77">
        <v>0</v>
      </c>
      <c r="U264" s="77">
        <v>0</v>
      </c>
      <c r="V264" s="77">
        <v>0</v>
      </c>
      <c r="W264" s="77">
        <v>0</v>
      </c>
      <c r="X264" s="77">
        <v>0</v>
      </c>
      <c r="Y264" s="77">
        <v>0</v>
      </c>
      <c r="Z264" s="77">
        <v>0</v>
      </c>
      <c r="AA264" s="77">
        <v>0</v>
      </c>
      <c r="AB264" s="77">
        <v>0</v>
      </c>
      <c r="AC264" s="77">
        <v>0</v>
      </c>
      <c r="AD264" s="77">
        <v>0</v>
      </c>
      <c r="AE264" s="77">
        <v>0</v>
      </c>
      <c r="AF264" s="77">
        <v>0</v>
      </c>
    </row>
    <row r="265" spans="1:32">
      <c r="A265" s="58" t="s">
        <v>138</v>
      </c>
      <c r="B265" s="58" t="s">
        <v>124</v>
      </c>
      <c r="C265" s="57" t="s">
        <v>92</v>
      </c>
      <c r="D265" s="5">
        <v>826.43900000000008</v>
      </c>
      <c r="E265" s="77">
        <v>826.43900000000008</v>
      </c>
      <c r="F265" s="77">
        <v>1251.8946839900004</v>
      </c>
      <c r="G265" s="77">
        <v>1350.59000382</v>
      </c>
      <c r="H265" s="77">
        <v>1860.6642269600002</v>
      </c>
      <c r="I265" s="77">
        <v>2338.4134996000003</v>
      </c>
      <c r="J265" s="77">
        <v>2641.18320709</v>
      </c>
      <c r="K265" s="77">
        <v>2875.2023401599999</v>
      </c>
      <c r="L265" s="77">
        <v>3449.8809085600001</v>
      </c>
      <c r="M265" s="77">
        <v>3449.8809087</v>
      </c>
      <c r="N265" s="77">
        <v>3523.9429160499994</v>
      </c>
      <c r="O265" s="77">
        <v>4842.6956733800007</v>
      </c>
      <c r="P265" s="77">
        <v>5773.4479361399999</v>
      </c>
      <c r="Q265" s="77">
        <v>9497.1380936000005</v>
      </c>
      <c r="R265" s="77">
        <v>9711.2866416800007</v>
      </c>
      <c r="S265" s="77">
        <v>10123.57443647</v>
      </c>
      <c r="T265" s="77">
        <v>10163.546985020001</v>
      </c>
      <c r="U265" s="77">
        <v>10332.183301320001</v>
      </c>
      <c r="V265" s="77">
        <v>10412.580656539998</v>
      </c>
      <c r="W265" s="77">
        <v>10412.58065656</v>
      </c>
      <c r="X265" s="77">
        <v>13463.38245891</v>
      </c>
      <c r="Y265" s="77">
        <v>14288.333604160001</v>
      </c>
      <c r="Z265" s="77">
        <v>14386.934289209999</v>
      </c>
      <c r="AA265" s="77">
        <v>15126.774175189999</v>
      </c>
      <c r="AB265" s="77">
        <v>16846.743081470002</v>
      </c>
      <c r="AC265" s="77">
        <v>19439.415976849999</v>
      </c>
      <c r="AD265" s="77">
        <v>23099.655028090001</v>
      </c>
      <c r="AE265" s="77">
        <v>24453.888906849999</v>
      </c>
      <c r="AF265" s="77">
        <v>24453.888907190001</v>
      </c>
    </row>
    <row r="266" spans="1:32">
      <c r="A266" s="58" t="s">
        <v>138</v>
      </c>
      <c r="B266" s="58" t="s">
        <v>124</v>
      </c>
      <c r="C266" s="57" t="s">
        <v>93</v>
      </c>
      <c r="D266" s="5">
        <v>3420.3669999999997</v>
      </c>
      <c r="E266" s="77">
        <v>3420.3669999999997</v>
      </c>
      <c r="F266" s="77">
        <v>3562.9410082599993</v>
      </c>
      <c r="G266" s="77">
        <v>3561.4770124899992</v>
      </c>
      <c r="H266" s="77">
        <v>3560.0180145699992</v>
      </c>
      <c r="I266" s="77">
        <v>3558.5620178800004</v>
      </c>
      <c r="J266" s="77">
        <v>3557.1100180099988</v>
      </c>
      <c r="K266" s="77">
        <v>3555.6620203099997</v>
      </c>
      <c r="L266" s="77">
        <v>3554.9580283999999</v>
      </c>
      <c r="M266" s="77">
        <v>3554.9580318499998</v>
      </c>
      <c r="N266" s="77">
        <v>3554.95803957</v>
      </c>
      <c r="O266" s="77">
        <v>3554.9580523500003</v>
      </c>
      <c r="P266" s="77">
        <v>3554.9580555100006</v>
      </c>
      <c r="Q266" s="77">
        <v>3918.8831490299995</v>
      </c>
      <c r="R266" s="77">
        <v>4177.5447756599997</v>
      </c>
      <c r="S266" s="77">
        <v>6333.4062288800014</v>
      </c>
      <c r="T266" s="77">
        <v>6333.406228910002</v>
      </c>
      <c r="U266" s="77">
        <v>6333.4062289500016</v>
      </c>
      <c r="V266" s="77">
        <v>6795.6313858700014</v>
      </c>
      <c r="W266" s="77">
        <v>8225.4420342900012</v>
      </c>
      <c r="X266" s="77">
        <v>8958.9742474899995</v>
      </c>
      <c r="Y266" s="77">
        <v>9838.4117210199965</v>
      </c>
      <c r="Z266" s="77">
        <v>10104.073664859998</v>
      </c>
      <c r="AA266" s="77">
        <v>11132.882147909999</v>
      </c>
      <c r="AB266" s="77">
        <v>15252.734807599998</v>
      </c>
      <c r="AC266" s="77">
        <v>16884.524762460002</v>
      </c>
      <c r="AD266" s="77">
        <v>23896.66915858</v>
      </c>
      <c r="AE266" s="77">
        <v>26420.667375139998</v>
      </c>
      <c r="AF266" s="77">
        <v>26394.667375430003</v>
      </c>
    </row>
    <row r="267" spans="1:32">
      <c r="A267" s="58" t="s">
        <v>138</v>
      </c>
      <c r="B267" s="58" t="s">
        <v>124</v>
      </c>
      <c r="C267" s="57" t="s">
        <v>94</v>
      </c>
      <c r="D267" s="5">
        <v>5092.1962182514835</v>
      </c>
      <c r="E267" s="77">
        <v>6262.1199634300001</v>
      </c>
      <c r="F267" s="77">
        <v>6694.1588813399994</v>
      </c>
      <c r="G267" s="77">
        <v>7133.0534971000006</v>
      </c>
      <c r="H267" s="77">
        <v>7557.7558134999999</v>
      </c>
      <c r="I267" s="77">
        <v>7964.4220092000005</v>
      </c>
      <c r="J267" s="77">
        <v>8353.1155763999996</v>
      </c>
      <c r="K267" s="77">
        <v>8690.3842523000003</v>
      </c>
      <c r="L267" s="77">
        <v>9051.5481523999988</v>
      </c>
      <c r="M267" s="77">
        <v>9545.8497528000007</v>
      </c>
      <c r="N267" s="77">
        <v>10065.6436868</v>
      </c>
      <c r="O267" s="77">
        <v>10577.5043816</v>
      </c>
      <c r="P267" s="77">
        <v>11082.064509600001</v>
      </c>
      <c r="Q267" s="77">
        <v>11540.708131700001</v>
      </c>
      <c r="R267" s="77">
        <v>11977.2582932</v>
      </c>
      <c r="S267" s="77">
        <v>12403.1160903</v>
      </c>
      <c r="T267" s="77">
        <v>12815.271317500001</v>
      </c>
      <c r="U267" s="77">
        <v>13211.048870300001</v>
      </c>
      <c r="V267" s="77">
        <v>13574.802985600001</v>
      </c>
      <c r="W267" s="77">
        <v>13926.7494759</v>
      </c>
      <c r="X267" s="77">
        <v>14276.484652499999</v>
      </c>
      <c r="Y267" s="77">
        <v>14618.3416321</v>
      </c>
      <c r="Z267" s="77">
        <v>15004.314091299999</v>
      </c>
      <c r="AA267" s="77">
        <v>15416.163653600001</v>
      </c>
      <c r="AB267" s="77">
        <v>15841.7865117</v>
      </c>
      <c r="AC267" s="77">
        <v>16259.463924</v>
      </c>
      <c r="AD267" s="77">
        <v>16667.141525200001</v>
      </c>
      <c r="AE267" s="77">
        <v>17063.1401477</v>
      </c>
      <c r="AF267" s="77">
        <v>17063.1401477</v>
      </c>
    </row>
    <row r="268" spans="1:32">
      <c r="A268" s="58" t="s">
        <v>138</v>
      </c>
      <c r="B268" s="58" t="s">
        <v>124</v>
      </c>
      <c r="C268" s="57" t="s">
        <v>96</v>
      </c>
      <c r="D268" s="5">
        <v>104.02584389254943</v>
      </c>
      <c r="E268" s="77">
        <v>127.05113826531304</v>
      </c>
      <c r="F268" s="77">
        <v>139.16017229535495</v>
      </c>
      <c r="G268" s="77">
        <v>151.92610069959798</v>
      </c>
      <c r="H268" s="77">
        <v>165.24375535045371</v>
      </c>
      <c r="I268" s="77">
        <v>179.14086365810641</v>
      </c>
      <c r="J268" s="77">
        <v>193.19238155006269</v>
      </c>
      <c r="K268" s="77">
        <v>207.51334684648938</v>
      </c>
      <c r="L268" s="77">
        <v>221.43774228066712</v>
      </c>
      <c r="M268" s="77">
        <v>237.91499936448983</v>
      </c>
      <c r="N268" s="77">
        <v>261.61997182751105</v>
      </c>
      <c r="O268" s="77">
        <v>284.75894526234333</v>
      </c>
      <c r="P268" s="77">
        <v>307.62133031014292</v>
      </c>
      <c r="Q268" s="77">
        <v>333.30856234254702</v>
      </c>
      <c r="R268" s="77">
        <v>363.79638025287966</v>
      </c>
      <c r="S268" s="77">
        <v>386.35457475380014</v>
      </c>
      <c r="T268" s="77">
        <v>410.10014571958004</v>
      </c>
      <c r="U268" s="77">
        <v>430.81288351465128</v>
      </c>
      <c r="V268" s="77">
        <v>455.02663529790061</v>
      </c>
      <c r="W268" s="77">
        <v>477.83842553532639</v>
      </c>
      <c r="X268" s="77">
        <v>502.12115479319664</v>
      </c>
      <c r="Y268" s="77">
        <v>527.63549454191275</v>
      </c>
      <c r="Z268" s="77">
        <v>544.77436073275862</v>
      </c>
      <c r="AA268" s="77">
        <v>571.65466421219776</v>
      </c>
      <c r="AB268" s="77">
        <v>628.02365121282355</v>
      </c>
      <c r="AC268" s="77">
        <v>686.32867753493065</v>
      </c>
      <c r="AD268" s="77">
        <v>760.34516678062482</v>
      </c>
      <c r="AE268" s="77">
        <v>835.58756361596852</v>
      </c>
      <c r="AF268" s="77">
        <v>835.58756361596852</v>
      </c>
    </row>
    <row r="270" spans="1:32">
      <c r="A270" s="58" t="s">
        <v>138</v>
      </c>
      <c r="B270" s="58" t="s">
        <v>125</v>
      </c>
      <c r="C270" s="57" t="s">
        <v>81</v>
      </c>
      <c r="D270" s="5">
        <v>4820</v>
      </c>
      <c r="E270" s="77">
        <v>4820</v>
      </c>
      <c r="F270" s="77">
        <v>4820</v>
      </c>
      <c r="G270" s="77">
        <v>4835</v>
      </c>
      <c r="H270" s="77">
        <v>4835</v>
      </c>
      <c r="I270" s="77">
        <v>4835</v>
      </c>
      <c r="J270" s="77">
        <v>3385</v>
      </c>
      <c r="K270" s="77">
        <v>3385</v>
      </c>
      <c r="L270" s="77">
        <v>2805</v>
      </c>
      <c r="M270" s="77">
        <v>2805</v>
      </c>
      <c r="N270" s="77">
        <v>2805</v>
      </c>
      <c r="O270" s="77">
        <v>2805</v>
      </c>
      <c r="P270" s="77">
        <v>2805</v>
      </c>
      <c r="Q270" s="77">
        <v>2805</v>
      </c>
      <c r="R270" s="77">
        <v>2805</v>
      </c>
      <c r="S270" s="77">
        <v>2805</v>
      </c>
      <c r="T270" s="77">
        <v>2805</v>
      </c>
      <c r="U270" s="77">
        <v>2805</v>
      </c>
      <c r="V270" s="77">
        <v>2805</v>
      </c>
      <c r="W270" s="77">
        <v>2805</v>
      </c>
      <c r="X270" s="77">
        <v>2805</v>
      </c>
      <c r="Y270" s="77">
        <v>1120</v>
      </c>
      <c r="Z270" s="77">
        <v>1120</v>
      </c>
      <c r="AA270" s="77">
        <v>1120</v>
      </c>
      <c r="AB270" s="77">
        <v>1120</v>
      </c>
      <c r="AC270" s="77">
        <v>1120</v>
      </c>
      <c r="AD270" s="77">
        <v>0</v>
      </c>
      <c r="AE270" s="77">
        <v>0</v>
      </c>
      <c r="AF270" s="77">
        <v>0</v>
      </c>
    </row>
    <row r="271" spans="1:32">
      <c r="A271" s="58" t="s">
        <v>138</v>
      </c>
      <c r="B271" s="58" t="s">
        <v>125</v>
      </c>
      <c r="C271" s="57" t="s">
        <v>82</v>
      </c>
      <c r="D271" s="5">
        <v>500</v>
      </c>
      <c r="E271" s="77">
        <v>500</v>
      </c>
      <c r="F271" s="77">
        <v>500</v>
      </c>
      <c r="G271" s="77">
        <v>500</v>
      </c>
      <c r="H271" s="77">
        <v>500</v>
      </c>
      <c r="I271" s="77">
        <v>500</v>
      </c>
      <c r="J271" s="77">
        <v>500</v>
      </c>
      <c r="K271" s="77">
        <v>500</v>
      </c>
      <c r="L271" s="77">
        <v>0</v>
      </c>
      <c r="M271" s="77">
        <v>0</v>
      </c>
      <c r="N271" s="77">
        <v>0</v>
      </c>
      <c r="O271" s="77">
        <v>0</v>
      </c>
      <c r="P271" s="77">
        <v>0</v>
      </c>
      <c r="Q271" s="77">
        <v>0</v>
      </c>
      <c r="R271" s="77">
        <v>0</v>
      </c>
      <c r="S271" s="77">
        <v>0</v>
      </c>
      <c r="T271" s="77">
        <v>0</v>
      </c>
      <c r="U271" s="77">
        <v>0</v>
      </c>
      <c r="V271" s="77">
        <v>0</v>
      </c>
      <c r="W271" s="77">
        <v>0</v>
      </c>
      <c r="X271" s="77">
        <v>0</v>
      </c>
      <c r="Y271" s="77">
        <v>0</v>
      </c>
      <c r="Z271" s="77">
        <v>0</v>
      </c>
      <c r="AA271" s="77">
        <v>0</v>
      </c>
      <c r="AB271" s="77">
        <v>0</v>
      </c>
      <c r="AC271" s="77">
        <v>0</v>
      </c>
      <c r="AD271" s="77">
        <v>0</v>
      </c>
      <c r="AE271" s="77">
        <v>0</v>
      </c>
      <c r="AF271" s="77">
        <v>0</v>
      </c>
    </row>
    <row r="272" spans="1:32">
      <c r="A272" s="58" t="s">
        <v>138</v>
      </c>
      <c r="B272" s="58" t="s">
        <v>125</v>
      </c>
      <c r="C272" s="57" t="s">
        <v>83</v>
      </c>
      <c r="D272" s="5">
        <v>0</v>
      </c>
      <c r="E272" s="77">
        <v>0</v>
      </c>
      <c r="F272" s="77">
        <v>0</v>
      </c>
      <c r="G272" s="77">
        <v>0</v>
      </c>
      <c r="H272" s="77">
        <v>0</v>
      </c>
      <c r="I272" s="77">
        <v>0</v>
      </c>
      <c r="J272" s="77">
        <v>0</v>
      </c>
      <c r="K272" s="77">
        <v>0</v>
      </c>
      <c r="L272" s="77">
        <v>0</v>
      </c>
      <c r="M272" s="77">
        <v>0</v>
      </c>
      <c r="N272" s="77">
        <v>0</v>
      </c>
      <c r="O272" s="77">
        <v>0</v>
      </c>
      <c r="P272" s="77">
        <v>0</v>
      </c>
      <c r="Q272" s="77">
        <v>0</v>
      </c>
      <c r="R272" s="77">
        <v>0</v>
      </c>
      <c r="S272" s="77">
        <v>0</v>
      </c>
      <c r="T272" s="77">
        <v>0</v>
      </c>
      <c r="U272" s="77">
        <v>0</v>
      </c>
      <c r="V272" s="77">
        <v>0</v>
      </c>
      <c r="W272" s="77">
        <v>0</v>
      </c>
      <c r="X272" s="77">
        <v>0</v>
      </c>
      <c r="Y272" s="77">
        <v>0</v>
      </c>
      <c r="Z272" s="77">
        <v>0</v>
      </c>
      <c r="AA272" s="77">
        <v>0</v>
      </c>
      <c r="AB272" s="77">
        <v>0</v>
      </c>
      <c r="AC272" s="77">
        <v>0</v>
      </c>
      <c r="AD272" s="77">
        <v>0</v>
      </c>
      <c r="AE272" s="77">
        <v>0</v>
      </c>
      <c r="AF272" s="77">
        <v>0</v>
      </c>
    </row>
    <row r="273" spans="1:32">
      <c r="A273" s="58" t="s">
        <v>138</v>
      </c>
      <c r="B273" s="58" t="s">
        <v>125</v>
      </c>
      <c r="C273" s="57" t="s">
        <v>84</v>
      </c>
      <c r="D273" s="5">
        <v>1900</v>
      </c>
      <c r="E273" s="77">
        <v>1900</v>
      </c>
      <c r="F273" s="77">
        <v>1900</v>
      </c>
      <c r="G273" s="77">
        <v>1900</v>
      </c>
      <c r="H273" s="77">
        <v>1900</v>
      </c>
      <c r="I273" s="77">
        <v>1900</v>
      </c>
      <c r="J273" s="77">
        <v>1900</v>
      </c>
      <c r="K273" s="77">
        <v>1900</v>
      </c>
      <c r="L273" s="77">
        <v>1900.0000026499999</v>
      </c>
      <c r="M273" s="77">
        <v>1900.0000026499999</v>
      </c>
      <c r="N273" s="77">
        <v>1900.0000026499999</v>
      </c>
      <c r="O273" s="77">
        <v>1730.0000026499999</v>
      </c>
      <c r="P273" s="77">
        <v>1730.0000026499999</v>
      </c>
      <c r="Q273" s="77">
        <v>1730.0000079500001</v>
      </c>
      <c r="R273" s="77">
        <v>2004.6536903000001</v>
      </c>
      <c r="S273" s="77">
        <v>2004.6536903000001</v>
      </c>
      <c r="T273" s="77">
        <v>2004.6536903000001</v>
      </c>
      <c r="U273" s="77">
        <v>1564.6536903000001</v>
      </c>
      <c r="V273" s="77">
        <v>1564.6536903000001</v>
      </c>
      <c r="W273" s="77">
        <v>1564.6536903000001</v>
      </c>
      <c r="X273" s="77">
        <v>1470.6536903000001</v>
      </c>
      <c r="Y273" s="77">
        <v>1470.6536903000001</v>
      </c>
      <c r="Z273" s="77">
        <v>1470.65369295</v>
      </c>
      <c r="AA273" s="77">
        <v>1470.65369295</v>
      </c>
      <c r="AB273" s="77">
        <v>1470.6536956</v>
      </c>
      <c r="AC273" s="77">
        <v>3103.3735890500002</v>
      </c>
      <c r="AD273" s="77">
        <v>3103.3735890500002</v>
      </c>
      <c r="AE273" s="77">
        <v>3103.3735890500002</v>
      </c>
      <c r="AF273" s="77">
        <v>5622.6309709999996</v>
      </c>
    </row>
    <row r="274" spans="1:32">
      <c r="A274" s="58" t="s">
        <v>138</v>
      </c>
      <c r="B274" s="58" t="s">
        <v>125</v>
      </c>
      <c r="C274" s="57" t="s">
        <v>85</v>
      </c>
      <c r="D274" s="5">
        <v>0</v>
      </c>
      <c r="E274" s="77">
        <v>0</v>
      </c>
      <c r="F274" s="77">
        <v>0</v>
      </c>
      <c r="G274" s="77">
        <v>0</v>
      </c>
      <c r="H274" s="77">
        <v>0</v>
      </c>
      <c r="I274" s="77">
        <v>0</v>
      </c>
      <c r="J274" s="77">
        <v>0</v>
      </c>
      <c r="K274" s="77">
        <v>0</v>
      </c>
      <c r="L274" s="77">
        <v>0</v>
      </c>
      <c r="M274" s="77">
        <v>0</v>
      </c>
      <c r="N274" s="77">
        <v>0</v>
      </c>
      <c r="O274" s="77">
        <v>0</v>
      </c>
      <c r="P274" s="77">
        <v>0</v>
      </c>
      <c r="Q274" s="77">
        <v>0</v>
      </c>
      <c r="R274" s="77">
        <v>0</v>
      </c>
      <c r="S274" s="77">
        <v>0</v>
      </c>
      <c r="T274" s="77">
        <v>0</v>
      </c>
      <c r="U274" s="77">
        <v>0</v>
      </c>
      <c r="V274" s="77">
        <v>0</v>
      </c>
      <c r="W274" s="77">
        <v>0</v>
      </c>
      <c r="X274" s="77">
        <v>0</v>
      </c>
      <c r="Y274" s="77">
        <v>0</v>
      </c>
      <c r="Z274" s="77">
        <v>0</v>
      </c>
      <c r="AA274" s="77">
        <v>0</v>
      </c>
      <c r="AB274" s="77">
        <v>0</v>
      </c>
      <c r="AC274" s="77">
        <v>0</v>
      </c>
      <c r="AD274" s="77">
        <v>0</v>
      </c>
      <c r="AE274" s="77">
        <v>0</v>
      </c>
      <c r="AF274" s="77">
        <v>0</v>
      </c>
    </row>
    <row r="275" spans="1:32">
      <c r="A275" s="58" t="s">
        <v>138</v>
      </c>
      <c r="B275" s="58" t="s">
        <v>125</v>
      </c>
      <c r="C275" s="57" t="s">
        <v>86</v>
      </c>
      <c r="D275" s="5">
        <v>2204.0200000599998</v>
      </c>
      <c r="E275" s="77">
        <v>2204.0200000599998</v>
      </c>
      <c r="F275" s="77">
        <v>2204.0200000599998</v>
      </c>
      <c r="G275" s="77">
        <v>2204.0200000599998</v>
      </c>
      <c r="H275" s="77">
        <v>2204.0200000599998</v>
      </c>
      <c r="I275" s="77">
        <v>2204.0200000599998</v>
      </c>
      <c r="J275" s="77">
        <v>2204.0200000599998</v>
      </c>
      <c r="K275" s="77">
        <v>2204.0200000599998</v>
      </c>
      <c r="L275" s="77">
        <v>2204.0200000599998</v>
      </c>
      <c r="M275" s="77">
        <v>2204.0200000599998</v>
      </c>
      <c r="N275" s="77">
        <v>2204.0200000599998</v>
      </c>
      <c r="O275" s="77">
        <v>2204.0200000599998</v>
      </c>
      <c r="P275" s="77">
        <v>2204.0200000599998</v>
      </c>
      <c r="Q275" s="77">
        <v>2204.0200000599998</v>
      </c>
      <c r="R275" s="77">
        <v>2204.0200000599998</v>
      </c>
      <c r="S275" s="77">
        <v>2204.0200000599998</v>
      </c>
      <c r="T275" s="77">
        <v>2204.0200000599998</v>
      </c>
      <c r="U275" s="77">
        <v>2204.0200000599998</v>
      </c>
      <c r="V275" s="77">
        <v>2204.0200000599998</v>
      </c>
      <c r="W275" s="77">
        <v>2204.0200000599998</v>
      </c>
      <c r="X275" s="77">
        <v>2204.0200000599998</v>
      </c>
      <c r="Y275" s="77">
        <v>2204.0200000599998</v>
      </c>
      <c r="Z275" s="77">
        <v>2204.0200000599998</v>
      </c>
      <c r="AA275" s="77">
        <v>2204.0200000599998</v>
      </c>
      <c r="AB275" s="77">
        <v>2204.0200000599998</v>
      </c>
      <c r="AC275" s="77">
        <v>2204.0200000599998</v>
      </c>
      <c r="AD275" s="77">
        <v>2204.0200000599998</v>
      </c>
      <c r="AE275" s="77">
        <v>2204.0200000599998</v>
      </c>
      <c r="AF275" s="77">
        <v>2204.0200000599998</v>
      </c>
    </row>
    <row r="276" spans="1:32">
      <c r="A276" s="58" t="s">
        <v>138</v>
      </c>
      <c r="B276" s="58" t="s">
        <v>125</v>
      </c>
      <c r="C276" s="57" t="s">
        <v>87</v>
      </c>
      <c r="D276" s="5">
        <v>125.22999999999999</v>
      </c>
      <c r="E276" s="77">
        <v>125.23000331999999</v>
      </c>
      <c r="F276" s="77">
        <v>124.13000344999999</v>
      </c>
      <c r="G276" s="77">
        <v>124.13000395</v>
      </c>
      <c r="H276" s="77">
        <v>124.13000437999999</v>
      </c>
      <c r="I276" s="77">
        <v>125.23000467999999</v>
      </c>
      <c r="J276" s="77">
        <v>124.13001140999999</v>
      </c>
      <c r="K276" s="77">
        <v>124.13001324</v>
      </c>
      <c r="L276" s="77">
        <v>374.13002047999998</v>
      </c>
      <c r="M276" s="77">
        <v>374.13002331000001</v>
      </c>
      <c r="N276" s="77">
        <v>375.23002627</v>
      </c>
      <c r="O276" s="77">
        <v>374.13002997000001</v>
      </c>
      <c r="P276" s="77">
        <v>375.23003884000002</v>
      </c>
      <c r="Q276" s="77">
        <v>398.47239655999999</v>
      </c>
      <c r="R276" s="77">
        <v>398.47244086000001</v>
      </c>
      <c r="S276" s="77">
        <v>679.59997186999999</v>
      </c>
      <c r="T276" s="77">
        <v>680.69997187000001</v>
      </c>
      <c r="U276" s="77">
        <v>679.59997186999999</v>
      </c>
      <c r="V276" s="77">
        <v>679.59998605999999</v>
      </c>
      <c r="W276" s="77">
        <v>679.59998605999999</v>
      </c>
      <c r="X276" s="77">
        <v>679.59998605999999</v>
      </c>
      <c r="Y276" s="77">
        <v>680.70028337999997</v>
      </c>
      <c r="Z276" s="77">
        <v>679.60032428</v>
      </c>
      <c r="AA276" s="77">
        <v>680.70032380999999</v>
      </c>
      <c r="AB276" s="77">
        <v>1381.4856776399999</v>
      </c>
      <c r="AC276" s="77">
        <v>1922.0391418200002</v>
      </c>
      <c r="AD276" s="77">
        <v>1922.0391492499998</v>
      </c>
      <c r="AE276" s="77">
        <v>1964.5015565899998</v>
      </c>
      <c r="AF276" s="77">
        <v>2264.1985170100002</v>
      </c>
    </row>
    <row r="277" spans="1:32">
      <c r="A277" s="58" t="s">
        <v>138</v>
      </c>
      <c r="B277" s="58" t="s">
        <v>125</v>
      </c>
      <c r="C277" s="57" t="s">
        <v>88</v>
      </c>
      <c r="D277" s="5">
        <v>4.3979999999999997</v>
      </c>
      <c r="E277" s="77">
        <v>18.14</v>
      </c>
      <c r="F277" s="77">
        <v>30.966000000000001</v>
      </c>
      <c r="G277" s="77">
        <v>48.356000000000002</v>
      </c>
      <c r="H277" s="77">
        <v>81.885999999999996</v>
      </c>
      <c r="I277" s="77">
        <v>130.08000000000001</v>
      </c>
      <c r="J277" s="77">
        <v>178.929</v>
      </c>
      <c r="K277" s="77">
        <v>243.18899999999999</v>
      </c>
      <c r="L277" s="77">
        <v>308.55135327000005</v>
      </c>
      <c r="M277" s="77">
        <v>405.21240256999999</v>
      </c>
      <c r="N277" s="77">
        <v>520.85541197999999</v>
      </c>
      <c r="O277" s="77">
        <v>658.37870593000002</v>
      </c>
      <c r="P277" s="77">
        <v>817.74173775999998</v>
      </c>
      <c r="Q277" s="77">
        <v>998.03423137000004</v>
      </c>
      <c r="R277" s="77">
        <v>1203.61717292</v>
      </c>
      <c r="S277" s="77">
        <v>1435.9331237599999</v>
      </c>
      <c r="T277" s="77">
        <v>1678.82339598</v>
      </c>
      <c r="U277" s="77">
        <v>1929.6023754400001</v>
      </c>
      <c r="V277" s="77">
        <v>2173.1667760199998</v>
      </c>
      <c r="W277" s="77">
        <v>2433.1600630399998</v>
      </c>
      <c r="X277" s="77">
        <v>2706.9205209000002</v>
      </c>
      <c r="Y277" s="77">
        <v>2986.7466388799999</v>
      </c>
      <c r="Z277" s="77">
        <v>3263.7128615300003</v>
      </c>
      <c r="AA277" s="77">
        <v>3541.9466311800002</v>
      </c>
      <c r="AB277" s="77">
        <v>3821.88939828</v>
      </c>
      <c r="AC277" s="77">
        <v>4109.4792878499993</v>
      </c>
      <c r="AD277" s="77">
        <v>4404.0250771699993</v>
      </c>
      <c r="AE277" s="77">
        <v>4711.6905148900005</v>
      </c>
      <c r="AF277" s="77">
        <v>4767.7094063300001</v>
      </c>
    </row>
    <row r="278" spans="1:32">
      <c r="A278" s="58" t="s">
        <v>138</v>
      </c>
      <c r="B278" s="58" t="s">
        <v>125</v>
      </c>
      <c r="C278" s="57" t="s">
        <v>89</v>
      </c>
      <c r="D278" s="5">
        <v>127.2835</v>
      </c>
      <c r="E278" s="77">
        <v>192.197</v>
      </c>
      <c r="F278" s="77">
        <v>240.64800000000002</v>
      </c>
      <c r="G278" s="77">
        <v>291.60399999999998</v>
      </c>
      <c r="H278" s="77">
        <v>401.51799999999997</v>
      </c>
      <c r="I278" s="77">
        <v>532.50300000000004</v>
      </c>
      <c r="J278" s="77">
        <v>620.04250000000002</v>
      </c>
      <c r="K278" s="77">
        <v>723.53800000000001</v>
      </c>
      <c r="L278" s="77">
        <v>824.2360000000001</v>
      </c>
      <c r="M278" s="77">
        <v>973.98399999999992</v>
      </c>
      <c r="N278" s="77">
        <v>1138.355</v>
      </c>
      <c r="O278" s="77">
        <v>1315.6435000000001</v>
      </c>
      <c r="P278" s="77">
        <v>1502.1965</v>
      </c>
      <c r="Q278" s="77">
        <v>1684.529</v>
      </c>
      <c r="R278" s="77">
        <v>1883.4224999999997</v>
      </c>
      <c r="S278" s="77">
        <v>2091.261</v>
      </c>
      <c r="T278" s="77">
        <v>2276.7615000000005</v>
      </c>
      <c r="U278" s="77">
        <v>2429.2325000000001</v>
      </c>
      <c r="V278" s="77">
        <v>2546.2619999999993</v>
      </c>
      <c r="W278" s="77">
        <v>2657.9364999999998</v>
      </c>
      <c r="X278" s="77">
        <v>2760.1385</v>
      </c>
      <c r="Y278" s="77">
        <v>2832.1140000000005</v>
      </c>
      <c r="Z278" s="77">
        <v>2886.2420000000002</v>
      </c>
      <c r="AA278" s="77">
        <v>2919.8580000000002</v>
      </c>
      <c r="AB278" s="77">
        <v>2935.6309999999999</v>
      </c>
      <c r="AC278" s="77">
        <v>2930.2645000000002</v>
      </c>
      <c r="AD278" s="77">
        <v>2926.1819999999989</v>
      </c>
      <c r="AE278" s="77">
        <v>2918.5005000000001</v>
      </c>
      <c r="AF278" s="77">
        <v>2918.5005000000001</v>
      </c>
    </row>
    <row r="279" spans="1:32">
      <c r="A279" s="58" t="s">
        <v>138</v>
      </c>
      <c r="B279" s="58" t="s">
        <v>125</v>
      </c>
      <c r="C279" s="57" t="s">
        <v>90</v>
      </c>
      <c r="D279" s="5">
        <v>0</v>
      </c>
      <c r="E279" s="77">
        <v>0</v>
      </c>
      <c r="F279" s="77">
        <v>0</v>
      </c>
      <c r="G279" s="77">
        <v>0</v>
      </c>
      <c r="H279" s="77">
        <v>0</v>
      </c>
      <c r="I279" s="77">
        <v>0</v>
      </c>
      <c r="J279" s="77">
        <v>0</v>
      </c>
      <c r="K279" s="77">
        <v>0</v>
      </c>
      <c r="L279" s="77">
        <v>0</v>
      </c>
      <c r="M279" s="77">
        <v>0</v>
      </c>
      <c r="N279" s="77">
        <v>0</v>
      </c>
      <c r="O279" s="77">
        <v>0</v>
      </c>
      <c r="P279" s="77">
        <v>0</v>
      </c>
      <c r="Q279" s="77">
        <v>0</v>
      </c>
      <c r="R279" s="77">
        <v>0</v>
      </c>
      <c r="S279" s="77">
        <v>0</v>
      </c>
      <c r="T279" s="77">
        <v>0</v>
      </c>
      <c r="U279" s="77">
        <v>0</v>
      </c>
      <c r="V279" s="77">
        <v>0</v>
      </c>
      <c r="W279" s="77">
        <v>0</v>
      </c>
      <c r="X279" s="77">
        <v>0</v>
      </c>
      <c r="Y279" s="77">
        <v>0</v>
      </c>
      <c r="Z279" s="77">
        <v>0</v>
      </c>
      <c r="AA279" s="77">
        <v>0</v>
      </c>
      <c r="AB279" s="77">
        <v>0</v>
      </c>
      <c r="AC279" s="77">
        <v>0</v>
      </c>
      <c r="AD279" s="77">
        <v>0</v>
      </c>
      <c r="AE279" s="77">
        <v>0</v>
      </c>
      <c r="AF279" s="77">
        <v>0</v>
      </c>
    </row>
    <row r="280" spans="1:32">
      <c r="A280" s="58" t="s">
        <v>138</v>
      </c>
      <c r="B280" s="58" t="s">
        <v>125</v>
      </c>
      <c r="C280" s="57" t="s">
        <v>91</v>
      </c>
      <c r="D280" s="5">
        <v>0</v>
      </c>
      <c r="E280" s="77">
        <v>0</v>
      </c>
      <c r="F280" s="77">
        <v>0</v>
      </c>
      <c r="G280" s="77">
        <v>0</v>
      </c>
      <c r="H280" s="77">
        <v>0</v>
      </c>
      <c r="I280" s="77">
        <v>0</v>
      </c>
      <c r="J280" s="77">
        <v>400</v>
      </c>
      <c r="K280" s="77">
        <v>799.99999987000001</v>
      </c>
      <c r="L280" s="77">
        <v>1200</v>
      </c>
      <c r="M280" s="77">
        <v>1599.99999983</v>
      </c>
      <c r="N280" s="77">
        <v>1999.99999966</v>
      </c>
      <c r="O280" s="77">
        <v>2666.6666660400001</v>
      </c>
      <c r="P280" s="77">
        <v>3333.3333324099999</v>
      </c>
      <c r="Q280" s="77">
        <v>3999.9972665099999</v>
      </c>
      <c r="R280" s="77">
        <v>4999.9999983899997</v>
      </c>
      <c r="S280" s="77">
        <v>5999.9999998200001</v>
      </c>
      <c r="T280" s="77">
        <v>6999.9999996400002</v>
      </c>
      <c r="U280" s="77">
        <v>7999.9999994700011</v>
      </c>
      <c r="V280" s="77">
        <v>8999.9999992800003</v>
      </c>
      <c r="W280" s="77">
        <v>8999.9999992800003</v>
      </c>
      <c r="X280" s="77">
        <v>8999.9999992800003</v>
      </c>
      <c r="Y280" s="77">
        <v>8999.9999992800003</v>
      </c>
      <c r="Z280" s="77">
        <v>9000.0000000100008</v>
      </c>
      <c r="AA280" s="77">
        <v>9000.0000000299988</v>
      </c>
      <c r="AB280" s="77">
        <v>9000.0000000500004</v>
      </c>
      <c r="AC280" s="77">
        <v>9000.0000000700002</v>
      </c>
      <c r="AD280" s="77">
        <v>9000.00000009</v>
      </c>
      <c r="AE280" s="77">
        <v>9000.0000001099997</v>
      </c>
      <c r="AF280" s="77">
        <v>9000.0000001299995</v>
      </c>
    </row>
    <row r="281" spans="1:32">
      <c r="A281" s="58" t="s">
        <v>138</v>
      </c>
      <c r="B281" s="58" t="s">
        <v>125</v>
      </c>
      <c r="C281" s="57" t="s">
        <v>92</v>
      </c>
      <c r="D281" s="5">
        <v>4013.0679999999993</v>
      </c>
      <c r="E281" s="77">
        <v>4170.5679999999993</v>
      </c>
      <c r="F281" s="77">
        <v>4651.0292107999994</v>
      </c>
      <c r="G281" s="77">
        <v>4713.1456584599982</v>
      </c>
      <c r="H281" s="77">
        <v>4713.3956584599982</v>
      </c>
      <c r="I281" s="77">
        <v>4713.3956584599982</v>
      </c>
      <c r="J281" s="77">
        <v>4713.3956584599982</v>
      </c>
      <c r="K281" s="77">
        <v>4713.3956584599982</v>
      </c>
      <c r="L281" s="77">
        <v>4713.3956649499987</v>
      </c>
      <c r="M281" s="77">
        <v>4713.3956675199988</v>
      </c>
      <c r="N281" s="77">
        <v>4713.3956678199984</v>
      </c>
      <c r="O281" s="77">
        <v>4660.8956706999988</v>
      </c>
      <c r="P281" s="77">
        <v>4468.8956744199995</v>
      </c>
      <c r="Q281" s="77">
        <v>4468.8956752099994</v>
      </c>
      <c r="R281" s="77">
        <v>4468.8956790799984</v>
      </c>
      <c r="S281" s="77">
        <v>4405.8876834699995</v>
      </c>
      <c r="T281" s="77">
        <v>3985.8876835099991</v>
      </c>
      <c r="U281" s="77">
        <v>3985.8876835199994</v>
      </c>
      <c r="V281" s="77">
        <v>3697.5876934600001</v>
      </c>
      <c r="W281" s="77">
        <v>3697.5876935699998</v>
      </c>
      <c r="X281" s="77">
        <v>3647.0378008200005</v>
      </c>
      <c r="Y281" s="77">
        <v>3968.6490668000001</v>
      </c>
      <c r="Z281" s="77">
        <v>3717.8397488299993</v>
      </c>
      <c r="AA281" s="77">
        <v>3975.8561659800002</v>
      </c>
      <c r="AB281" s="77">
        <v>4119.5005417500006</v>
      </c>
      <c r="AC281" s="77">
        <v>4865.6809897199992</v>
      </c>
      <c r="AD281" s="77">
        <v>9039.3226122500018</v>
      </c>
      <c r="AE281" s="77">
        <v>9148.55588412</v>
      </c>
      <c r="AF281" s="77">
        <v>8910.3558845000007</v>
      </c>
    </row>
    <row r="282" spans="1:32">
      <c r="A282" s="58" t="s">
        <v>138</v>
      </c>
      <c r="B282" s="58" t="s">
        <v>125</v>
      </c>
      <c r="C282" s="57" t="s">
        <v>93</v>
      </c>
      <c r="D282" s="5">
        <v>956.69099999999992</v>
      </c>
      <c r="E282" s="77">
        <v>956.69099999999992</v>
      </c>
      <c r="F282" s="77">
        <v>956.26100723000002</v>
      </c>
      <c r="G282" s="77">
        <v>955.84102340999993</v>
      </c>
      <c r="H282" s="77">
        <v>955.42102340999998</v>
      </c>
      <c r="I282" s="77">
        <v>955.00102341000002</v>
      </c>
      <c r="J282" s="77">
        <v>954.58102340999994</v>
      </c>
      <c r="K282" s="77">
        <v>954.15102340999999</v>
      </c>
      <c r="L282" s="77">
        <v>953.73102616999995</v>
      </c>
      <c r="M282" s="77">
        <v>953.73102734999998</v>
      </c>
      <c r="N282" s="77">
        <v>953.73102827000002</v>
      </c>
      <c r="O282" s="77">
        <v>953.73102930999994</v>
      </c>
      <c r="P282" s="77">
        <v>953.73103098999991</v>
      </c>
      <c r="Q282" s="77">
        <v>953.73103124999989</v>
      </c>
      <c r="R282" s="77">
        <v>953.73103573999992</v>
      </c>
      <c r="S282" s="77">
        <v>953.73103877999984</v>
      </c>
      <c r="T282" s="77">
        <v>953.73103981999975</v>
      </c>
      <c r="U282" s="77">
        <v>953.73104031000003</v>
      </c>
      <c r="V282" s="77">
        <v>953.73104255999988</v>
      </c>
      <c r="W282" s="77">
        <v>953.73104354999987</v>
      </c>
      <c r="X282" s="77">
        <v>953.73106607999989</v>
      </c>
      <c r="Y282" s="77">
        <v>2429.5717529799995</v>
      </c>
      <c r="Z282" s="77">
        <v>2322.0518077800002</v>
      </c>
      <c r="AA282" s="77">
        <v>2294.7868249599996</v>
      </c>
      <c r="AB282" s="77">
        <v>2294.7868251699997</v>
      </c>
      <c r="AC282" s="77">
        <v>4190.5925615800006</v>
      </c>
      <c r="AD282" s="77">
        <v>4050.5265617800001</v>
      </c>
      <c r="AE282" s="77">
        <v>5186.4329977500001</v>
      </c>
      <c r="AF282" s="77">
        <v>5105.4329980400007</v>
      </c>
    </row>
    <row r="283" spans="1:32">
      <c r="A283" s="58" t="s">
        <v>138</v>
      </c>
      <c r="B283" s="58" t="s">
        <v>125</v>
      </c>
      <c r="C283" s="57" t="s">
        <v>94</v>
      </c>
      <c r="D283" s="5">
        <v>3862.6046533600156</v>
      </c>
      <c r="E283" s="77">
        <v>5213.2478700000001</v>
      </c>
      <c r="F283" s="77">
        <v>5850.4885960000001</v>
      </c>
      <c r="G283" s="77">
        <v>6495.2650219999996</v>
      </c>
      <c r="H283" s="77">
        <v>7151.8209399999996</v>
      </c>
      <c r="I283" s="77">
        <v>7794.8121600000004</v>
      </c>
      <c r="J283" s="77">
        <v>8214.3902080000007</v>
      </c>
      <c r="K283" s="77">
        <v>8531.0496000000003</v>
      </c>
      <c r="L283" s="77">
        <v>8897.0993980000003</v>
      </c>
      <c r="M283" s="77">
        <v>9297.0115050000004</v>
      </c>
      <c r="N283" s="77">
        <v>9714.6098010000005</v>
      </c>
      <c r="O283" s="77">
        <v>10126.449769999999</v>
      </c>
      <c r="P283" s="77">
        <v>10557.370430000001</v>
      </c>
      <c r="Q283" s="77">
        <v>10954.195890000001</v>
      </c>
      <c r="R283" s="77">
        <v>11348.78464</v>
      </c>
      <c r="S283" s="77">
        <v>11719.31926</v>
      </c>
      <c r="T283" s="77">
        <v>12095.60533</v>
      </c>
      <c r="U283" s="77">
        <v>12453.46603</v>
      </c>
      <c r="V283" s="77">
        <v>12773.66884</v>
      </c>
      <c r="W283" s="77">
        <v>13086.461799999999</v>
      </c>
      <c r="X283" s="77">
        <v>13431.31761</v>
      </c>
      <c r="Y283" s="77">
        <v>13769.05926</v>
      </c>
      <c r="Z283" s="77">
        <v>14200.08992</v>
      </c>
      <c r="AA283" s="77">
        <v>14657.627769999999</v>
      </c>
      <c r="AB283" s="77">
        <v>15141.399369999999</v>
      </c>
      <c r="AC283" s="77">
        <v>15605.32761</v>
      </c>
      <c r="AD283" s="77">
        <v>16074.51283</v>
      </c>
      <c r="AE283" s="77">
        <v>16524.696820000001</v>
      </c>
      <c r="AF283" s="77">
        <v>16524.696820000001</v>
      </c>
    </row>
    <row r="284" spans="1:32">
      <c r="A284" s="58" t="s">
        <v>138</v>
      </c>
      <c r="B284" s="58" t="s">
        <v>125</v>
      </c>
      <c r="C284" s="57" t="s">
        <v>96</v>
      </c>
      <c r="D284" s="5">
        <v>212.22</v>
      </c>
      <c r="E284" s="77">
        <v>226.52814293723574</v>
      </c>
      <c r="F284" s="77">
        <v>234.77789894155856</v>
      </c>
      <c r="G284" s="77">
        <v>240.1553132290021</v>
      </c>
      <c r="H284" s="77">
        <v>247.55644255932168</v>
      </c>
      <c r="I284" s="77">
        <v>257.97427073791323</v>
      </c>
      <c r="J284" s="77">
        <v>268.67696564797944</v>
      </c>
      <c r="K284" s="77">
        <v>278.31288884482137</v>
      </c>
      <c r="L284" s="77">
        <v>289.10027218382203</v>
      </c>
      <c r="M284" s="77">
        <v>300.19573400724852</v>
      </c>
      <c r="N284" s="77">
        <v>316.70347934414582</v>
      </c>
      <c r="O284" s="77">
        <v>334.94680977315409</v>
      </c>
      <c r="P284" s="77">
        <v>356.77218065143541</v>
      </c>
      <c r="Q284" s="77">
        <v>377.74148982671409</v>
      </c>
      <c r="R284" s="77">
        <v>398.82850022501907</v>
      </c>
      <c r="S284" s="77">
        <v>417.36371773992732</v>
      </c>
      <c r="T284" s="77">
        <v>436.01331235750808</v>
      </c>
      <c r="U284" s="77">
        <v>452.32025112722454</v>
      </c>
      <c r="V284" s="77">
        <v>468.96539896880927</v>
      </c>
      <c r="W284" s="77">
        <v>488.28720028797397</v>
      </c>
      <c r="X284" s="77">
        <v>505.87914929752623</v>
      </c>
      <c r="Y284" s="77">
        <v>525.99544154313128</v>
      </c>
      <c r="Z284" s="77">
        <v>546.49739801256339</v>
      </c>
      <c r="AA284" s="77">
        <v>564.58468128145751</v>
      </c>
      <c r="AB284" s="77">
        <v>595.25348596966478</v>
      </c>
      <c r="AC284" s="77">
        <v>620.00266720377692</v>
      </c>
      <c r="AD284" s="77">
        <v>653.38817942873641</v>
      </c>
      <c r="AE284" s="77">
        <v>692.98836436889235</v>
      </c>
      <c r="AF284" s="77">
        <v>692.98836436889235</v>
      </c>
    </row>
    <row r="286" spans="1:32">
      <c r="A286" s="58" t="s">
        <v>138</v>
      </c>
      <c r="B286" s="58" t="s">
        <v>126</v>
      </c>
      <c r="C286" s="57" t="s">
        <v>82</v>
      </c>
      <c r="D286" s="5">
        <v>1328.9999999900001</v>
      </c>
      <c r="E286" s="77">
        <v>1328.9999999900001</v>
      </c>
      <c r="F286" s="77">
        <v>1328.9999999900001</v>
      </c>
      <c r="G286" s="77">
        <v>1328.9999999900001</v>
      </c>
      <c r="H286" s="77">
        <v>1328.9999999900001</v>
      </c>
      <c r="I286" s="77">
        <v>1328.9999999900001</v>
      </c>
      <c r="J286" s="77">
        <v>1328.9999999900001</v>
      </c>
      <c r="K286" s="77">
        <v>1328.9999999900001</v>
      </c>
      <c r="L286" s="77">
        <v>1328.9999999900001</v>
      </c>
      <c r="M286" s="77">
        <v>1328.9999999900001</v>
      </c>
      <c r="N286" s="77">
        <v>1328.9999999900001</v>
      </c>
      <c r="O286" s="77">
        <v>1328.9999999900001</v>
      </c>
      <c r="P286" s="77">
        <v>1328.9999999900001</v>
      </c>
      <c r="Q286" s="77">
        <v>528.99999998999999</v>
      </c>
      <c r="R286" s="77">
        <v>528.99999998999999</v>
      </c>
      <c r="S286" s="77">
        <v>0</v>
      </c>
      <c r="T286" s="77">
        <v>0</v>
      </c>
      <c r="U286" s="77">
        <v>0</v>
      </c>
      <c r="V286" s="77">
        <v>0</v>
      </c>
      <c r="W286" s="77">
        <v>0</v>
      </c>
      <c r="X286" s="77">
        <v>0</v>
      </c>
      <c r="Y286" s="77">
        <v>0</v>
      </c>
      <c r="Z286" s="77">
        <v>0</v>
      </c>
      <c r="AA286" s="77">
        <v>0</v>
      </c>
      <c r="AB286" s="77">
        <v>0</v>
      </c>
      <c r="AC286" s="77">
        <v>0</v>
      </c>
      <c r="AD286" s="77">
        <v>0</v>
      </c>
      <c r="AE286" s="77">
        <v>0</v>
      </c>
      <c r="AF286" s="77">
        <v>0</v>
      </c>
    </row>
    <row r="287" spans="1:32">
      <c r="A287" s="58" t="s">
        <v>138</v>
      </c>
      <c r="B287" s="58" t="s">
        <v>126</v>
      </c>
      <c r="C287" s="57" t="s">
        <v>83</v>
      </c>
      <c r="D287" s="5">
        <v>0</v>
      </c>
      <c r="E287" s="77">
        <v>0</v>
      </c>
      <c r="F287" s="77">
        <v>0</v>
      </c>
      <c r="G287" s="77">
        <v>0</v>
      </c>
      <c r="H287" s="77">
        <v>0</v>
      </c>
      <c r="I287" s="77">
        <v>0</v>
      </c>
      <c r="J287" s="77">
        <v>0</v>
      </c>
      <c r="K287" s="77">
        <v>0</v>
      </c>
      <c r="L287" s="77">
        <v>0</v>
      </c>
      <c r="M287" s="77">
        <v>0</v>
      </c>
      <c r="N287" s="77">
        <v>0</v>
      </c>
      <c r="O287" s="77">
        <v>0</v>
      </c>
      <c r="P287" s="77">
        <v>0</v>
      </c>
      <c r="Q287" s="77">
        <v>0</v>
      </c>
      <c r="R287" s="77">
        <v>0</v>
      </c>
      <c r="S287" s="77">
        <v>0</v>
      </c>
      <c r="T287" s="77">
        <v>0</v>
      </c>
      <c r="U287" s="77">
        <v>0</v>
      </c>
      <c r="V287" s="77">
        <v>0</v>
      </c>
      <c r="W287" s="77">
        <v>0</v>
      </c>
      <c r="X287" s="77">
        <v>0</v>
      </c>
      <c r="Y287" s="77">
        <v>0</v>
      </c>
      <c r="Z287" s="77">
        <v>0</v>
      </c>
      <c r="AA287" s="77">
        <v>0</v>
      </c>
      <c r="AB287" s="77">
        <v>0</v>
      </c>
      <c r="AC287" s="77">
        <v>0</v>
      </c>
      <c r="AD287" s="77">
        <v>0</v>
      </c>
      <c r="AE287" s="77">
        <v>0</v>
      </c>
      <c r="AF287" s="77">
        <v>0</v>
      </c>
    </row>
    <row r="288" spans="1:32">
      <c r="A288" s="58" t="s">
        <v>138</v>
      </c>
      <c r="B288" s="58" t="s">
        <v>126</v>
      </c>
      <c r="C288" s="57" t="s">
        <v>84</v>
      </c>
      <c r="D288" s="5">
        <v>1583.8600000399999</v>
      </c>
      <c r="E288" s="77">
        <v>1583.8600000399999</v>
      </c>
      <c r="F288" s="77">
        <v>1583.8600000399999</v>
      </c>
      <c r="G288" s="77">
        <v>1583.8600000399999</v>
      </c>
      <c r="H288" s="77">
        <v>1583.8600000399999</v>
      </c>
      <c r="I288" s="77">
        <v>1583.8600000399999</v>
      </c>
      <c r="J288" s="77">
        <v>1583.8600000399999</v>
      </c>
      <c r="K288" s="77">
        <v>1583.8600000399999</v>
      </c>
      <c r="L288" s="77">
        <v>1201.3600026900001</v>
      </c>
      <c r="M288" s="77">
        <v>1201.3600026900001</v>
      </c>
      <c r="N288" s="77">
        <v>924.50000265000006</v>
      </c>
      <c r="O288" s="77">
        <v>924.50000265000006</v>
      </c>
      <c r="P288" s="77">
        <v>924.50000265000006</v>
      </c>
      <c r="Q288" s="77">
        <v>844.50000795000005</v>
      </c>
      <c r="R288" s="77">
        <v>844.50000795000005</v>
      </c>
      <c r="S288" s="77">
        <v>891.67971490000002</v>
      </c>
      <c r="T288" s="77">
        <v>891.67971490000002</v>
      </c>
      <c r="U288" s="77">
        <v>891.67971490000002</v>
      </c>
      <c r="V288" s="77">
        <v>1110.59275665</v>
      </c>
      <c r="W288" s="77">
        <v>1110.59275665</v>
      </c>
      <c r="X288" s="77">
        <v>1163.2194246500001</v>
      </c>
      <c r="Y288" s="77">
        <v>1474.2595044</v>
      </c>
      <c r="Z288" s="77">
        <v>1136.2595044</v>
      </c>
      <c r="AA288" s="77">
        <v>1136.2595070500001</v>
      </c>
      <c r="AB288" s="77">
        <v>982.25951235000002</v>
      </c>
      <c r="AC288" s="77">
        <v>982.25951235000002</v>
      </c>
      <c r="AD288" s="77">
        <v>982.25951499999996</v>
      </c>
      <c r="AE288" s="77">
        <v>1376.36569975</v>
      </c>
      <c r="AF288" s="77">
        <v>1376.36569975</v>
      </c>
    </row>
    <row r="289" spans="1:32">
      <c r="A289" s="58" t="s">
        <v>138</v>
      </c>
      <c r="B289" s="58" t="s">
        <v>126</v>
      </c>
      <c r="C289" s="57" t="s">
        <v>85</v>
      </c>
      <c r="D289" s="5">
        <v>0</v>
      </c>
      <c r="E289" s="77">
        <v>0</v>
      </c>
      <c r="F289" s="77">
        <v>0</v>
      </c>
      <c r="G289" s="77">
        <v>0</v>
      </c>
      <c r="H289" s="77">
        <v>0</v>
      </c>
      <c r="I289" s="77">
        <v>0</v>
      </c>
      <c r="J289" s="77">
        <v>0</v>
      </c>
      <c r="K289" s="77">
        <v>0</v>
      </c>
      <c r="L289" s="77">
        <v>0</v>
      </c>
      <c r="M289" s="77">
        <v>0</v>
      </c>
      <c r="N289" s="77">
        <v>0</v>
      </c>
      <c r="O289" s="77">
        <v>0</v>
      </c>
      <c r="P289" s="77">
        <v>0</v>
      </c>
      <c r="Q289" s="77">
        <v>0</v>
      </c>
      <c r="R289" s="77">
        <v>0</v>
      </c>
      <c r="S289" s="77">
        <v>0</v>
      </c>
      <c r="T289" s="77">
        <v>0</v>
      </c>
      <c r="U289" s="77">
        <v>0</v>
      </c>
      <c r="V289" s="77">
        <v>0</v>
      </c>
      <c r="W289" s="77">
        <v>0</v>
      </c>
      <c r="X289" s="77">
        <v>0</v>
      </c>
      <c r="Y289" s="77">
        <v>0</v>
      </c>
      <c r="Z289" s="77">
        <v>0</v>
      </c>
      <c r="AA289" s="77">
        <v>0</v>
      </c>
      <c r="AB289" s="77">
        <v>0</v>
      </c>
      <c r="AC289" s="77">
        <v>0</v>
      </c>
      <c r="AD289" s="77">
        <v>0</v>
      </c>
      <c r="AE289" s="77">
        <v>0</v>
      </c>
      <c r="AF289" s="77">
        <v>0</v>
      </c>
    </row>
    <row r="290" spans="1:32">
      <c r="A290" s="58" t="s">
        <v>138</v>
      </c>
      <c r="B290" s="58" t="s">
        <v>126</v>
      </c>
      <c r="C290" s="57" t="s">
        <v>86</v>
      </c>
      <c r="D290" s="5">
        <v>0</v>
      </c>
      <c r="E290" s="77">
        <v>0</v>
      </c>
      <c r="F290" s="77">
        <v>0</v>
      </c>
      <c r="G290" s="77">
        <v>0</v>
      </c>
      <c r="H290" s="77">
        <v>0</v>
      </c>
      <c r="I290" s="77">
        <v>0</v>
      </c>
      <c r="J290" s="77">
        <v>0</v>
      </c>
      <c r="K290" s="77">
        <v>0</v>
      </c>
      <c r="L290" s="77">
        <v>0</v>
      </c>
      <c r="M290" s="77">
        <v>0</v>
      </c>
      <c r="N290" s="77">
        <v>0</v>
      </c>
      <c r="O290" s="77">
        <v>0</v>
      </c>
      <c r="P290" s="77">
        <v>0</v>
      </c>
      <c r="Q290" s="77">
        <v>0</v>
      </c>
      <c r="R290" s="77">
        <v>0</v>
      </c>
      <c r="S290" s="77">
        <v>0</v>
      </c>
      <c r="T290" s="77">
        <v>0</v>
      </c>
      <c r="U290" s="77">
        <v>0</v>
      </c>
      <c r="V290" s="77">
        <v>0</v>
      </c>
      <c r="W290" s="77">
        <v>0</v>
      </c>
      <c r="X290" s="77">
        <v>0</v>
      </c>
      <c r="Y290" s="77">
        <v>0</v>
      </c>
      <c r="Z290" s="77">
        <v>0</v>
      </c>
      <c r="AA290" s="77">
        <v>0</v>
      </c>
      <c r="AB290" s="77">
        <v>0</v>
      </c>
      <c r="AC290" s="77">
        <v>0</v>
      </c>
      <c r="AD290" s="77">
        <v>0</v>
      </c>
      <c r="AE290" s="77">
        <v>0</v>
      </c>
      <c r="AF290" s="77">
        <v>0</v>
      </c>
    </row>
    <row r="291" spans="1:32">
      <c r="A291" s="58" t="s">
        <v>138</v>
      </c>
      <c r="B291" s="58" t="s">
        <v>126</v>
      </c>
      <c r="C291" s="57" t="s">
        <v>87</v>
      </c>
      <c r="D291" s="5">
        <v>205.33000000000004</v>
      </c>
      <c r="E291" s="77">
        <v>473.33000665000003</v>
      </c>
      <c r="F291" s="77">
        <v>473.33000668</v>
      </c>
      <c r="G291" s="77">
        <v>473.33000669</v>
      </c>
      <c r="H291" s="77">
        <v>473.33000734000001</v>
      </c>
      <c r="I291" s="77">
        <v>473.33000798</v>
      </c>
      <c r="J291" s="77">
        <v>473.33001316000002</v>
      </c>
      <c r="K291" s="77">
        <v>473.33001590000003</v>
      </c>
      <c r="L291" s="77">
        <v>473.33002334000003</v>
      </c>
      <c r="M291" s="77">
        <v>473.33002707000003</v>
      </c>
      <c r="N291" s="77">
        <v>473.33003212</v>
      </c>
      <c r="O291" s="77">
        <v>473.33003865000001</v>
      </c>
      <c r="P291" s="77">
        <v>473.33004908999999</v>
      </c>
      <c r="Q291" s="77">
        <v>566.45016682000005</v>
      </c>
      <c r="R291" s="77">
        <v>566.45020504000001</v>
      </c>
      <c r="S291" s="77">
        <v>1600.0833521</v>
      </c>
      <c r="T291" s="77">
        <v>1600.0833521</v>
      </c>
      <c r="U291" s="77">
        <v>1600.0833521</v>
      </c>
      <c r="V291" s="77">
        <v>1600.08336338</v>
      </c>
      <c r="W291" s="77">
        <v>1600.08336338</v>
      </c>
      <c r="X291" s="77">
        <v>1600.08336338</v>
      </c>
      <c r="Y291" s="77">
        <v>1600.0833567299999</v>
      </c>
      <c r="Z291" s="77">
        <v>1602.1833651699999</v>
      </c>
      <c r="AA291" s="77">
        <v>1600.0834181099999</v>
      </c>
      <c r="AB291" s="77">
        <v>1600.0835978</v>
      </c>
      <c r="AC291" s="77">
        <v>1600.0835971900001</v>
      </c>
      <c r="AD291" s="77">
        <v>1753.0633626400002</v>
      </c>
      <c r="AE291" s="77">
        <v>2250.8693647999999</v>
      </c>
      <c r="AF291" s="77">
        <v>2250.8693621000002</v>
      </c>
    </row>
    <row r="292" spans="1:32">
      <c r="A292" s="58" t="s">
        <v>138</v>
      </c>
      <c r="B292" s="58" t="s">
        <v>126</v>
      </c>
      <c r="C292" s="57" t="s">
        <v>88</v>
      </c>
      <c r="D292" s="5">
        <v>39.017000000000003</v>
      </c>
      <c r="E292" s="77">
        <v>73.308999999999997</v>
      </c>
      <c r="F292" s="77">
        <v>101.551</v>
      </c>
      <c r="G292" s="77">
        <v>127.312</v>
      </c>
      <c r="H292" s="77">
        <v>163.02500000000001</v>
      </c>
      <c r="I292" s="77">
        <v>199.60599999999999</v>
      </c>
      <c r="J292" s="77">
        <v>240.464</v>
      </c>
      <c r="K292" s="77">
        <v>286.77499999999998</v>
      </c>
      <c r="L292" s="77">
        <v>327.14164325000002</v>
      </c>
      <c r="M292" s="77">
        <v>386.59627753999996</v>
      </c>
      <c r="N292" s="77">
        <v>451.54583057000002</v>
      </c>
      <c r="O292" s="77">
        <v>523.74430347000009</v>
      </c>
      <c r="P292" s="77">
        <v>603.50220841999999</v>
      </c>
      <c r="Q292" s="77">
        <v>685.87139996999997</v>
      </c>
      <c r="R292" s="77">
        <v>770.29098284999998</v>
      </c>
      <c r="S292" s="77">
        <v>860.29049325000005</v>
      </c>
      <c r="T292" s="77">
        <v>955.90802156999996</v>
      </c>
      <c r="U292" s="77">
        <v>1038.7049956000001</v>
      </c>
      <c r="V292" s="77">
        <v>1118.5736002599999</v>
      </c>
      <c r="W292" s="77">
        <v>1198.6207917299998</v>
      </c>
      <c r="X292" s="77">
        <v>1275.5066398600002</v>
      </c>
      <c r="Y292" s="77">
        <v>1349.49831356</v>
      </c>
      <c r="Z292" s="77">
        <v>1425.62567932</v>
      </c>
      <c r="AA292" s="77">
        <v>1507.2402882800002</v>
      </c>
      <c r="AB292" s="77">
        <v>1592.0229601999999</v>
      </c>
      <c r="AC292" s="77">
        <v>1679.8513663600002</v>
      </c>
      <c r="AD292" s="77">
        <v>1768.54372947</v>
      </c>
      <c r="AE292" s="77">
        <v>1862.5243552300001</v>
      </c>
      <c r="AF292" s="77">
        <v>1893.2939912900001</v>
      </c>
    </row>
    <row r="293" spans="1:32">
      <c r="A293" s="58" t="s">
        <v>138</v>
      </c>
      <c r="B293" s="58" t="s">
        <v>126</v>
      </c>
      <c r="C293" s="57" t="s">
        <v>89</v>
      </c>
      <c r="D293" s="5">
        <v>116.73750000000001</v>
      </c>
      <c r="E293" s="77">
        <v>181.58349999999999</v>
      </c>
      <c r="F293" s="77">
        <v>230.42950000000002</v>
      </c>
      <c r="G293" s="77">
        <v>263.601</v>
      </c>
      <c r="H293" s="77">
        <v>310.37200000000001</v>
      </c>
      <c r="I293" s="77">
        <v>348.61299999999994</v>
      </c>
      <c r="J293" s="77">
        <v>387.50349999999997</v>
      </c>
      <c r="K293" s="77">
        <v>424.69</v>
      </c>
      <c r="L293" s="77">
        <v>458.70399999999989</v>
      </c>
      <c r="M293" s="77">
        <v>512.68150000000003</v>
      </c>
      <c r="N293" s="77">
        <v>568.37599999999998</v>
      </c>
      <c r="O293" s="77">
        <v>623.41800000000001</v>
      </c>
      <c r="P293" s="77">
        <v>679.90600000000006</v>
      </c>
      <c r="Q293" s="77">
        <v>731.43100000000004</v>
      </c>
      <c r="R293" s="77">
        <v>780.53399999999988</v>
      </c>
      <c r="S293" s="77">
        <v>825.68650000000002</v>
      </c>
      <c r="T293" s="77">
        <v>869.44999999999993</v>
      </c>
      <c r="U293" s="77">
        <v>894.35399999999993</v>
      </c>
      <c r="V293" s="77">
        <v>914.74150000000009</v>
      </c>
      <c r="W293" s="77">
        <v>927.40250000000015</v>
      </c>
      <c r="X293" s="77">
        <v>933.21299999999974</v>
      </c>
      <c r="Y293" s="77">
        <v>933.12100000000009</v>
      </c>
      <c r="Z293" s="77">
        <v>934.87250000000017</v>
      </c>
      <c r="AA293" s="77">
        <v>933.9994999999999</v>
      </c>
      <c r="AB293" s="77">
        <v>932.10199999999986</v>
      </c>
      <c r="AC293" s="77">
        <v>929.02750000000037</v>
      </c>
      <c r="AD293" s="77">
        <v>926.92099999999982</v>
      </c>
      <c r="AE293" s="77">
        <v>921.52750000000037</v>
      </c>
      <c r="AF293" s="77">
        <v>921.52750000000037</v>
      </c>
    </row>
    <row r="294" spans="1:32">
      <c r="A294" s="58" t="s">
        <v>138</v>
      </c>
      <c r="B294" s="58" t="s">
        <v>126</v>
      </c>
      <c r="C294" s="57" t="s">
        <v>90</v>
      </c>
      <c r="D294" s="5">
        <v>0</v>
      </c>
      <c r="E294" s="77">
        <v>0</v>
      </c>
      <c r="F294" s="77">
        <v>0</v>
      </c>
      <c r="G294" s="77">
        <v>0</v>
      </c>
      <c r="H294" s="77">
        <v>0</v>
      </c>
      <c r="I294" s="77">
        <v>0</v>
      </c>
      <c r="J294" s="77">
        <v>0</v>
      </c>
      <c r="K294" s="77">
        <v>0</v>
      </c>
      <c r="L294" s="77">
        <v>0</v>
      </c>
      <c r="M294" s="77">
        <v>0</v>
      </c>
      <c r="N294" s="77">
        <v>0</v>
      </c>
      <c r="O294" s="77">
        <v>0</v>
      </c>
      <c r="P294" s="77">
        <v>0</v>
      </c>
      <c r="Q294" s="77">
        <v>0</v>
      </c>
      <c r="R294" s="77">
        <v>0</v>
      </c>
      <c r="S294" s="77">
        <v>0</v>
      </c>
      <c r="T294" s="77">
        <v>0</v>
      </c>
      <c r="U294" s="77">
        <v>0</v>
      </c>
      <c r="V294" s="77">
        <v>0</v>
      </c>
      <c r="W294" s="77">
        <v>0</v>
      </c>
      <c r="X294" s="77">
        <v>0</v>
      </c>
      <c r="Y294" s="77">
        <v>0</v>
      </c>
      <c r="Z294" s="77">
        <v>0</v>
      </c>
      <c r="AA294" s="77">
        <v>0</v>
      </c>
      <c r="AB294" s="77">
        <v>0</v>
      </c>
      <c r="AC294" s="77">
        <v>0</v>
      </c>
      <c r="AD294" s="77">
        <v>0</v>
      </c>
      <c r="AE294" s="77">
        <v>0</v>
      </c>
      <c r="AF294" s="77">
        <v>0</v>
      </c>
    </row>
    <row r="295" spans="1:32">
      <c r="A295" s="58" t="s">
        <v>138</v>
      </c>
      <c r="B295" s="58" t="s">
        <v>126</v>
      </c>
      <c r="C295" s="57" t="s">
        <v>91</v>
      </c>
      <c r="D295" s="5">
        <v>0</v>
      </c>
      <c r="E295" s="77">
        <v>0</v>
      </c>
      <c r="F295" s="77">
        <v>0</v>
      </c>
      <c r="G295" s="77">
        <v>0</v>
      </c>
      <c r="H295" s="77">
        <v>0</v>
      </c>
      <c r="I295" s="77">
        <v>0</v>
      </c>
      <c r="J295" s="77">
        <v>0</v>
      </c>
      <c r="K295" s="77">
        <v>0</v>
      </c>
      <c r="L295" s="77">
        <v>0</v>
      </c>
      <c r="M295" s="77">
        <v>0</v>
      </c>
      <c r="N295" s="77">
        <v>0</v>
      </c>
      <c r="O295" s="77">
        <v>0</v>
      </c>
      <c r="P295" s="77">
        <v>0</v>
      </c>
      <c r="Q295" s="77">
        <v>0</v>
      </c>
      <c r="R295" s="77">
        <v>0</v>
      </c>
      <c r="S295" s="77">
        <v>0</v>
      </c>
      <c r="T295" s="77">
        <v>0</v>
      </c>
      <c r="U295" s="77">
        <v>0</v>
      </c>
      <c r="V295" s="77">
        <v>0</v>
      </c>
      <c r="W295" s="77">
        <v>0</v>
      </c>
      <c r="X295" s="77">
        <v>0</v>
      </c>
      <c r="Y295" s="77">
        <v>0</v>
      </c>
      <c r="Z295" s="77">
        <v>0</v>
      </c>
      <c r="AA295" s="77">
        <v>0</v>
      </c>
      <c r="AB295" s="77">
        <v>0</v>
      </c>
      <c r="AC295" s="77">
        <v>0</v>
      </c>
      <c r="AD295" s="77">
        <v>0</v>
      </c>
      <c r="AE295" s="77">
        <v>0</v>
      </c>
      <c r="AF295" s="77">
        <v>0</v>
      </c>
    </row>
    <row r="296" spans="1:32">
      <c r="A296" s="58" t="s">
        <v>138</v>
      </c>
      <c r="B296" s="58" t="s">
        <v>126</v>
      </c>
      <c r="C296" s="57" t="s">
        <v>92</v>
      </c>
      <c r="D296" s="5">
        <v>2131.585</v>
      </c>
      <c r="E296" s="77">
        <v>2341.585</v>
      </c>
      <c r="F296" s="77">
        <v>2341.5850080100004</v>
      </c>
      <c r="G296" s="77">
        <v>2341.7850103299997</v>
      </c>
      <c r="H296" s="77">
        <v>2341.5850114700002</v>
      </c>
      <c r="I296" s="77">
        <v>2308.5850117500004</v>
      </c>
      <c r="J296" s="77">
        <v>2308.5850144300002</v>
      </c>
      <c r="K296" s="77">
        <v>2217.8350152800003</v>
      </c>
      <c r="L296" s="77">
        <v>2105.8350467499999</v>
      </c>
      <c r="M296" s="77">
        <v>2105.8350838899996</v>
      </c>
      <c r="N296" s="77">
        <v>2105.8350865699999</v>
      </c>
      <c r="O296" s="77">
        <v>2493.1411147300005</v>
      </c>
      <c r="P296" s="77">
        <v>3010.8890456199997</v>
      </c>
      <c r="Q296" s="77">
        <v>3371.6724985700007</v>
      </c>
      <c r="R296" s="77">
        <v>3841.2674229199997</v>
      </c>
      <c r="S296" s="77">
        <v>3841.2674644600006</v>
      </c>
      <c r="T296" s="77">
        <v>3682.2674644600002</v>
      </c>
      <c r="U296" s="77">
        <v>3355.5684199000002</v>
      </c>
      <c r="V296" s="77">
        <v>3576.8575075600002</v>
      </c>
      <c r="W296" s="77">
        <v>3576.8575158099998</v>
      </c>
      <c r="X296" s="77">
        <v>3913.9504519399993</v>
      </c>
      <c r="Y296" s="77">
        <v>4504.7071868900002</v>
      </c>
      <c r="Z296" s="77">
        <v>5153.7366944800006</v>
      </c>
      <c r="AA296" s="77">
        <v>5445.8636662999997</v>
      </c>
      <c r="AB296" s="77">
        <v>5708.0109144100006</v>
      </c>
      <c r="AC296" s="77">
        <v>6705.1934922099999</v>
      </c>
      <c r="AD296" s="77">
        <v>7788.6984992100006</v>
      </c>
      <c r="AE296" s="77">
        <v>7899.036092530001</v>
      </c>
      <c r="AF296" s="77">
        <v>7899.0360928800001</v>
      </c>
    </row>
    <row r="297" spans="1:32">
      <c r="A297" s="58" t="s">
        <v>138</v>
      </c>
      <c r="B297" s="58" t="s">
        <v>126</v>
      </c>
      <c r="C297" s="57" t="s">
        <v>93</v>
      </c>
      <c r="D297" s="5">
        <v>565.68579999999997</v>
      </c>
      <c r="E297" s="77">
        <v>565.68579999999997</v>
      </c>
      <c r="F297" s="77">
        <v>565.68580239999994</v>
      </c>
      <c r="G297" s="77">
        <v>565.68580342999996</v>
      </c>
      <c r="H297" s="77">
        <v>565.68580410000004</v>
      </c>
      <c r="I297" s="77">
        <v>565.68580459999998</v>
      </c>
      <c r="J297" s="77">
        <v>565.68580548</v>
      </c>
      <c r="K297" s="77">
        <v>565.68580587999998</v>
      </c>
      <c r="L297" s="77">
        <v>565.68581147999998</v>
      </c>
      <c r="M297" s="77">
        <v>559.55781293000007</v>
      </c>
      <c r="N297" s="77">
        <v>559.55781558000001</v>
      </c>
      <c r="O297" s="77">
        <v>559.55781850000005</v>
      </c>
      <c r="P297" s="77">
        <v>559.55782326999997</v>
      </c>
      <c r="Q297" s="77">
        <v>559.55782619000001</v>
      </c>
      <c r="R297" s="77">
        <v>559.55785025</v>
      </c>
      <c r="S297" s="77">
        <v>559.55786107000006</v>
      </c>
      <c r="T297" s="77">
        <v>559.5578611200001</v>
      </c>
      <c r="U297" s="77">
        <v>559.55786116000002</v>
      </c>
      <c r="V297" s="77">
        <v>559.55789453</v>
      </c>
      <c r="W297" s="77">
        <v>758.94664169999999</v>
      </c>
      <c r="X297" s="77">
        <v>1356.8454483899998</v>
      </c>
      <c r="Y297" s="77">
        <v>2089.0322354599998</v>
      </c>
      <c r="Z297" s="77">
        <v>1819.0322439599995</v>
      </c>
      <c r="AA297" s="77">
        <v>1811.6612471999999</v>
      </c>
      <c r="AB297" s="77">
        <v>1811.6612474499998</v>
      </c>
      <c r="AC297" s="77">
        <v>2550.7131997299998</v>
      </c>
      <c r="AD297" s="77">
        <v>3290.2245229199998</v>
      </c>
      <c r="AE297" s="77">
        <v>4871.9024422000002</v>
      </c>
      <c r="AF297" s="77">
        <v>4871.9024422700004</v>
      </c>
    </row>
    <row r="298" spans="1:32">
      <c r="A298" s="58" t="s">
        <v>138</v>
      </c>
      <c r="B298" s="58" t="s">
        <v>126</v>
      </c>
      <c r="C298" s="57" t="s">
        <v>94</v>
      </c>
      <c r="D298" s="5">
        <v>2218.772668061431</v>
      </c>
      <c r="E298" s="77">
        <v>2689.9375260000002</v>
      </c>
      <c r="F298" s="77">
        <v>2860.761317</v>
      </c>
      <c r="G298" s="77">
        <v>3036.1468880000002</v>
      </c>
      <c r="H298" s="77">
        <v>3203.7841800000001</v>
      </c>
      <c r="I298" s="77">
        <v>3365.2836379999999</v>
      </c>
      <c r="J298" s="77">
        <v>3520.050111</v>
      </c>
      <c r="K298" s="77">
        <v>3643.7694040000001</v>
      </c>
      <c r="L298" s="77">
        <v>3771.8146689999999</v>
      </c>
      <c r="M298" s="77">
        <v>3931.9225369999999</v>
      </c>
      <c r="N298" s="77">
        <v>4092.3036299999999</v>
      </c>
      <c r="O298" s="77">
        <v>4259.4447909999999</v>
      </c>
      <c r="P298" s="77">
        <v>4415.3525669999999</v>
      </c>
      <c r="Q298" s="77">
        <v>4554.5402139999997</v>
      </c>
      <c r="R298" s="77">
        <v>4688.2242509999996</v>
      </c>
      <c r="S298" s="77">
        <v>4827.180249</v>
      </c>
      <c r="T298" s="77">
        <v>4954.3941420000001</v>
      </c>
      <c r="U298" s="77">
        <v>5077.6180569999997</v>
      </c>
      <c r="V298" s="77">
        <v>5190.2469090000004</v>
      </c>
      <c r="W298" s="77">
        <v>5309.3908250000004</v>
      </c>
      <c r="X298" s="77">
        <v>5421.4966379999996</v>
      </c>
      <c r="Y298" s="77">
        <v>5536.0184380000001</v>
      </c>
      <c r="Z298" s="77">
        <v>5669.0692689999996</v>
      </c>
      <c r="AA298" s="77">
        <v>5819.8739329999999</v>
      </c>
      <c r="AB298" s="77">
        <v>5964.8023199999998</v>
      </c>
      <c r="AC298" s="77">
        <v>6104.675808</v>
      </c>
      <c r="AD298" s="77">
        <v>6242.6775429999998</v>
      </c>
      <c r="AE298" s="77">
        <v>6384.23675</v>
      </c>
      <c r="AF298" s="77">
        <v>6384.23675</v>
      </c>
    </row>
    <row r="299" spans="1:32">
      <c r="A299" s="58" t="s">
        <v>138</v>
      </c>
      <c r="B299" s="58" t="s">
        <v>126</v>
      </c>
      <c r="C299" s="57" t="s">
        <v>96</v>
      </c>
      <c r="D299" s="5">
        <v>32.945</v>
      </c>
      <c r="E299" s="77">
        <v>40.329778612496547</v>
      </c>
      <c r="F299" s="77">
        <v>44.141936064767094</v>
      </c>
      <c r="G299" s="77">
        <v>48.008281409971836</v>
      </c>
      <c r="H299" s="77">
        <v>51.696080362917741</v>
      </c>
      <c r="I299" s="77">
        <v>56.122242708694266</v>
      </c>
      <c r="J299" s="77">
        <v>60.438841551624478</v>
      </c>
      <c r="K299" s="77">
        <v>64.284740416961199</v>
      </c>
      <c r="L299" s="77">
        <v>68.338817161047672</v>
      </c>
      <c r="M299" s="77">
        <v>73.610682180519731</v>
      </c>
      <c r="N299" s="77">
        <v>79.667139004245811</v>
      </c>
      <c r="O299" s="77">
        <v>86.968468976283532</v>
      </c>
      <c r="P299" s="77">
        <v>92.863848460852552</v>
      </c>
      <c r="Q299" s="77">
        <v>100.37213201380362</v>
      </c>
      <c r="R299" s="77">
        <v>108.13911379721206</v>
      </c>
      <c r="S299" s="77">
        <v>114.99623850572124</v>
      </c>
      <c r="T299" s="77">
        <v>123.12721876095449</v>
      </c>
      <c r="U299" s="77">
        <v>130.19732168491464</v>
      </c>
      <c r="V299" s="77">
        <v>137.19984038933117</v>
      </c>
      <c r="W299" s="77">
        <v>145.14394407033024</v>
      </c>
      <c r="X299" s="77">
        <v>152.88623132780651</v>
      </c>
      <c r="Y299" s="77">
        <v>160.77167530323234</v>
      </c>
      <c r="Z299" s="77">
        <v>168.09575630339157</v>
      </c>
      <c r="AA299" s="77">
        <v>177.43475215293296</v>
      </c>
      <c r="AB299" s="77">
        <v>191.1755159143454</v>
      </c>
      <c r="AC299" s="77">
        <v>206.38843848837101</v>
      </c>
      <c r="AD299" s="77">
        <v>223.71817796793275</v>
      </c>
      <c r="AE299" s="77">
        <v>239.72177715680124</v>
      </c>
      <c r="AF299" s="77">
        <v>239.72177715680124</v>
      </c>
    </row>
    <row r="301" spans="1:32">
      <c r="A301" s="58" t="s">
        <v>138</v>
      </c>
      <c r="B301" s="58" t="s">
        <v>127</v>
      </c>
      <c r="C301" s="57" t="s">
        <v>82</v>
      </c>
      <c r="D301" s="5">
        <v>208</v>
      </c>
      <c r="E301" s="77">
        <v>208</v>
      </c>
      <c r="F301" s="77">
        <v>208</v>
      </c>
      <c r="G301" s="77">
        <v>208</v>
      </c>
      <c r="H301" s="77">
        <v>208</v>
      </c>
      <c r="I301" s="77">
        <v>208</v>
      </c>
      <c r="J301" s="77">
        <v>208</v>
      </c>
      <c r="K301" s="77">
        <v>208</v>
      </c>
      <c r="L301" s="77">
        <v>0</v>
      </c>
      <c r="M301" s="77">
        <v>0</v>
      </c>
      <c r="N301" s="77">
        <v>0</v>
      </c>
      <c r="O301" s="77">
        <v>0</v>
      </c>
      <c r="P301" s="77">
        <v>0</v>
      </c>
      <c r="Q301" s="77">
        <v>0</v>
      </c>
      <c r="R301" s="77">
        <v>0</v>
      </c>
      <c r="S301" s="77">
        <v>0</v>
      </c>
      <c r="T301" s="77">
        <v>0</v>
      </c>
      <c r="U301" s="77">
        <v>0</v>
      </c>
      <c r="V301" s="77">
        <v>0</v>
      </c>
      <c r="W301" s="77">
        <v>0</v>
      </c>
      <c r="X301" s="77">
        <v>0</v>
      </c>
      <c r="Y301" s="77">
        <v>0</v>
      </c>
      <c r="Z301" s="77">
        <v>0</v>
      </c>
      <c r="AA301" s="77">
        <v>0</v>
      </c>
      <c r="AB301" s="77">
        <v>0</v>
      </c>
      <c r="AC301" s="77">
        <v>0</v>
      </c>
      <c r="AD301" s="77">
        <v>0</v>
      </c>
      <c r="AE301" s="77">
        <v>0</v>
      </c>
      <c r="AF301" s="77">
        <v>0</v>
      </c>
    </row>
    <row r="302" spans="1:32">
      <c r="A302" s="58" t="s">
        <v>138</v>
      </c>
      <c r="B302" s="58" t="s">
        <v>127</v>
      </c>
      <c r="C302" s="57" t="s">
        <v>83</v>
      </c>
      <c r="D302" s="5">
        <v>0</v>
      </c>
      <c r="E302" s="77">
        <v>0</v>
      </c>
      <c r="F302" s="77">
        <v>0</v>
      </c>
      <c r="G302" s="77">
        <v>0</v>
      </c>
      <c r="H302" s="77">
        <v>0</v>
      </c>
      <c r="I302" s="77">
        <v>0</v>
      </c>
      <c r="J302" s="77">
        <v>0</v>
      </c>
      <c r="K302" s="77">
        <v>0</v>
      </c>
      <c r="L302" s="77">
        <v>0</v>
      </c>
      <c r="M302" s="77">
        <v>0</v>
      </c>
      <c r="N302" s="77">
        <v>0</v>
      </c>
      <c r="O302" s="77">
        <v>0</v>
      </c>
      <c r="P302" s="77">
        <v>0</v>
      </c>
      <c r="Q302" s="77">
        <v>0</v>
      </c>
      <c r="R302" s="77">
        <v>0</v>
      </c>
      <c r="S302" s="77">
        <v>0</v>
      </c>
      <c r="T302" s="77">
        <v>0</v>
      </c>
      <c r="U302" s="77">
        <v>0</v>
      </c>
      <c r="V302" s="77">
        <v>0</v>
      </c>
      <c r="W302" s="77">
        <v>0</v>
      </c>
      <c r="X302" s="77">
        <v>0</v>
      </c>
      <c r="Y302" s="77">
        <v>0</v>
      </c>
      <c r="Z302" s="77">
        <v>0</v>
      </c>
      <c r="AA302" s="77">
        <v>0</v>
      </c>
      <c r="AB302" s="77">
        <v>0</v>
      </c>
      <c r="AC302" s="77">
        <v>0</v>
      </c>
      <c r="AD302" s="77">
        <v>0</v>
      </c>
      <c r="AE302" s="77">
        <v>0</v>
      </c>
      <c r="AF302" s="77">
        <v>0</v>
      </c>
    </row>
    <row r="303" spans="1:32">
      <c r="A303" s="58" t="s">
        <v>138</v>
      </c>
      <c r="B303" s="58" t="s">
        <v>127</v>
      </c>
      <c r="C303" s="57" t="s">
        <v>84</v>
      </c>
      <c r="D303" s="5">
        <v>178</v>
      </c>
      <c r="E303" s="77">
        <v>178</v>
      </c>
      <c r="F303" s="77">
        <v>178</v>
      </c>
      <c r="G303" s="77">
        <v>178</v>
      </c>
      <c r="H303" s="77">
        <v>178</v>
      </c>
      <c r="I303" s="77">
        <v>178</v>
      </c>
      <c r="J303" s="77">
        <v>178</v>
      </c>
      <c r="K303" s="77">
        <v>178</v>
      </c>
      <c r="L303" s="77">
        <v>178.00000265</v>
      </c>
      <c r="M303" s="77">
        <v>178.00000265</v>
      </c>
      <c r="N303" s="77">
        <v>178.00000265</v>
      </c>
      <c r="O303" s="77">
        <v>178.00000265</v>
      </c>
      <c r="P303" s="77">
        <v>178.00000265</v>
      </c>
      <c r="Q303" s="77">
        <v>178.00000795</v>
      </c>
      <c r="R303" s="77">
        <v>178.00000795</v>
      </c>
      <c r="S303" s="77">
        <v>178.0000053</v>
      </c>
      <c r="T303" s="77">
        <v>178.0000053</v>
      </c>
      <c r="U303" s="77">
        <v>178.0000053</v>
      </c>
      <c r="V303" s="77">
        <v>58.000005299999998</v>
      </c>
      <c r="W303" s="77">
        <v>58.000005299999998</v>
      </c>
      <c r="X303" s="77">
        <v>58.000005299999998</v>
      </c>
      <c r="Y303" s="77">
        <v>58.000005299999998</v>
      </c>
      <c r="Z303" s="77">
        <v>58.000007949999997</v>
      </c>
      <c r="AA303" s="77">
        <v>58.000010600000003</v>
      </c>
      <c r="AB303" s="77">
        <v>58.0000371</v>
      </c>
      <c r="AC303" s="77">
        <v>58.0000371</v>
      </c>
      <c r="AD303" s="77">
        <v>58.0000371</v>
      </c>
      <c r="AE303" s="77">
        <v>58.0000371</v>
      </c>
      <c r="AF303" s="77">
        <v>3.7100000000000001E-5</v>
      </c>
    </row>
    <row r="304" spans="1:32">
      <c r="A304" s="58" t="s">
        <v>138</v>
      </c>
      <c r="B304" s="58" t="s">
        <v>127</v>
      </c>
      <c r="C304" s="57" t="s">
        <v>85</v>
      </c>
      <c r="D304" s="5">
        <v>0</v>
      </c>
      <c r="E304" s="77">
        <v>0</v>
      </c>
      <c r="F304" s="77">
        <v>0</v>
      </c>
      <c r="G304" s="77">
        <v>0</v>
      </c>
      <c r="H304" s="77">
        <v>0</v>
      </c>
      <c r="I304" s="77">
        <v>0</v>
      </c>
      <c r="J304" s="77">
        <v>0</v>
      </c>
      <c r="K304" s="77">
        <v>0</v>
      </c>
      <c r="L304" s="77">
        <v>0</v>
      </c>
      <c r="M304" s="77">
        <v>0</v>
      </c>
      <c r="N304" s="77">
        <v>0</v>
      </c>
      <c r="O304" s="77">
        <v>0</v>
      </c>
      <c r="P304" s="77">
        <v>0</v>
      </c>
      <c r="Q304" s="77">
        <v>0</v>
      </c>
      <c r="R304" s="77">
        <v>0</v>
      </c>
      <c r="S304" s="77">
        <v>0</v>
      </c>
      <c r="T304" s="77">
        <v>0</v>
      </c>
      <c r="U304" s="77">
        <v>0</v>
      </c>
      <c r="V304" s="77">
        <v>0</v>
      </c>
      <c r="W304" s="77">
        <v>0</v>
      </c>
      <c r="X304" s="77">
        <v>0</v>
      </c>
      <c r="Y304" s="77">
        <v>0</v>
      </c>
      <c r="Z304" s="77">
        <v>0</v>
      </c>
      <c r="AA304" s="77">
        <v>0</v>
      </c>
      <c r="AB304" s="77">
        <v>0</v>
      </c>
      <c r="AC304" s="77">
        <v>0</v>
      </c>
      <c r="AD304" s="77">
        <v>0</v>
      </c>
      <c r="AE304" s="77">
        <v>0</v>
      </c>
      <c r="AF304" s="77">
        <v>0</v>
      </c>
    </row>
    <row r="305" spans="1:32">
      <c r="A305" s="58" t="s">
        <v>138</v>
      </c>
      <c r="B305" s="58" t="s">
        <v>127</v>
      </c>
      <c r="C305" s="57" t="s">
        <v>86</v>
      </c>
      <c r="D305" s="5">
        <v>2176.7000000100002</v>
      </c>
      <c r="E305" s="77">
        <v>2176.7000000100002</v>
      </c>
      <c r="F305" s="77">
        <v>2176.7000000100002</v>
      </c>
      <c r="G305" s="77">
        <v>2176.7000000100002</v>
      </c>
      <c r="H305" s="77">
        <v>2176.7000000100002</v>
      </c>
      <c r="I305" s="77">
        <v>2566.7000000099997</v>
      </c>
      <c r="J305" s="77">
        <v>2566.7000000099997</v>
      </c>
      <c r="K305" s="77">
        <v>2566.7000000099997</v>
      </c>
      <c r="L305" s="77">
        <v>2566.7000000099997</v>
      </c>
      <c r="M305" s="77">
        <v>2566.7000000099997</v>
      </c>
      <c r="N305" s="77">
        <v>2566.7000000099997</v>
      </c>
      <c r="O305" s="77">
        <v>2566.7000000099997</v>
      </c>
      <c r="P305" s="77">
        <v>2566.7000000099997</v>
      </c>
      <c r="Q305" s="77">
        <v>2566.7000000099997</v>
      </c>
      <c r="R305" s="77">
        <v>2566.7000000099997</v>
      </c>
      <c r="S305" s="77">
        <v>2566.7000000099997</v>
      </c>
      <c r="T305" s="77">
        <v>2566.7000000099997</v>
      </c>
      <c r="U305" s="77">
        <v>2566.7000000099997</v>
      </c>
      <c r="V305" s="77">
        <v>2566.7000000099997</v>
      </c>
      <c r="W305" s="77">
        <v>2566.7000000099997</v>
      </c>
      <c r="X305" s="77">
        <v>2566.7000000099997</v>
      </c>
      <c r="Y305" s="77">
        <v>2566.7000000099997</v>
      </c>
      <c r="Z305" s="77">
        <v>2566.7000000099997</v>
      </c>
      <c r="AA305" s="77">
        <v>2566.7000000099997</v>
      </c>
      <c r="AB305" s="77">
        <v>2566.7000000099997</v>
      </c>
      <c r="AC305" s="77">
        <v>2566.7000000099997</v>
      </c>
      <c r="AD305" s="77">
        <v>2566.7000000099997</v>
      </c>
      <c r="AE305" s="77">
        <v>2566.7000000099997</v>
      </c>
      <c r="AF305" s="77">
        <v>2566.7000000099997</v>
      </c>
    </row>
    <row r="306" spans="1:32">
      <c r="A306" s="58" t="s">
        <v>138</v>
      </c>
      <c r="B306" s="58" t="s">
        <v>127</v>
      </c>
      <c r="C306" s="57" t="s">
        <v>87</v>
      </c>
      <c r="D306" s="5">
        <v>0</v>
      </c>
      <c r="E306" s="77">
        <v>3.05E-6</v>
      </c>
      <c r="F306" s="77">
        <v>3.27E-6</v>
      </c>
      <c r="G306" s="77">
        <v>3.7100000000000001E-6</v>
      </c>
      <c r="H306" s="77">
        <v>4.0799999999999999E-6</v>
      </c>
      <c r="I306" s="77">
        <v>4.5700000000000003E-6</v>
      </c>
      <c r="J306" s="77">
        <v>1.7669999999999999E-5</v>
      </c>
      <c r="K306" s="77">
        <v>2.0620000000000002E-5</v>
      </c>
      <c r="L306" s="77">
        <v>4.8130000000000002E-5</v>
      </c>
      <c r="M306" s="77">
        <v>5.7120000000000002E-5</v>
      </c>
      <c r="N306" s="77">
        <v>5.9569999999999994E-5</v>
      </c>
      <c r="O306" s="77">
        <v>6.5220000000000002E-5</v>
      </c>
      <c r="P306" s="77">
        <v>37.23781966</v>
      </c>
      <c r="Q306" s="77">
        <v>524.74235347000001</v>
      </c>
      <c r="R306" s="77">
        <v>788.74745444000007</v>
      </c>
      <c r="S306" s="77">
        <v>788.74747795999997</v>
      </c>
      <c r="T306" s="77">
        <v>788.74747795999997</v>
      </c>
      <c r="U306" s="77">
        <v>788.74747795999997</v>
      </c>
      <c r="V306" s="77">
        <v>788.74747796999998</v>
      </c>
      <c r="W306" s="77">
        <v>788.74747796999998</v>
      </c>
      <c r="X306" s="77">
        <v>788.74747796999998</v>
      </c>
      <c r="Y306" s="77">
        <v>788.74747492000006</v>
      </c>
      <c r="Z306" s="77">
        <v>788.74747854999998</v>
      </c>
      <c r="AA306" s="77">
        <v>817.04858657</v>
      </c>
      <c r="AB306" s="77">
        <v>817.04858886</v>
      </c>
      <c r="AC306" s="77">
        <v>921.09545920000005</v>
      </c>
      <c r="AD306" s="77">
        <v>921.09545842</v>
      </c>
      <c r="AE306" s="77">
        <v>996.68915647000006</v>
      </c>
      <c r="AF306" s="77">
        <v>996.68915391000007</v>
      </c>
    </row>
    <row r="307" spans="1:32">
      <c r="A307" s="58" t="s">
        <v>138</v>
      </c>
      <c r="B307" s="58" t="s">
        <v>127</v>
      </c>
      <c r="C307" s="57" t="s">
        <v>88</v>
      </c>
      <c r="D307" s="5">
        <v>0.47900000000000004</v>
      </c>
      <c r="E307" s="77">
        <v>2.1869999999999998</v>
      </c>
      <c r="F307" s="77">
        <v>3.7669999999999999</v>
      </c>
      <c r="G307" s="77">
        <v>6.1920000000000002</v>
      </c>
      <c r="H307" s="77">
        <v>9.4580000000000002</v>
      </c>
      <c r="I307" s="77">
        <v>13.686</v>
      </c>
      <c r="J307" s="77">
        <v>18.501000000000001</v>
      </c>
      <c r="K307" s="77">
        <v>25.306000000000001</v>
      </c>
      <c r="L307" s="77">
        <v>31.184044840000002</v>
      </c>
      <c r="M307" s="77">
        <v>40.632942110000002</v>
      </c>
      <c r="N307" s="77">
        <v>51.300529429999997</v>
      </c>
      <c r="O307" s="77">
        <v>63.448775210000001</v>
      </c>
      <c r="P307" s="77">
        <v>77.123163699999992</v>
      </c>
      <c r="Q307" s="77">
        <v>92.380225859999996</v>
      </c>
      <c r="R307" s="77">
        <v>108.63036286000001</v>
      </c>
      <c r="S307" s="77">
        <v>126.28066242</v>
      </c>
      <c r="T307" s="77">
        <v>145.43464885999998</v>
      </c>
      <c r="U307" s="77">
        <v>164.97765337999999</v>
      </c>
      <c r="V307" s="77">
        <v>185.59044840999999</v>
      </c>
      <c r="W307" s="77">
        <v>206.81589911</v>
      </c>
      <c r="X307" s="77">
        <v>228.36185279</v>
      </c>
      <c r="Y307" s="77">
        <v>250.33571445000001</v>
      </c>
      <c r="Z307" s="77">
        <v>272.02680687999998</v>
      </c>
      <c r="AA307" s="77">
        <v>293.77251605999999</v>
      </c>
      <c r="AB307" s="77">
        <v>316.44538921000003</v>
      </c>
      <c r="AC307" s="77">
        <v>340.54830738000004</v>
      </c>
      <c r="AD307" s="77">
        <v>365.09264996000002</v>
      </c>
      <c r="AE307" s="77">
        <v>390.57406130999999</v>
      </c>
      <c r="AF307" s="77">
        <v>398.45674805000004</v>
      </c>
    </row>
    <row r="308" spans="1:32">
      <c r="A308" s="58" t="s">
        <v>138</v>
      </c>
      <c r="B308" s="58" t="s">
        <v>127</v>
      </c>
      <c r="C308" s="57" t="s">
        <v>89</v>
      </c>
      <c r="D308" s="5">
        <v>16.364000000000001</v>
      </c>
      <c r="E308" s="77">
        <v>24.267499999999998</v>
      </c>
      <c r="F308" s="77">
        <v>30.654</v>
      </c>
      <c r="G308" s="77">
        <v>38.909999999999997</v>
      </c>
      <c r="H308" s="77">
        <v>48.162500000000001</v>
      </c>
      <c r="I308" s="77">
        <v>57.612000000000002</v>
      </c>
      <c r="J308" s="77">
        <v>65.989999999999995</v>
      </c>
      <c r="K308" s="77">
        <v>77.194499999999991</v>
      </c>
      <c r="L308" s="77">
        <v>87.767999999999986</v>
      </c>
      <c r="M308" s="77">
        <v>103.953</v>
      </c>
      <c r="N308" s="77">
        <v>120.36699999999999</v>
      </c>
      <c r="O308" s="77">
        <v>136.76050000000001</v>
      </c>
      <c r="P308" s="77">
        <v>153.10300000000001</v>
      </c>
      <c r="Q308" s="77">
        <v>168.62099999999998</v>
      </c>
      <c r="R308" s="77">
        <v>183.447</v>
      </c>
      <c r="S308" s="77">
        <v>197.71899999999999</v>
      </c>
      <c r="T308" s="77">
        <v>211.54949999999997</v>
      </c>
      <c r="U308" s="77">
        <v>222.22100000000003</v>
      </c>
      <c r="V308" s="77">
        <v>232.72050000000004</v>
      </c>
      <c r="W308" s="77">
        <v>241.60300000000001</v>
      </c>
      <c r="X308" s="77">
        <v>248.62799999999996</v>
      </c>
      <c r="Y308" s="77">
        <v>253.13300000000004</v>
      </c>
      <c r="Z308" s="77">
        <v>256.3845</v>
      </c>
      <c r="AA308" s="77">
        <v>258.06499999999994</v>
      </c>
      <c r="AB308" s="77">
        <v>259.22649999999999</v>
      </c>
      <c r="AC308" s="77">
        <v>259.37849999999992</v>
      </c>
      <c r="AD308" s="77">
        <v>259.49599999999998</v>
      </c>
      <c r="AE308" s="77">
        <v>259.11299999999994</v>
      </c>
      <c r="AF308" s="77">
        <v>259.11299999999994</v>
      </c>
    </row>
    <row r="309" spans="1:32">
      <c r="A309" s="58" t="s">
        <v>138</v>
      </c>
      <c r="B309" s="58" t="s">
        <v>127</v>
      </c>
      <c r="C309" s="57" t="s">
        <v>90</v>
      </c>
      <c r="D309" s="5">
        <v>0</v>
      </c>
      <c r="E309" s="77">
        <v>0</v>
      </c>
      <c r="F309" s="77">
        <v>0</v>
      </c>
      <c r="G309" s="77">
        <v>0</v>
      </c>
      <c r="H309" s="77">
        <v>0</v>
      </c>
      <c r="I309" s="77">
        <v>0</v>
      </c>
      <c r="J309" s="77">
        <v>0</v>
      </c>
      <c r="K309" s="77">
        <v>0</v>
      </c>
      <c r="L309" s="77">
        <v>0</v>
      </c>
      <c r="M309" s="77">
        <v>0</v>
      </c>
      <c r="N309" s="77">
        <v>0</v>
      </c>
      <c r="O309" s="77">
        <v>0</v>
      </c>
      <c r="P309" s="77">
        <v>0</v>
      </c>
      <c r="Q309" s="77">
        <v>0</v>
      </c>
      <c r="R309" s="77">
        <v>0</v>
      </c>
      <c r="S309" s="77">
        <v>0</v>
      </c>
      <c r="T309" s="77">
        <v>0</v>
      </c>
      <c r="U309" s="77">
        <v>0</v>
      </c>
      <c r="V309" s="77">
        <v>0</v>
      </c>
      <c r="W309" s="77">
        <v>0</v>
      </c>
      <c r="X309" s="77">
        <v>0</v>
      </c>
      <c r="Y309" s="77">
        <v>0</v>
      </c>
      <c r="Z309" s="77">
        <v>0</v>
      </c>
      <c r="AA309" s="77">
        <v>0</v>
      </c>
      <c r="AB309" s="77">
        <v>0</v>
      </c>
      <c r="AC309" s="77">
        <v>0</v>
      </c>
      <c r="AD309" s="77">
        <v>0</v>
      </c>
      <c r="AE309" s="77">
        <v>0</v>
      </c>
      <c r="AF309" s="77">
        <v>0</v>
      </c>
    </row>
    <row r="310" spans="1:32">
      <c r="A310" s="58" t="s">
        <v>138</v>
      </c>
      <c r="B310" s="58" t="s">
        <v>127</v>
      </c>
      <c r="C310" s="57" t="s">
        <v>91</v>
      </c>
      <c r="D310" s="5">
        <v>0</v>
      </c>
      <c r="E310" s="77">
        <v>0</v>
      </c>
      <c r="F310" s="77">
        <v>0</v>
      </c>
      <c r="G310" s="77">
        <v>0</v>
      </c>
      <c r="H310" s="77">
        <v>0</v>
      </c>
      <c r="I310" s="77">
        <v>0</v>
      </c>
      <c r="J310" s="77">
        <v>0</v>
      </c>
      <c r="K310" s="77">
        <v>0</v>
      </c>
      <c r="L310" s="77">
        <v>0</v>
      </c>
      <c r="M310" s="77">
        <v>0</v>
      </c>
      <c r="N310" s="77">
        <v>0</v>
      </c>
      <c r="O310" s="77">
        <v>0</v>
      </c>
      <c r="P310" s="77">
        <v>0</v>
      </c>
      <c r="Q310" s="77">
        <v>0</v>
      </c>
      <c r="R310" s="77">
        <v>0</v>
      </c>
      <c r="S310" s="77">
        <v>0</v>
      </c>
      <c r="T310" s="77">
        <v>0</v>
      </c>
      <c r="U310" s="77">
        <v>0</v>
      </c>
      <c r="V310" s="77">
        <v>0</v>
      </c>
      <c r="W310" s="77">
        <v>0</v>
      </c>
      <c r="X310" s="77">
        <v>0</v>
      </c>
      <c r="Y310" s="77">
        <v>0</v>
      </c>
      <c r="Z310" s="77">
        <v>0</v>
      </c>
      <c r="AA310" s="77">
        <v>0</v>
      </c>
      <c r="AB310" s="77">
        <v>0</v>
      </c>
      <c r="AC310" s="77">
        <v>0</v>
      </c>
      <c r="AD310" s="77">
        <v>0</v>
      </c>
      <c r="AE310" s="77">
        <v>0</v>
      </c>
      <c r="AF310" s="77">
        <v>0</v>
      </c>
    </row>
    <row r="311" spans="1:32">
      <c r="A311" s="58" t="s">
        <v>138</v>
      </c>
      <c r="B311" s="58" t="s">
        <v>127</v>
      </c>
      <c r="C311" s="57" t="s">
        <v>92</v>
      </c>
      <c r="D311" s="5">
        <v>563.35</v>
      </c>
      <c r="E311" s="77">
        <v>563.35</v>
      </c>
      <c r="F311" s="77">
        <v>691.57426798000006</v>
      </c>
      <c r="G311" s="77">
        <v>819.83344008000006</v>
      </c>
      <c r="H311" s="77">
        <v>948.41678980999995</v>
      </c>
      <c r="I311" s="77">
        <v>1076.4984509000001</v>
      </c>
      <c r="J311" s="77">
        <v>1205.0421575299999</v>
      </c>
      <c r="K311" s="77">
        <v>1334.18883497</v>
      </c>
      <c r="L311" s="77">
        <v>1459.9112502500002</v>
      </c>
      <c r="M311" s="77">
        <v>1853.05300913</v>
      </c>
      <c r="N311" s="77">
        <v>1853.0530091600001</v>
      </c>
      <c r="O311" s="77">
        <v>1853.0530097400001</v>
      </c>
      <c r="P311" s="77">
        <v>1991.5544747400002</v>
      </c>
      <c r="Q311" s="77">
        <v>2106.6166357100001</v>
      </c>
      <c r="R311" s="77">
        <v>2237.48809394</v>
      </c>
      <c r="S311" s="77">
        <v>2368.44689126</v>
      </c>
      <c r="T311" s="77">
        <v>2499.1541541400002</v>
      </c>
      <c r="U311" s="77">
        <v>2629.42932776</v>
      </c>
      <c r="V311" s="77">
        <v>2629.42932776</v>
      </c>
      <c r="W311" s="77">
        <v>2629.42932776</v>
      </c>
      <c r="X311" s="77">
        <v>2629.4293277699999</v>
      </c>
      <c r="Y311" s="77">
        <v>2629.4293277699999</v>
      </c>
      <c r="Z311" s="77">
        <v>2485.4293278599998</v>
      </c>
      <c r="AA311" s="77">
        <v>2591.2254149200003</v>
      </c>
      <c r="AB311" s="77">
        <v>2591.2254149200003</v>
      </c>
      <c r="AC311" s="77">
        <v>3011.60771196</v>
      </c>
      <c r="AD311" s="77">
        <v>3011.6077119900001</v>
      </c>
      <c r="AE311" s="77">
        <v>3033.8014029100004</v>
      </c>
      <c r="AF311" s="77">
        <v>2726.0514029400001</v>
      </c>
    </row>
    <row r="312" spans="1:32">
      <c r="A312" s="58" t="s">
        <v>138</v>
      </c>
      <c r="B312" s="58" t="s">
        <v>127</v>
      </c>
      <c r="C312" s="57" t="s">
        <v>93</v>
      </c>
      <c r="D312" s="5">
        <v>0</v>
      </c>
      <c r="E312" s="77">
        <v>0</v>
      </c>
      <c r="F312" s="77">
        <v>0</v>
      </c>
      <c r="G312" s="77">
        <v>0</v>
      </c>
      <c r="H312" s="77">
        <v>0</v>
      </c>
      <c r="I312" s="77">
        <v>0</v>
      </c>
      <c r="J312" s="77">
        <v>0</v>
      </c>
      <c r="K312" s="77">
        <v>0</v>
      </c>
      <c r="L312" s="77">
        <v>0</v>
      </c>
      <c r="M312" s="77">
        <v>0</v>
      </c>
      <c r="N312" s="77">
        <v>0</v>
      </c>
      <c r="O312" s="77">
        <v>0</v>
      </c>
      <c r="P312" s="77">
        <v>0</v>
      </c>
      <c r="Q312" s="77">
        <v>0</v>
      </c>
      <c r="R312" s="77">
        <v>0</v>
      </c>
      <c r="S312" s="77">
        <v>0</v>
      </c>
      <c r="T312" s="77">
        <v>0</v>
      </c>
      <c r="U312" s="77">
        <v>0</v>
      </c>
      <c r="V312" s="77">
        <v>0</v>
      </c>
      <c r="W312" s="77">
        <v>0</v>
      </c>
      <c r="X312" s="77">
        <v>0</v>
      </c>
      <c r="Y312" s="77">
        <v>0</v>
      </c>
      <c r="Z312" s="77">
        <v>0</v>
      </c>
      <c r="AA312" s="77">
        <v>0</v>
      </c>
      <c r="AB312" s="77">
        <v>0</v>
      </c>
      <c r="AC312" s="77">
        <v>0</v>
      </c>
      <c r="AD312" s="77">
        <v>0</v>
      </c>
      <c r="AE312" s="77">
        <v>0</v>
      </c>
      <c r="AF312" s="77">
        <v>0</v>
      </c>
    </row>
    <row r="313" spans="1:32">
      <c r="A313" s="58" t="s">
        <v>138</v>
      </c>
      <c r="B313" s="58" t="s">
        <v>127</v>
      </c>
      <c r="C313" s="57" t="s">
        <v>94</v>
      </c>
      <c r="D313" s="5">
        <v>232.90836262426808</v>
      </c>
      <c r="E313" s="77">
        <v>297.15791710000002</v>
      </c>
      <c r="F313" s="77">
        <v>327.43738580000002</v>
      </c>
      <c r="G313" s="77">
        <v>357.2192958</v>
      </c>
      <c r="H313" s="77">
        <v>384.38990059999998</v>
      </c>
      <c r="I313" s="77">
        <v>413.66869459999998</v>
      </c>
      <c r="J313" s="77">
        <v>441.7063915</v>
      </c>
      <c r="K313" s="77">
        <v>466.02762769999998</v>
      </c>
      <c r="L313" s="77">
        <v>490.214538</v>
      </c>
      <c r="M313" s="77">
        <v>521.72167409999997</v>
      </c>
      <c r="N313" s="77">
        <v>551.93133680000005</v>
      </c>
      <c r="O313" s="77">
        <v>582.69833610000001</v>
      </c>
      <c r="P313" s="77">
        <v>610.62340800000004</v>
      </c>
      <c r="Q313" s="77">
        <v>635.83663349999995</v>
      </c>
      <c r="R313" s="77">
        <v>659.60541239999998</v>
      </c>
      <c r="S313" s="77">
        <v>684.67731219999996</v>
      </c>
      <c r="T313" s="77">
        <v>707.83384379999995</v>
      </c>
      <c r="U313" s="77">
        <v>731.44114930000001</v>
      </c>
      <c r="V313" s="77">
        <v>753.08016029999999</v>
      </c>
      <c r="W313" s="77">
        <v>777.08554509999999</v>
      </c>
      <c r="X313" s="77">
        <v>800.49952959999996</v>
      </c>
      <c r="Y313" s="77">
        <v>824.68665399999998</v>
      </c>
      <c r="Z313" s="77">
        <v>854.39259719999995</v>
      </c>
      <c r="AA313" s="77">
        <v>887.63991299999998</v>
      </c>
      <c r="AB313" s="77">
        <v>919.34973360000004</v>
      </c>
      <c r="AC313" s="77">
        <v>950.45062770000004</v>
      </c>
      <c r="AD313" s="77">
        <v>980.55055890000006</v>
      </c>
      <c r="AE313" s="77">
        <v>1011.300468</v>
      </c>
      <c r="AF313" s="77">
        <v>1011.300468</v>
      </c>
    </row>
    <row r="314" spans="1:32">
      <c r="A314" s="58" t="s">
        <v>138</v>
      </c>
      <c r="B314" s="58" t="s">
        <v>127</v>
      </c>
      <c r="C314" s="57" t="s">
        <v>96</v>
      </c>
      <c r="D314" s="5">
        <v>26.35</v>
      </c>
      <c r="E314" s="77">
        <v>27.05462035556317</v>
      </c>
      <c r="F314" s="77">
        <v>27.39262584577418</v>
      </c>
      <c r="G314" s="77">
        <v>27.533914243396538</v>
      </c>
      <c r="H314" s="77">
        <v>27.739288385742629</v>
      </c>
      <c r="I314" s="77">
        <v>27.903103949768351</v>
      </c>
      <c r="J314" s="77">
        <v>28.084396902519941</v>
      </c>
      <c r="K314" s="77">
        <v>28.233119059223174</v>
      </c>
      <c r="L314" s="77">
        <v>28.417845775842878</v>
      </c>
      <c r="M314" s="77">
        <v>28.464778988125595</v>
      </c>
      <c r="N314" s="77">
        <v>28.979622095314596</v>
      </c>
      <c r="O314" s="77">
        <v>29.672923384803948</v>
      </c>
      <c r="P314" s="77">
        <v>30.077113376434703</v>
      </c>
      <c r="Q314" s="77">
        <v>30.524430417747475</v>
      </c>
      <c r="R314" s="77">
        <v>31.322727908490418</v>
      </c>
      <c r="S314" s="77">
        <v>31.709601810510549</v>
      </c>
      <c r="T314" s="77">
        <v>31.893853135345474</v>
      </c>
      <c r="U314" s="77">
        <v>32.279677775997968</v>
      </c>
      <c r="V314" s="77">
        <v>32.381235560611934</v>
      </c>
      <c r="W314" s="77">
        <v>32.469302384369868</v>
      </c>
      <c r="X314" s="77">
        <v>32.764539086924586</v>
      </c>
      <c r="Y314" s="77">
        <v>32.976688995908724</v>
      </c>
      <c r="Z314" s="77">
        <v>33.186390647110038</v>
      </c>
      <c r="AA314" s="77">
        <v>33.421983670061422</v>
      </c>
      <c r="AB314" s="77">
        <v>34.800826898756313</v>
      </c>
      <c r="AC314" s="77">
        <v>36.053763274557163</v>
      </c>
      <c r="AD314" s="77">
        <v>36.595332284442115</v>
      </c>
      <c r="AE314" s="77">
        <v>37.131392218672879</v>
      </c>
      <c r="AF314" s="77">
        <v>37.131392218672879</v>
      </c>
    </row>
    <row r="316" spans="1:32">
      <c r="A316" s="58" t="s">
        <v>37</v>
      </c>
      <c r="B316" s="58" t="s">
        <v>123</v>
      </c>
      <c r="C316" s="57" t="s">
        <v>80</v>
      </c>
      <c r="D316" s="5">
        <v>8330</v>
      </c>
      <c r="E316" s="77">
        <v>8330</v>
      </c>
      <c r="F316" s="77">
        <v>8330</v>
      </c>
      <c r="G316" s="77">
        <v>8330</v>
      </c>
      <c r="H316" s="77">
        <v>5570</v>
      </c>
      <c r="I316" s="77">
        <v>4130</v>
      </c>
      <c r="J316" s="77">
        <v>4130</v>
      </c>
      <c r="K316" s="77">
        <v>4130</v>
      </c>
      <c r="L316" s="77">
        <v>4130</v>
      </c>
      <c r="M316" s="77">
        <v>4130</v>
      </c>
      <c r="N316" s="77">
        <v>4130</v>
      </c>
      <c r="O316" s="77">
        <v>4130</v>
      </c>
      <c r="P316" s="77">
        <v>4130</v>
      </c>
      <c r="Q316" s="77">
        <v>1390</v>
      </c>
      <c r="R316" s="77">
        <v>1390</v>
      </c>
      <c r="S316" s="77">
        <v>1390</v>
      </c>
      <c r="T316" s="77">
        <v>1390</v>
      </c>
      <c r="U316" s="77">
        <v>1390</v>
      </c>
      <c r="V316" s="77">
        <v>0</v>
      </c>
      <c r="W316" s="77">
        <v>0</v>
      </c>
      <c r="X316" s="77">
        <v>0</v>
      </c>
      <c r="Y316" s="77">
        <v>0</v>
      </c>
      <c r="Z316" s="77">
        <v>0</v>
      </c>
      <c r="AA316" s="77">
        <v>0</v>
      </c>
      <c r="AB316" s="77">
        <v>0</v>
      </c>
      <c r="AC316" s="77">
        <v>0</v>
      </c>
      <c r="AD316" s="77">
        <v>0</v>
      </c>
      <c r="AE316" s="77">
        <v>0</v>
      </c>
      <c r="AF316" s="77">
        <v>0</v>
      </c>
    </row>
    <row r="317" spans="1:32">
      <c r="A317" s="58" t="s">
        <v>37</v>
      </c>
      <c r="B317" s="58" t="s">
        <v>123</v>
      </c>
      <c r="C317" s="57" t="s">
        <v>82</v>
      </c>
      <c r="D317" s="5">
        <v>124</v>
      </c>
      <c r="E317" s="77">
        <v>440</v>
      </c>
      <c r="F317" s="77">
        <v>440</v>
      </c>
      <c r="G317" s="77">
        <v>440</v>
      </c>
      <c r="H317" s="77">
        <v>440</v>
      </c>
      <c r="I317" s="77">
        <v>440</v>
      </c>
      <c r="J317" s="77">
        <v>440</v>
      </c>
      <c r="K317" s="77">
        <v>440</v>
      </c>
      <c r="L317" s="77">
        <v>440</v>
      </c>
      <c r="M317" s="77">
        <v>440</v>
      </c>
      <c r="N317" s="77">
        <v>440</v>
      </c>
      <c r="O317" s="77">
        <v>440</v>
      </c>
      <c r="P317" s="77">
        <v>440</v>
      </c>
      <c r="Q317" s="77">
        <v>1667</v>
      </c>
      <c r="R317" s="77">
        <v>1667</v>
      </c>
      <c r="S317" s="77">
        <v>2076</v>
      </c>
      <c r="T317" s="77">
        <v>2076</v>
      </c>
      <c r="U317" s="77">
        <v>2076</v>
      </c>
      <c r="V317" s="77">
        <v>4121</v>
      </c>
      <c r="W317" s="77">
        <v>4121</v>
      </c>
      <c r="X317" s="77">
        <v>4121</v>
      </c>
      <c r="Y317" s="77">
        <v>3681</v>
      </c>
      <c r="Z317" s="77">
        <v>3681</v>
      </c>
      <c r="AA317" s="77">
        <v>3681</v>
      </c>
      <c r="AB317" s="77">
        <v>4090</v>
      </c>
      <c r="AC317" s="77">
        <v>4090</v>
      </c>
      <c r="AD317" s="77">
        <v>4090</v>
      </c>
      <c r="AE317" s="77">
        <v>4908</v>
      </c>
      <c r="AF317" s="77">
        <v>4908</v>
      </c>
    </row>
    <row r="318" spans="1:32">
      <c r="A318" s="58" t="s">
        <v>37</v>
      </c>
      <c r="B318" s="58" t="s">
        <v>123</v>
      </c>
      <c r="C318" s="57" t="s">
        <v>83</v>
      </c>
      <c r="D318" s="5">
        <v>0</v>
      </c>
      <c r="E318" s="77">
        <v>0</v>
      </c>
      <c r="F318" s="77">
        <v>0</v>
      </c>
      <c r="G318" s="77">
        <v>0</v>
      </c>
      <c r="H318" s="77">
        <v>0</v>
      </c>
      <c r="I318" s="77">
        <v>0</v>
      </c>
      <c r="J318" s="77">
        <v>0</v>
      </c>
      <c r="K318" s="77">
        <v>0</v>
      </c>
      <c r="L318" s="77">
        <v>0</v>
      </c>
      <c r="M318" s="77">
        <v>0</v>
      </c>
      <c r="N318" s="77">
        <v>0</v>
      </c>
      <c r="O318" s="77">
        <v>0</v>
      </c>
      <c r="P318" s="77">
        <v>0</v>
      </c>
      <c r="Q318" s="77">
        <v>0</v>
      </c>
      <c r="R318" s="77">
        <v>0</v>
      </c>
      <c r="S318" s="77">
        <v>0</v>
      </c>
      <c r="T318" s="77">
        <v>0</v>
      </c>
      <c r="U318" s="77">
        <v>0</v>
      </c>
      <c r="V318" s="77">
        <v>0</v>
      </c>
      <c r="W318" s="77">
        <v>0</v>
      </c>
      <c r="X318" s="77">
        <v>0</v>
      </c>
      <c r="Y318" s="77">
        <v>0</v>
      </c>
      <c r="Z318" s="77">
        <v>0</v>
      </c>
      <c r="AA318" s="77">
        <v>0</v>
      </c>
      <c r="AB318" s="77">
        <v>0</v>
      </c>
      <c r="AC318" s="77">
        <v>0</v>
      </c>
      <c r="AD318" s="77">
        <v>0</v>
      </c>
      <c r="AE318" s="77">
        <v>0</v>
      </c>
      <c r="AF318" s="77">
        <v>0</v>
      </c>
    </row>
    <row r="319" spans="1:32">
      <c r="A319" s="58" t="s">
        <v>37</v>
      </c>
      <c r="B319" s="58" t="s">
        <v>123</v>
      </c>
      <c r="C319" s="57" t="s">
        <v>84</v>
      </c>
      <c r="D319" s="5">
        <v>2688.9989999999998</v>
      </c>
      <c r="E319" s="77">
        <v>2688.9989999999998</v>
      </c>
      <c r="F319" s="77">
        <v>2688.9990053000001</v>
      </c>
      <c r="G319" s="77">
        <v>2688.9990053000001</v>
      </c>
      <c r="H319" s="77">
        <v>2688.9990053000001</v>
      </c>
      <c r="I319" s="77">
        <v>3116.43025975</v>
      </c>
      <c r="J319" s="77">
        <v>3546.4245942000002</v>
      </c>
      <c r="K319" s="77">
        <v>3546.4245942000002</v>
      </c>
      <c r="L319" s="77">
        <v>3656.5051066000001</v>
      </c>
      <c r="M319" s="77">
        <v>3656.5051066000001</v>
      </c>
      <c r="N319" s="77">
        <v>3656.5051066000001</v>
      </c>
      <c r="O319" s="77">
        <v>3894.4306979000003</v>
      </c>
      <c r="P319" s="77">
        <v>3894.4306979000003</v>
      </c>
      <c r="Q319" s="77">
        <v>3844.4306979000003</v>
      </c>
      <c r="R319" s="77">
        <v>3844.4306979000003</v>
      </c>
      <c r="S319" s="77">
        <v>3844.4307005500004</v>
      </c>
      <c r="T319" s="77">
        <v>3844.4307005500004</v>
      </c>
      <c r="U319" s="77">
        <v>3844.4307032000002</v>
      </c>
      <c r="V319" s="77">
        <v>3844.4307032000002</v>
      </c>
      <c r="W319" s="77">
        <v>3844.4307032000002</v>
      </c>
      <c r="X319" s="77">
        <v>3844.4307032000002</v>
      </c>
      <c r="Y319" s="77">
        <v>4439.7710588999998</v>
      </c>
      <c r="Z319" s="77">
        <v>3590.7720589</v>
      </c>
      <c r="AA319" s="77">
        <v>3590.7720615500002</v>
      </c>
      <c r="AB319" s="77">
        <v>3590.7720615500002</v>
      </c>
      <c r="AC319" s="77">
        <v>3590.7720615500002</v>
      </c>
      <c r="AD319" s="77">
        <v>3590.7720615500002</v>
      </c>
      <c r="AE319" s="77">
        <v>3590.7720615500002</v>
      </c>
      <c r="AF319" s="77">
        <v>3590.7720615500002</v>
      </c>
    </row>
    <row r="320" spans="1:32">
      <c r="A320" s="58" t="s">
        <v>37</v>
      </c>
      <c r="B320" s="58" t="s">
        <v>123</v>
      </c>
      <c r="C320" s="57" t="s">
        <v>85</v>
      </c>
      <c r="D320" s="5">
        <v>0</v>
      </c>
      <c r="E320" s="77">
        <v>0</v>
      </c>
      <c r="F320" s="77">
        <v>0</v>
      </c>
      <c r="G320" s="77">
        <v>0</v>
      </c>
      <c r="H320" s="77">
        <v>0</v>
      </c>
      <c r="I320" s="77">
        <v>0</v>
      </c>
      <c r="J320" s="77">
        <v>0</v>
      </c>
      <c r="K320" s="77">
        <v>0</v>
      </c>
      <c r="L320" s="77">
        <v>0</v>
      </c>
      <c r="M320" s="77">
        <v>0</v>
      </c>
      <c r="N320" s="77">
        <v>0</v>
      </c>
      <c r="O320" s="77">
        <v>0</v>
      </c>
      <c r="P320" s="77">
        <v>0</v>
      </c>
      <c r="Q320" s="77">
        <v>0</v>
      </c>
      <c r="R320" s="77">
        <v>0</v>
      </c>
      <c r="S320" s="77">
        <v>0</v>
      </c>
      <c r="T320" s="77">
        <v>0</v>
      </c>
      <c r="U320" s="77">
        <v>0</v>
      </c>
      <c r="V320" s="77">
        <v>0</v>
      </c>
      <c r="W320" s="77">
        <v>0</v>
      </c>
      <c r="X320" s="77">
        <v>0</v>
      </c>
      <c r="Y320" s="77">
        <v>0</v>
      </c>
      <c r="Z320" s="77">
        <v>0</v>
      </c>
      <c r="AA320" s="77">
        <v>0</v>
      </c>
      <c r="AB320" s="77">
        <v>0</v>
      </c>
      <c r="AC320" s="77">
        <v>0</v>
      </c>
      <c r="AD320" s="77">
        <v>0</v>
      </c>
      <c r="AE320" s="77">
        <v>0</v>
      </c>
      <c r="AF320" s="77">
        <v>0</v>
      </c>
    </row>
    <row r="321" spans="1:32">
      <c r="A321" s="58" t="s">
        <v>37</v>
      </c>
      <c r="B321" s="58" t="s">
        <v>123</v>
      </c>
      <c r="C321" s="57" t="s">
        <v>86</v>
      </c>
      <c r="D321" s="5">
        <v>2285</v>
      </c>
      <c r="E321" s="77">
        <v>2285</v>
      </c>
      <c r="F321" s="77">
        <v>2285</v>
      </c>
      <c r="G321" s="77">
        <v>2285</v>
      </c>
      <c r="H321" s="77">
        <v>2285</v>
      </c>
      <c r="I321" s="77">
        <v>2285</v>
      </c>
      <c r="J321" s="77">
        <v>2285</v>
      </c>
      <c r="K321" s="77">
        <v>2285</v>
      </c>
      <c r="L321" s="77">
        <v>2285</v>
      </c>
      <c r="M321" s="77">
        <v>2285</v>
      </c>
      <c r="N321" s="77">
        <v>2285</v>
      </c>
      <c r="O321" s="77">
        <v>2285</v>
      </c>
      <c r="P321" s="77">
        <v>2285</v>
      </c>
      <c r="Q321" s="77">
        <v>2285</v>
      </c>
      <c r="R321" s="77">
        <v>2285</v>
      </c>
      <c r="S321" s="77">
        <v>2285</v>
      </c>
      <c r="T321" s="77">
        <v>2285</v>
      </c>
      <c r="U321" s="77">
        <v>2285</v>
      </c>
      <c r="V321" s="77">
        <v>2285</v>
      </c>
      <c r="W321" s="77">
        <v>2285</v>
      </c>
      <c r="X321" s="77">
        <v>2285</v>
      </c>
      <c r="Y321" s="77">
        <v>2285</v>
      </c>
      <c r="Z321" s="77">
        <v>2285</v>
      </c>
      <c r="AA321" s="77">
        <v>2285</v>
      </c>
      <c r="AB321" s="77">
        <v>2285</v>
      </c>
      <c r="AC321" s="77">
        <v>2285</v>
      </c>
      <c r="AD321" s="77">
        <v>2285</v>
      </c>
      <c r="AE321" s="77">
        <v>2285</v>
      </c>
      <c r="AF321" s="77">
        <v>2285</v>
      </c>
    </row>
    <row r="322" spans="1:32">
      <c r="A322" s="58" t="s">
        <v>37</v>
      </c>
      <c r="B322" s="58" t="s">
        <v>123</v>
      </c>
      <c r="C322" s="57" t="s">
        <v>87</v>
      </c>
      <c r="D322" s="5">
        <v>290</v>
      </c>
      <c r="E322" s="77">
        <v>290.00003991</v>
      </c>
      <c r="F322" s="77">
        <v>290.00004346000003</v>
      </c>
      <c r="G322" s="77">
        <v>1569.9973004600001</v>
      </c>
      <c r="H322" s="77">
        <v>2929.99730791</v>
      </c>
      <c r="I322" s="77">
        <v>3855.0126604699999</v>
      </c>
      <c r="J322" s="77">
        <v>4313.9185680800001</v>
      </c>
      <c r="K322" s="77">
        <v>4329.9981411700001</v>
      </c>
      <c r="L322" s="77">
        <v>4329.9981940199996</v>
      </c>
      <c r="M322" s="77">
        <v>4329.9982094999996</v>
      </c>
      <c r="N322" s="77">
        <v>4329.9982392000002</v>
      </c>
      <c r="O322" s="77">
        <v>4329.9983394299998</v>
      </c>
      <c r="P322" s="77">
        <v>4329.9984644599999</v>
      </c>
      <c r="Q322" s="77">
        <v>4370.3901414400007</v>
      </c>
      <c r="R322" s="77">
        <v>4425.1157565800004</v>
      </c>
      <c r="S322" s="77">
        <v>4425.1157775399997</v>
      </c>
      <c r="T322" s="77">
        <v>4425.1158675199995</v>
      </c>
      <c r="U322" s="77">
        <v>4425.11598142</v>
      </c>
      <c r="V322" s="77">
        <v>4425.1159901399997</v>
      </c>
      <c r="W322" s="77">
        <v>4425.11600593</v>
      </c>
      <c r="X322" s="77">
        <v>4425.1160059799995</v>
      </c>
      <c r="Y322" s="77">
        <v>4487.9066367200003</v>
      </c>
      <c r="Z322" s="77">
        <v>4487.9066983699995</v>
      </c>
      <c r="AA322" s="77">
        <v>3887.90948093</v>
      </c>
      <c r="AB322" s="77">
        <v>3887.9095580599997</v>
      </c>
      <c r="AC322" s="77">
        <v>2962.8943361800002</v>
      </c>
      <c r="AD322" s="77">
        <v>2962.8938438699997</v>
      </c>
      <c r="AE322" s="77">
        <v>2962.8938577999998</v>
      </c>
      <c r="AF322" s="77">
        <v>2962.8939272699999</v>
      </c>
    </row>
    <row r="323" spans="1:32">
      <c r="A323" s="58" t="s">
        <v>37</v>
      </c>
      <c r="B323" s="58" t="s">
        <v>123</v>
      </c>
      <c r="C323" s="57" t="s">
        <v>88</v>
      </c>
      <c r="D323" s="5">
        <v>9.4870000000000001</v>
      </c>
      <c r="E323" s="77">
        <v>35.02999999</v>
      </c>
      <c r="F323" s="77">
        <v>66.469999989999991</v>
      </c>
      <c r="G323" s="77">
        <v>108.38499999999999</v>
      </c>
      <c r="H323" s="77">
        <v>164.93599999</v>
      </c>
      <c r="I323" s="77">
        <v>231.892</v>
      </c>
      <c r="J323" s="77">
        <v>309.83299999000002</v>
      </c>
      <c r="K323" s="77">
        <v>419.29300001000001</v>
      </c>
      <c r="L323" s="77">
        <v>525.28738249000003</v>
      </c>
      <c r="M323" s="77">
        <v>675.22522690999995</v>
      </c>
      <c r="N323" s="77">
        <v>847.1084129599999</v>
      </c>
      <c r="O323" s="77">
        <v>1045.3195499599999</v>
      </c>
      <c r="P323" s="77">
        <v>1274.0469571600001</v>
      </c>
      <c r="Q323" s="77">
        <v>1526.09067319</v>
      </c>
      <c r="R323" s="77">
        <v>1792.3273249800002</v>
      </c>
      <c r="S323" s="77">
        <v>2078.1703843300002</v>
      </c>
      <c r="T323" s="77">
        <v>2386.2274074900001</v>
      </c>
      <c r="U323" s="77">
        <v>2679.40297409</v>
      </c>
      <c r="V323" s="77">
        <v>2972.0554745599998</v>
      </c>
      <c r="W323" s="77">
        <v>3267.0208981099995</v>
      </c>
      <c r="X323" s="77">
        <v>3559.3649110099996</v>
      </c>
      <c r="Y323" s="77">
        <v>3853.4202612400004</v>
      </c>
      <c r="Z323" s="77">
        <v>4158.5588425300002</v>
      </c>
      <c r="AA323" s="77">
        <v>4478.5367078599993</v>
      </c>
      <c r="AB323" s="77">
        <v>4812.9430813600002</v>
      </c>
      <c r="AC323" s="77">
        <v>5169.6485570200011</v>
      </c>
      <c r="AD323" s="77">
        <v>5533.2993767899998</v>
      </c>
      <c r="AE323" s="77">
        <v>5911.9665535799995</v>
      </c>
      <c r="AF323" s="77">
        <v>5970.2965017799997</v>
      </c>
    </row>
    <row r="324" spans="1:32">
      <c r="A324" s="58" t="s">
        <v>37</v>
      </c>
      <c r="B324" s="58" t="s">
        <v>123</v>
      </c>
      <c r="C324" s="57" t="s">
        <v>89</v>
      </c>
      <c r="D324" s="5">
        <v>219.88250000000002</v>
      </c>
      <c r="E324" s="77">
        <v>342.40800000000002</v>
      </c>
      <c r="F324" s="77">
        <v>492.38850000000002</v>
      </c>
      <c r="G324" s="77">
        <v>638.09849999999994</v>
      </c>
      <c r="H324" s="77">
        <v>797.97050000000002</v>
      </c>
      <c r="I324" s="77">
        <v>941.96749999999997</v>
      </c>
      <c r="J324" s="77">
        <v>1074.9155000000001</v>
      </c>
      <c r="K324" s="77">
        <v>1258.761</v>
      </c>
      <c r="L324" s="77">
        <v>1431.83</v>
      </c>
      <c r="M324" s="77">
        <v>1668.596</v>
      </c>
      <c r="N324" s="77">
        <v>1912.4335000000001</v>
      </c>
      <c r="O324" s="77">
        <v>2164.4295000000002</v>
      </c>
      <c r="P324" s="77">
        <v>2429.6735000000003</v>
      </c>
      <c r="Q324" s="77">
        <v>2676.2474999999995</v>
      </c>
      <c r="R324" s="77">
        <v>2908.6255000000001</v>
      </c>
      <c r="S324" s="77">
        <v>3127.7740000000003</v>
      </c>
      <c r="T324" s="77">
        <v>3338.6740000000009</v>
      </c>
      <c r="U324" s="77">
        <v>3468.2249999999999</v>
      </c>
      <c r="V324" s="77">
        <v>3574.1655000000001</v>
      </c>
      <c r="W324" s="77">
        <v>3651.5284999999999</v>
      </c>
      <c r="X324" s="77">
        <v>3696.8409999999999</v>
      </c>
      <c r="Y324" s="77">
        <v>3704.3780000000006</v>
      </c>
      <c r="Z324" s="77">
        <v>3716.8415000000005</v>
      </c>
      <c r="AA324" s="77">
        <v>3724.722999999999</v>
      </c>
      <c r="AB324" s="77">
        <v>3727.1389999999997</v>
      </c>
      <c r="AC324" s="77">
        <v>3717.7939999999999</v>
      </c>
      <c r="AD324" s="77">
        <v>3708.8210000000004</v>
      </c>
      <c r="AE324" s="77">
        <v>3694.5159999999996</v>
      </c>
      <c r="AF324" s="77">
        <v>3694.5159999999996</v>
      </c>
    </row>
    <row r="325" spans="1:32">
      <c r="A325" s="58" t="s">
        <v>37</v>
      </c>
      <c r="B325" s="58" t="s">
        <v>123</v>
      </c>
      <c r="C325" s="57" t="s">
        <v>90</v>
      </c>
      <c r="D325" s="5">
        <v>0</v>
      </c>
      <c r="E325" s="77">
        <v>0</v>
      </c>
      <c r="F325" s="77">
        <v>0</v>
      </c>
      <c r="G325" s="77">
        <v>0</v>
      </c>
      <c r="H325" s="77">
        <v>0</v>
      </c>
      <c r="I325" s="77">
        <v>0</v>
      </c>
      <c r="J325" s="77">
        <v>0</v>
      </c>
      <c r="K325" s="77">
        <v>0</v>
      </c>
      <c r="L325" s="77">
        <v>0</v>
      </c>
      <c r="M325" s="77">
        <v>0</v>
      </c>
      <c r="N325" s="77">
        <v>0</v>
      </c>
      <c r="O325" s="77">
        <v>0</v>
      </c>
      <c r="P325" s="77">
        <v>0</v>
      </c>
      <c r="Q325" s="77">
        <v>0</v>
      </c>
      <c r="R325" s="77">
        <v>0</v>
      </c>
      <c r="S325" s="77">
        <v>0</v>
      </c>
      <c r="T325" s="77">
        <v>0</v>
      </c>
      <c r="U325" s="77">
        <v>0</v>
      </c>
      <c r="V325" s="77">
        <v>0</v>
      </c>
      <c r="W325" s="77">
        <v>0</v>
      </c>
      <c r="X325" s="77">
        <v>0</v>
      </c>
      <c r="Y325" s="77">
        <v>0</v>
      </c>
      <c r="Z325" s="77">
        <v>0</v>
      </c>
      <c r="AA325" s="77">
        <v>0</v>
      </c>
      <c r="AB325" s="77">
        <v>0</v>
      </c>
      <c r="AC325" s="77">
        <v>0</v>
      </c>
      <c r="AD325" s="77">
        <v>0</v>
      </c>
      <c r="AE325" s="77">
        <v>0</v>
      </c>
      <c r="AF325" s="77">
        <v>0</v>
      </c>
    </row>
    <row r="326" spans="1:32">
      <c r="A326" s="58" t="s">
        <v>37</v>
      </c>
      <c r="B326" s="58" t="s">
        <v>123</v>
      </c>
      <c r="C326" s="57" t="s">
        <v>91</v>
      </c>
      <c r="D326" s="5">
        <v>0</v>
      </c>
      <c r="E326" s="77">
        <v>0</v>
      </c>
      <c r="F326" s="77">
        <v>0</v>
      </c>
      <c r="G326" s="77">
        <v>0</v>
      </c>
      <c r="H326" s="77">
        <v>0</v>
      </c>
      <c r="I326" s="77">
        <v>0</v>
      </c>
      <c r="J326" s="77">
        <v>0</v>
      </c>
      <c r="K326" s="77">
        <v>0</v>
      </c>
      <c r="L326" s="77">
        <v>0</v>
      </c>
      <c r="M326" s="77">
        <v>7.61E-6</v>
      </c>
      <c r="N326" s="77">
        <v>25.196763099999998</v>
      </c>
      <c r="O326" s="77">
        <v>471.48642269000004</v>
      </c>
      <c r="P326" s="77">
        <v>471.48642270000005</v>
      </c>
      <c r="Q326" s="77">
        <v>471.48642270000005</v>
      </c>
      <c r="R326" s="77">
        <v>471.48642273000002</v>
      </c>
      <c r="S326" s="77">
        <v>471.48642274000002</v>
      </c>
      <c r="T326" s="77">
        <v>471.48642275999998</v>
      </c>
      <c r="U326" s="77">
        <v>1116.55843497</v>
      </c>
      <c r="V326" s="77">
        <v>1116.5584353000002</v>
      </c>
      <c r="W326" s="77">
        <v>1349.26587273</v>
      </c>
      <c r="X326" s="77">
        <v>2039.7496236299999</v>
      </c>
      <c r="Y326" s="77">
        <v>4293.6527735199998</v>
      </c>
      <c r="Z326" s="77">
        <v>4293.6527735199998</v>
      </c>
      <c r="AA326" s="77">
        <v>4293.6527735500003</v>
      </c>
      <c r="AB326" s="77">
        <v>4310.7873583199998</v>
      </c>
      <c r="AC326" s="77">
        <v>5962.3244742500001</v>
      </c>
      <c r="AD326" s="77">
        <v>9444.9222730099991</v>
      </c>
      <c r="AE326" s="77">
        <v>11146.120271400001</v>
      </c>
      <c r="AF326" s="77">
        <v>11146.120271439999</v>
      </c>
    </row>
    <row r="327" spans="1:32">
      <c r="A327" s="58" t="s">
        <v>37</v>
      </c>
      <c r="B327" s="58" t="s">
        <v>123</v>
      </c>
      <c r="C327" s="57" t="s">
        <v>92</v>
      </c>
      <c r="D327" s="5">
        <v>2219.9820000000004</v>
      </c>
      <c r="E327" s="77">
        <v>2668.4614624200003</v>
      </c>
      <c r="F327" s="77">
        <v>3676.7880832800015</v>
      </c>
      <c r="G327" s="77">
        <v>4677.0384813499995</v>
      </c>
      <c r="H327" s="77">
        <v>5746.1833623100001</v>
      </c>
      <c r="I327" s="77">
        <v>5872.4993961500004</v>
      </c>
      <c r="J327" s="77">
        <v>7108.2682866199975</v>
      </c>
      <c r="K327" s="77">
        <v>7516.3777849099979</v>
      </c>
      <c r="L327" s="77">
        <v>7529.1335801000005</v>
      </c>
      <c r="M327" s="77">
        <v>7536.9649669199998</v>
      </c>
      <c r="N327" s="77">
        <v>7684.1373248200007</v>
      </c>
      <c r="O327" s="77">
        <v>8076.3275817299991</v>
      </c>
      <c r="P327" s="77">
        <v>8531.2032467799982</v>
      </c>
      <c r="Q327" s="77">
        <v>11227.865162209999</v>
      </c>
      <c r="R327" s="77">
        <v>11684.788587589996</v>
      </c>
      <c r="S327" s="77">
        <v>11684.788591249999</v>
      </c>
      <c r="T327" s="77">
        <v>11609.177364689998</v>
      </c>
      <c r="U327" s="77">
        <v>11609.448737979999</v>
      </c>
      <c r="V327" s="77">
        <v>11493.583640270001</v>
      </c>
      <c r="W327" s="77">
        <v>11575.093159720001</v>
      </c>
      <c r="X327" s="77">
        <v>11595.538579030001</v>
      </c>
      <c r="Y327" s="77">
        <v>11408.239259099997</v>
      </c>
      <c r="Z327" s="77">
        <v>11408.239270309999</v>
      </c>
      <c r="AA327" s="77">
        <v>11502.385626759999</v>
      </c>
      <c r="AB327" s="77">
        <v>11641.465484370001</v>
      </c>
      <c r="AC327" s="77">
        <v>11939.220102610001</v>
      </c>
      <c r="AD327" s="77">
        <v>12012.276235289999</v>
      </c>
      <c r="AE327" s="77">
        <v>12825.552618460002</v>
      </c>
      <c r="AF327" s="77">
        <v>12695.001347190002</v>
      </c>
    </row>
    <row r="328" spans="1:32">
      <c r="A328" s="58" t="s">
        <v>37</v>
      </c>
      <c r="B328" s="58" t="s">
        <v>123</v>
      </c>
      <c r="C328" s="57" t="s">
        <v>93</v>
      </c>
      <c r="D328" s="5">
        <v>3548.011</v>
      </c>
      <c r="E328" s="77">
        <v>3548.0110171000001</v>
      </c>
      <c r="F328" s="77">
        <v>3547.4610275700002</v>
      </c>
      <c r="G328" s="77">
        <v>3546.8891356899999</v>
      </c>
      <c r="H328" s="77">
        <v>3890.4949836399996</v>
      </c>
      <c r="I328" s="77">
        <v>5585.2591343199992</v>
      </c>
      <c r="J328" s="77">
        <v>6216.3833674399993</v>
      </c>
      <c r="K328" s="77">
        <v>7739.7294624200003</v>
      </c>
      <c r="L328" s="77">
        <v>7738.3014663299991</v>
      </c>
      <c r="M328" s="77">
        <v>7738.3014693299992</v>
      </c>
      <c r="N328" s="77">
        <v>7738.3014736399991</v>
      </c>
      <c r="O328" s="77">
        <v>7738.3014743199983</v>
      </c>
      <c r="P328" s="77">
        <v>7738.3014825199998</v>
      </c>
      <c r="Q328" s="77">
        <v>8299.6842168599997</v>
      </c>
      <c r="R328" s="77">
        <v>8739.0445425599992</v>
      </c>
      <c r="S328" s="77">
        <v>8739.0445542699999</v>
      </c>
      <c r="T328" s="77">
        <v>8589.0162212300002</v>
      </c>
      <c r="U328" s="77">
        <v>8589.0162314099998</v>
      </c>
      <c r="V328" s="77">
        <v>9783.3639262100005</v>
      </c>
      <c r="W328" s="77">
        <v>9876.2007943400022</v>
      </c>
      <c r="X328" s="77">
        <v>10744.843257680001</v>
      </c>
      <c r="Y328" s="77">
        <v>11102.53962637</v>
      </c>
      <c r="Z328" s="77">
        <v>11102.539626430002</v>
      </c>
      <c r="AA328" s="77">
        <v>11102.539626960001</v>
      </c>
      <c r="AB328" s="77">
        <v>11044.669283790001</v>
      </c>
      <c r="AC328" s="77">
        <v>10968.960004870001</v>
      </c>
      <c r="AD328" s="77">
        <v>11200.672575570001</v>
      </c>
      <c r="AE328" s="77">
        <v>12171.986781380001</v>
      </c>
      <c r="AF328" s="77">
        <v>11639.365000629999</v>
      </c>
    </row>
    <row r="329" spans="1:32">
      <c r="A329" s="58" t="s">
        <v>37</v>
      </c>
      <c r="B329" s="58" t="s">
        <v>123</v>
      </c>
      <c r="C329" s="57" t="s">
        <v>94</v>
      </c>
      <c r="D329" s="5">
        <v>5270.7863187990215</v>
      </c>
      <c r="E329" s="77">
        <v>6673.1730081000005</v>
      </c>
      <c r="F329" s="77">
        <v>7240.1006978999994</v>
      </c>
      <c r="G329" s="77">
        <v>7842.8836247999998</v>
      </c>
      <c r="H329" s="77">
        <v>8431.9375772000003</v>
      </c>
      <c r="I329" s="77">
        <v>9024.0538534000007</v>
      </c>
      <c r="J329" s="77">
        <v>9584.7396609999996</v>
      </c>
      <c r="K329" s="77">
        <v>10062.791882000001</v>
      </c>
      <c r="L329" s="77">
        <v>10548.860773</v>
      </c>
      <c r="M329" s="77">
        <v>11120.860829000001</v>
      </c>
      <c r="N329" s="77">
        <v>11681.902083999999</v>
      </c>
      <c r="O329" s="77">
        <v>12231.806538000001</v>
      </c>
      <c r="P329" s="77">
        <v>12766.385285</v>
      </c>
      <c r="Q329" s="77">
        <v>13264.254398000001</v>
      </c>
      <c r="R329" s="77">
        <v>13727.684428</v>
      </c>
      <c r="S329" s="77">
        <v>14182.657797</v>
      </c>
      <c r="T329" s="77">
        <v>14615.757355</v>
      </c>
      <c r="U329" s="77">
        <v>15046.450881000001</v>
      </c>
      <c r="V329" s="77">
        <v>15437.958905</v>
      </c>
      <c r="W329" s="77">
        <v>15826.424548999999</v>
      </c>
      <c r="X329" s="77">
        <v>16227.344773000001</v>
      </c>
      <c r="Y329" s="77">
        <v>16644.566040999998</v>
      </c>
      <c r="Z329" s="77">
        <v>17148.306869</v>
      </c>
      <c r="AA329" s="77">
        <v>17693.906867999998</v>
      </c>
      <c r="AB329" s="77">
        <v>18244.378171</v>
      </c>
      <c r="AC329" s="77">
        <v>18793.900231</v>
      </c>
      <c r="AD329" s="77">
        <v>19330.387993999997</v>
      </c>
      <c r="AE329" s="77">
        <v>19860.728039000001</v>
      </c>
      <c r="AF329" s="77">
        <v>19860.728039000001</v>
      </c>
    </row>
    <row r="330" spans="1:32">
      <c r="A330" s="58" t="s">
        <v>37</v>
      </c>
      <c r="B330" s="58" t="s">
        <v>123</v>
      </c>
      <c r="C330" s="57" t="s">
        <v>96</v>
      </c>
      <c r="D330" s="5">
        <v>308.44499999999999</v>
      </c>
      <c r="E330" s="77">
        <v>326.82664240003936</v>
      </c>
      <c r="F330" s="77">
        <v>336.46401470743882</v>
      </c>
      <c r="G330" s="77">
        <v>348.44864043545715</v>
      </c>
      <c r="H330" s="77">
        <v>362.11047299312025</v>
      </c>
      <c r="I330" s="77">
        <v>376.60435194668042</v>
      </c>
      <c r="J330" s="77">
        <v>395.13364292905271</v>
      </c>
      <c r="K330" s="77">
        <v>410.47392348851713</v>
      </c>
      <c r="L330" s="77">
        <v>425.06416922733302</v>
      </c>
      <c r="M330" s="77">
        <v>619.05644269644449</v>
      </c>
      <c r="N330" s="77">
        <v>861.01916638366117</v>
      </c>
      <c r="O330" s="77">
        <v>996.66660200525996</v>
      </c>
      <c r="P330" s="77">
        <v>1141.0119937538882</v>
      </c>
      <c r="Q330" s="77">
        <v>1218.9578723155353</v>
      </c>
      <c r="R330" s="77">
        <v>1238.7598347894302</v>
      </c>
      <c r="S330" s="77">
        <v>1263.1330905496952</v>
      </c>
      <c r="T330" s="77">
        <v>1287.0014292698179</v>
      </c>
      <c r="U330" s="77">
        <v>1309.2392008895476</v>
      </c>
      <c r="V330" s="77">
        <v>1335.5433610943551</v>
      </c>
      <c r="W330" s="77">
        <v>1345.3213687221901</v>
      </c>
      <c r="X330" s="77">
        <v>1353.8770316407652</v>
      </c>
      <c r="Y330" s="77">
        <v>1378.0952795407725</v>
      </c>
      <c r="Z330" s="77">
        <v>1411.5644910743329</v>
      </c>
      <c r="AA330" s="77">
        <v>1431.3003711683252</v>
      </c>
      <c r="AB330" s="77">
        <v>1469.2570618339278</v>
      </c>
      <c r="AC330" s="77">
        <v>1510.3328881452751</v>
      </c>
      <c r="AD330" s="77">
        <v>1556.3956121929202</v>
      </c>
      <c r="AE330" s="77">
        <v>1621.8300893072253</v>
      </c>
      <c r="AF330" s="77">
        <v>1621.8300893072253</v>
      </c>
    </row>
    <row r="332" spans="1:32">
      <c r="A332" s="58" t="s">
        <v>37</v>
      </c>
      <c r="B332" s="58" t="s">
        <v>124</v>
      </c>
      <c r="C332" s="57" t="s">
        <v>80</v>
      </c>
      <c r="D332" s="5">
        <v>8126</v>
      </c>
      <c r="E332" s="77">
        <v>8126</v>
      </c>
      <c r="F332" s="77">
        <v>8126</v>
      </c>
      <c r="G332" s="77">
        <v>7426</v>
      </c>
      <c r="H332" s="77">
        <v>7426</v>
      </c>
      <c r="I332" s="77">
        <v>7426</v>
      </c>
      <c r="J332" s="77">
        <v>7426</v>
      </c>
      <c r="K332" s="77">
        <v>7426</v>
      </c>
      <c r="L332" s="77">
        <v>4832</v>
      </c>
      <c r="M332" s="77">
        <v>4832</v>
      </c>
      <c r="N332" s="77">
        <v>4832</v>
      </c>
      <c r="O332" s="77">
        <v>4467</v>
      </c>
      <c r="P332" s="77">
        <v>4467</v>
      </c>
      <c r="Q332" s="77">
        <v>2787</v>
      </c>
      <c r="R332" s="77">
        <v>2787</v>
      </c>
      <c r="S332" s="77">
        <v>2787</v>
      </c>
      <c r="T332" s="77">
        <v>2787</v>
      </c>
      <c r="U332" s="77">
        <v>2787</v>
      </c>
      <c r="V332" s="77">
        <v>1692</v>
      </c>
      <c r="W332" s="77">
        <v>1692</v>
      </c>
      <c r="X332" s="77">
        <v>852</v>
      </c>
      <c r="Y332" s="77">
        <v>852</v>
      </c>
      <c r="Z332" s="77">
        <v>852</v>
      </c>
      <c r="AA332" s="77">
        <v>852</v>
      </c>
      <c r="AB332" s="77">
        <v>852</v>
      </c>
      <c r="AC332" s="77">
        <v>852</v>
      </c>
      <c r="AD332" s="77">
        <v>426</v>
      </c>
      <c r="AE332" s="77">
        <v>0</v>
      </c>
      <c r="AF332" s="77">
        <v>0</v>
      </c>
    </row>
    <row r="333" spans="1:32">
      <c r="A333" s="58" t="s">
        <v>37</v>
      </c>
      <c r="B333" s="58" t="s">
        <v>124</v>
      </c>
      <c r="C333" s="57" t="s">
        <v>82</v>
      </c>
      <c r="D333" s="5">
        <v>1597.89999999</v>
      </c>
      <c r="E333" s="77">
        <v>1597.89999999</v>
      </c>
      <c r="F333" s="77">
        <v>1597.89999999</v>
      </c>
      <c r="G333" s="77">
        <v>1597.89999999</v>
      </c>
      <c r="H333" s="77">
        <v>1597.89999999</v>
      </c>
      <c r="I333" s="77">
        <v>1597.89999999</v>
      </c>
      <c r="J333" s="77">
        <v>1597.89999999</v>
      </c>
      <c r="K333" s="77">
        <v>1597.89999999</v>
      </c>
      <c r="L333" s="77">
        <v>1597.89999999</v>
      </c>
      <c r="M333" s="77">
        <v>1597.89999999</v>
      </c>
      <c r="N333" s="77">
        <v>1597.89999999</v>
      </c>
      <c r="O333" s="77">
        <v>1597.89999999</v>
      </c>
      <c r="P333" s="77">
        <v>1597.89999999</v>
      </c>
      <c r="Q333" s="77">
        <v>1597.89999999</v>
      </c>
      <c r="R333" s="77">
        <v>1212.89999999</v>
      </c>
      <c r="S333" s="77">
        <v>1621.89999999</v>
      </c>
      <c r="T333" s="77">
        <v>1621.89999999</v>
      </c>
      <c r="U333" s="77">
        <v>2295.5</v>
      </c>
      <c r="V333" s="77">
        <v>2704.5</v>
      </c>
      <c r="W333" s="77">
        <v>2704.5</v>
      </c>
      <c r="X333" s="77">
        <v>2704.5</v>
      </c>
      <c r="Y333" s="77">
        <v>2704.5</v>
      </c>
      <c r="Z333" s="77">
        <v>2704.5</v>
      </c>
      <c r="AA333" s="77">
        <v>2289</v>
      </c>
      <c r="AB333" s="77">
        <v>3681</v>
      </c>
      <c r="AC333" s="77">
        <v>4499</v>
      </c>
      <c r="AD333" s="77">
        <v>7771</v>
      </c>
      <c r="AE333" s="77">
        <v>7771</v>
      </c>
      <c r="AF333" s="77">
        <v>7771</v>
      </c>
    </row>
    <row r="334" spans="1:32">
      <c r="A334" s="58" t="s">
        <v>37</v>
      </c>
      <c r="B334" s="58" t="s">
        <v>124</v>
      </c>
      <c r="C334" s="57" t="s">
        <v>83</v>
      </c>
      <c r="D334" s="5">
        <v>0</v>
      </c>
      <c r="E334" s="77">
        <v>0</v>
      </c>
      <c r="F334" s="77">
        <v>0</v>
      </c>
      <c r="G334" s="77">
        <v>0</v>
      </c>
      <c r="H334" s="77">
        <v>0</v>
      </c>
      <c r="I334" s="77">
        <v>0</v>
      </c>
      <c r="J334" s="77">
        <v>0</v>
      </c>
      <c r="K334" s="77">
        <v>0</v>
      </c>
      <c r="L334" s="77">
        <v>0</v>
      </c>
      <c r="M334" s="77">
        <v>0</v>
      </c>
      <c r="N334" s="77">
        <v>0</v>
      </c>
      <c r="O334" s="77">
        <v>0</v>
      </c>
      <c r="P334" s="77">
        <v>0</v>
      </c>
      <c r="Q334" s="77">
        <v>0</v>
      </c>
      <c r="R334" s="77">
        <v>0</v>
      </c>
      <c r="S334" s="77">
        <v>0</v>
      </c>
      <c r="T334" s="77">
        <v>0</v>
      </c>
      <c r="U334" s="77">
        <v>0</v>
      </c>
      <c r="V334" s="77">
        <v>0</v>
      </c>
      <c r="W334" s="77">
        <v>0</v>
      </c>
      <c r="X334" s="77">
        <v>0</v>
      </c>
      <c r="Y334" s="77">
        <v>0</v>
      </c>
      <c r="Z334" s="77">
        <v>0</v>
      </c>
      <c r="AA334" s="77">
        <v>0</v>
      </c>
      <c r="AB334" s="77">
        <v>0</v>
      </c>
      <c r="AC334" s="77">
        <v>0</v>
      </c>
      <c r="AD334" s="77">
        <v>0</v>
      </c>
      <c r="AE334" s="77">
        <v>2045</v>
      </c>
      <c r="AF334" s="77">
        <v>2045</v>
      </c>
    </row>
    <row r="335" spans="1:32">
      <c r="A335" s="58" t="s">
        <v>37</v>
      </c>
      <c r="B335" s="58" t="s">
        <v>124</v>
      </c>
      <c r="C335" s="57" t="s">
        <v>84</v>
      </c>
      <c r="D335" s="5">
        <v>1954.5000000099999</v>
      </c>
      <c r="E335" s="77">
        <v>1954.5000000099999</v>
      </c>
      <c r="F335" s="77">
        <v>1954.5000036399999</v>
      </c>
      <c r="G335" s="77">
        <v>1954.5000036399999</v>
      </c>
      <c r="H335" s="77">
        <v>1954.5000036399999</v>
      </c>
      <c r="I335" s="77">
        <v>1954.5000036399999</v>
      </c>
      <c r="J335" s="77">
        <v>1954.5000067799999</v>
      </c>
      <c r="K335" s="77">
        <v>1954.5000067799999</v>
      </c>
      <c r="L335" s="77">
        <v>1954.5000150200001</v>
      </c>
      <c r="M335" s="77">
        <v>1954.5000150200001</v>
      </c>
      <c r="N335" s="77">
        <v>1954.5000186500001</v>
      </c>
      <c r="O335" s="77">
        <v>1662.5000191299998</v>
      </c>
      <c r="P335" s="77">
        <v>1545.5000191299998</v>
      </c>
      <c r="Q335" s="77">
        <v>2138.106491</v>
      </c>
      <c r="R335" s="77">
        <v>2153.6761772999998</v>
      </c>
      <c r="S335" s="77">
        <v>2153.6761693499998</v>
      </c>
      <c r="T335" s="77">
        <v>2153.67617995</v>
      </c>
      <c r="U335" s="77">
        <v>2153.67617995</v>
      </c>
      <c r="V335" s="77">
        <v>2153.67617995</v>
      </c>
      <c r="W335" s="77">
        <v>2153.67617995</v>
      </c>
      <c r="X335" s="77">
        <v>2164.8562184000002</v>
      </c>
      <c r="Y335" s="77">
        <v>2682.2859222000002</v>
      </c>
      <c r="Z335" s="77">
        <v>2550.7859222000002</v>
      </c>
      <c r="AA335" s="77">
        <v>2768.2185947200001</v>
      </c>
      <c r="AB335" s="77">
        <v>2219.2185947200001</v>
      </c>
      <c r="AC335" s="77">
        <v>2219.2185947200001</v>
      </c>
      <c r="AD335" s="77">
        <v>2219.2185947200001</v>
      </c>
      <c r="AE335" s="77">
        <v>1700.2185947200001</v>
      </c>
      <c r="AF335" s="77">
        <v>1354.2185947200001</v>
      </c>
    </row>
    <row r="336" spans="1:32">
      <c r="A336" s="58" t="s">
        <v>37</v>
      </c>
      <c r="B336" s="58" t="s">
        <v>124</v>
      </c>
      <c r="C336" s="57" t="s">
        <v>85</v>
      </c>
      <c r="D336" s="5">
        <v>0</v>
      </c>
      <c r="E336" s="77">
        <v>0</v>
      </c>
      <c r="F336" s="77">
        <v>0</v>
      </c>
      <c r="G336" s="77">
        <v>0</v>
      </c>
      <c r="H336" s="77">
        <v>0</v>
      </c>
      <c r="I336" s="77">
        <v>0</v>
      </c>
      <c r="J336" s="77">
        <v>0</v>
      </c>
      <c r="K336" s="77">
        <v>0</v>
      </c>
      <c r="L336" s="77">
        <v>0</v>
      </c>
      <c r="M336" s="77">
        <v>0</v>
      </c>
      <c r="N336" s="77">
        <v>0</v>
      </c>
      <c r="O336" s="77">
        <v>0</v>
      </c>
      <c r="P336" s="77">
        <v>0</v>
      </c>
      <c r="Q336" s="77">
        <v>0</v>
      </c>
      <c r="R336" s="77">
        <v>0</v>
      </c>
      <c r="S336" s="77">
        <v>0</v>
      </c>
      <c r="T336" s="77">
        <v>0</v>
      </c>
      <c r="U336" s="77">
        <v>0</v>
      </c>
      <c r="V336" s="77">
        <v>0</v>
      </c>
      <c r="W336" s="77">
        <v>0</v>
      </c>
      <c r="X336" s="77">
        <v>0</v>
      </c>
      <c r="Y336" s="77">
        <v>0</v>
      </c>
      <c r="Z336" s="77">
        <v>0</v>
      </c>
      <c r="AA336" s="77">
        <v>0</v>
      </c>
      <c r="AB336" s="77">
        <v>0</v>
      </c>
      <c r="AC336" s="77">
        <v>0</v>
      </c>
      <c r="AD336" s="77">
        <v>0</v>
      </c>
      <c r="AE336" s="77">
        <v>0</v>
      </c>
      <c r="AF336" s="77">
        <v>0</v>
      </c>
    </row>
    <row r="337" spans="1:32">
      <c r="A337" s="58" t="s">
        <v>37</v>
      </c>
      <c r="B337" s="58" t="s">
        <v>124</v>
      </c>
      <c r="C337" s="57" t="s">
        <v>86</v>
      </c>
      <c r="D337" s="5">
        <v>152.4</v>
      </c>
      <c r="E337" s="77">
        <v>152.4</v>
      </c>
      <c r="F337" s="77">
        <v>152.4</v>
      </c>
      <c r="G337" s="77">
        <v>152.4</v>
      </c>
      <c r="H337" s="77">
        <v>152.4</v>
      </c>
      <c r="I337" s="77">
        <v>152.4</v>
      </c>
      <c r="J337" s="77">
        <v>152.4</v>
      </c>
      <c r="K337" s="77">
        <v>152.4</v>
      </c>
      <c r="L337" s="77">
        <v>152.4</v>
      </c>
      <c r="M337" s="77">
        <v>152.4</v>
      </c>
      <c r="N337" s="77">
        <v>152.4</v>
      </c>
      <c r="O337" s="77">
        <v>152.4</v>
      </c>
      <c r="P337" s="77">
        <v>152.4</v>
      </c>
      <c r="Q337" s="77">
        <v>152.4</v>
      </c>
      <c r="R337" s="77">
        <v>152.4</v>
      </c>
      <c r="S337" s="77">
        <v>66</v>
      </c>
      <c r="T337" s="77">
        <v>66</v>
      </c>
      <c r="U337" s="77">
        <v>66</v>
      </c>
      <c r="V337" s="77">
        <v>66</v>
      </c>
      <c r="W337" s="77">
        <v>66</v>
      </c>
      <c r="X337" s="77">
        <v>0</v>
      </c>
      <c r="Y337" s="77">
        <v>0</v>
      </c>
      <c r="Z337" s="77">
        <v>0</v>
      </c>
      <c r="AA337" s="77">
        <v>0</v>
      </c>
      <c r="AB337" s="77">
        <v>0</v>
      </c>
      <c r="AC337" s="77">
        <v>0</v>
      </c>
      <c r="AD337" s="77">
        <v>0</v>
      </c>
      <c r="AE337" s="77">
        <v>0</v>
      </c>
      <c r="AF337" s="77">
        <v>0</v>
      </c>
    </row>
    <row r="338" spans="1:32">
      <c r="A338" s="58" t="s">
        <v>37</v>
      </c>
      <c r="B338" s="58" t="s">
        <v>124</v>
      </c>
      <c r="C338" s="57" t="s">
        <v>87</v>
      </c>
      <c r="D338" s="5">
        <v>670</v>
      </c>
      <c r="E338" s="77">
        <v>670.00002384000004</v>
      </c>
      <c r="F338" s="77">
        <v>670.00002766</v>
      </c>
      <c r="G338" s="77">
        <v>920.00003302000005</v>
      </c>
      <c r="H338" s="77">
        <v>920.00003839999999</v>
      </c>
      <c r="I338" s="77">
        <v>920.00004364999995</v>
      </c>
      <c r="J338" s="77">
        <v>920.00012628000002</v>
      </c>
      <c r="K338" s="77">
        <v>920.00012628000002</v>
      </c>
      <c r="L338" s="77">
        <v>1946.3176110299996</v>
      </c>
      <c r="M338" s="77">
        <v>1946.3176110299996</v>
      </c>
      <c r="N338" s="77">
        <v>2175.2922296899997</v>
      </c>
      <c r="O338" s="77">
        <v>2523.8925225000003</v>
      </c>
      <c r="P338" s="77">
        <v>2706.4886143800004</v>
      </c>
      <c r="Q338" s="77">
        <v>3853.2334103199996</v>
      </c>
      <c r="R338" s="77">
        <v>4341.7764519799994</v>
      </c>
      <c r="S338" s="77">
        <v>4341.7764643499995</v>
      </c>
      <c r="T338" s="77">
        <v>4613.2542755699997</v>
      </c>
      <c r="U338" s="77">
        <v>4613.25427855</v>
      </c>
      <c r="V338" s="77">
        <v>4613.2542785599999</v>
      </c>
      <c r="W338" s="77">
        <v>4930.8037616799993</v>
      </c>
      <c r="X338" s="77">
        <v>4958.33003371</v>
      </c>
      <c r="Y338" s="77">
        <v>5157.6574901000004</v>
      </c>
      <c r="Z338" s="77">
        <v>5157.6575802699999</v>
      </c>
      <c r="AA338" s="77">
        <v>6007.1244214899998</v>
      </c>
      <c r="AB338" s="77">
        <v>6007.1244161300001</v>
      </c>
      <c r="AC338" s="77">
        <v>6007.1245147000009</v>
      </c>
      <c r="AD338" s="77">
        <v>6558.1921744700003</v>
      </c>
      <c r="AE338" s="77">
        <v>6917.6708182100001</v>
      </c>
      <c r="AF338" s="77">
        <v>5891.3533928300003</v>
      </c>
    </row>
    <row r="339" spans="1:32">
      <c r="A339" s="58" t="s">
        <v>37</v>
      </c>
      <c r="B339" s="58" t="s">
        <v>124</v>
      </c>
      <c r="C339" s="57" t="s">
        <v>88</v>
      </c>
      <c r="D339" s="5">
        <v>5.4820000000000002</v>
      </c>
      <c r="E339" s="77">
        <v>18.838999999999999</v>
      </c>
      <c r="F339" s="77">
        <v>30.972000000000001</v>
      </c>
      <c r="G339" s="77">
        <v>50.94</v>
      </c>
      <c r="H339" s="77">
        <v>79.948999999999998</v>
      </c>
      <c r="I339" s="77">
        <v>118.98399999999999</v>
      </c>
      <c r="J339" s="77">
        <v>166.928</v>
      </c>
      <c r="K339" s="77">
        <v>232.95499999999998</v>
      </c>
      <c r="L339" s="77">
        <v>295.07310101000002</v>
      </c>
      <c r="M339" s="77">
        <v>409.28461462000001</v>
      </c>
      <c r="N339" s="77">
        <v>546.49439326000004</v>
      </c>
      <c r="O339" s="77">
        <v>703.16856768000002</v>
      </c>
      <c r="P339" s="77">
        <v>877.87147774000005</v>
      </c>
      <c r="Q339" s="77">
        <v>1068.75407331</v>
      </c>
      <c r="R339" s="77">
        <v>1271.4459004400001</v>
      </c>
      <c r="S339" s="77">
        <v>1490.4415349200001</v>
      </c>
      <c r="T339" s="77">
        <v>1727.0777828399998</v>
      </c>
      <c r="U339" s="77">
        <v>1969.1584449499999</v>
      </c>
      <c r="V339" s="77">
        <v>2223.9569902400003</v>
      </c>
      <c r="W339" s="77">
        <v>2496.56162567</v>
      </c>
      <c r="X339" s="77">
        <v>2785.1480421799997</v>
      </c>
      <c r="Y339" s="77">
        <v>3073.0860760400001</v>
      </c>
      <c r="Z339" s="77">
        <v>3346.2985513500003</v>
      </c>
      <c r="AA339" s="77">
        <v>3612.1516041700006</v>
      </c>
      <c r="AB339" s="77">
        <v>3869.9208983499998</v>
      </c>
      <c r="AC339" s="77">
        <v>4128.2938823900004</v>
      </c>
      <c r="AD339" s="77">
        <v>4388.5159284499996</v>
      </c>
      <c r="AE339" s="77">
        <v>4657.9511452500001</v>
      </c>
      <c r="AF339" s="77">
        <v>4738.5973468600005</v>
      </c>
    </row>
    <row r="340" spans="1:32">
      <c r="A340" s="58" t="s">
        <v>37</v>
      </c>
      <c r="B340" s="58" t="s">
        <v>124</v>
      </c>
      <c r="C340" s="57" t="s">
        <v>89</v>
      </c>
      <c r="D340" s="5">
        <v>116.8785</v>
      </c>
      <c r="E340" s="77">
        <v>176.69049999999999</v>
      </c>
      <c r="F340" s="77">
        <v>220.38299999999998</v>
      </c>
      <c r="G340" s="77">
        <v>291.14050000000003</v>
      </c>
      <c r="H340" s="77">
        <v>375.91799999999995</v>
      </c>
      <c r="I340" s="77">
        <v>473.93449999999996</v>
      </c>
      <c r="J340" s="77">
        <v>567.99900000000002</v>
      </c>
      <c r="K340" s="77">
        <v>689.92699999999991</v>
      </c>
      <c r="L340" s="77">
        <v>806.70550000000003</v>
      </c>
      <c r="M340" s="77">
        <v>1028.5839999999998</v>
      </c>
      <c r="N340" s="77">
        <v>1271.1665</v>
      </c>
      <c r="O340" s="77">
        <v>1515.414</v>
      </c>
      <c r="P340" s="77">
        <v>1755.8154999999999</v>
      </c>
      <c r="Q340" s="77">
        <v>1977.0934999999999</v>
      </c>
      <c r="R340" s="77">
        <v>2187.7380000000003</v>
      </c>
      <c r="S340" s="77">
        <v>2389.4565000000002</v>
      </c>
      <c r="T340" s="77">
        <v>2584.6570000000002</v>
      </c>
      <c r="U340" s="77">
        <v>2742.6190000000001</v>
      </c>
      <c r="V340" s="77">
        <v>2898.8229999999999</v>
      </c>
      <c r="W340" s="77">
        <v>3049.6634999999997</v>
      </c>
      <c r="X340" s="77">
        <v>3191.7325000000001</v>
      </c>
      <c r="Y340" s="77">
        <v>3290.6579999999994</v>
      </c>
      <c r="Z340" s="77">
        <v>3358.1235000000001</v>
      </c>
      <c r="AA340" s="77">
        <v>3395.029</v>
      </c>
      <c r="AB340" s="77">
        <v>3404.2585000000008</v>
      </c>
      <c r="AC340" s="77">
        <v>3384.9764999999993</v>
      </c>
      <c r="AD340" s="77">
        <v>3365.9845000000005</v>
      </c>
      <c r="AE340" s="77">
        <v>3342.1390000000006</v>
      </c>
      <c r="AF340" s="77">
        <v>3342.1390000000006</v>
      </c>
    </row>
    <row r="341" spans="1:32">
      <c r="A341" s="58" t="s">
        <v>37</v>
      </c>
      <c r="B341" s="58" t="s">
        <v>124</v>
      </c>
      <c r="C341" s="57" t="s">
        <v>90</v>
      </c>
      <c r="D341" s="5">
        <v>0</v>
      </c>
      <c r="E341" s="77">
        <v>0</v>
      </c>
      <c r="F341" s="77">
        <v>0</v>
      </c>
      <c r="G341" s="77">
        <v>0</v>
      </c>
      <c r="H341" s="77">
        <v>0</v>
      </c>
      <c r="I341" s="77">
        <v>0</v>
      </c>
      <c r="J341" s="77">
        <v>0</v>
      </c>
      <c r="K341" s="77">
        <v>0</v>
      </c>
      <c r="L341" s="77">
        <v>0</v>
      </c>
      <c r="M341" s="77">
        <v>0</v>
      </c>
      <c r="N341" s="77">
        <v>0</v>
      </c>
      <c r="O341" s="77">
        <v>0</v>
      </c>
      <c r="P341" s="77">
        <v>0</v>
      </c>
      <c r="Q341" s="77">
        <v>0</v>
      </c>
      <c r="R341" s="77">
        <v>0</v>
      </c>
      <c r="S341" s="77">
        <v>0</v>
      </c>
      <c r="T341" s="77">
        <v>0</v>
      </c>
      <c r="U341" s="77">
        <v>0</v>
      </c>
      <c r="V341" s="77">
        <v>0</v>
      </c>
      <c r="W341" s="77">
        <v>0</v>
      </c>
      <c r="X341" s="77">
        <v>0</v>
      </c>
      <c r="Y341" s="77">
        <v>0</v>
      </c>
      <c r="Z341" s="77">
        <v>0</v>
      </c>
      <c r="AA341" s="77">
        <v>0</v>
      </c>
      <c r="AB341" s="77">
        <v>0</v>
      </c>
      <c r="AC341" s="77">
        <v>0</v>
      </c>
      <c r="AD341" s="77">
        <v>0</v>
      </c>
      <c r="AE341" s="77">
        <v>0</v>
      </c>
      <c r="AF341" s="77">
        <v>0</v>
      </c>
    </row>
    <row r="342" spans="1:32">
      <c r="A342" s="58" t="s">
        <v>37</v>
      </c>
      <c r="B342" s="58" t="s">
        <v>124</v>
      </c>
      <c r="C342" s="57" t="s">
        <v>91</v>
      </c>
      <c r="D342" s="5">
        <v>0</v>
      </c>
      <c r="E342" s="77">
        <v>0</v>
      </c>
      <c r="F342" s="77">
        <v>0</v>
      </c>
      <c r="G342" s="77">
        <v>0</v>
      </c>
      <c r="H342" s="77">
        <v>0</v>
      </c>
      <c r="I342" s="77">
        <v>0</v>
      </c>
      <c r="J342" s="77">
        <v>0</v>
      </c>
      <c r="K342" s="77">
        <v>0</v>
      </c>
      <c r="L342" s="77">
        <v>0</v>
      </c>
      <c r="M342" s="77">
        <v>0</v>
      </c>
      <c r="N342" s="77">
        <v>0</v>
      </c>
      <c r="O342" s="77">
        <v>0</v>
      </c>
      <c r="P342" s="77">
        <v>0</v>
      </c>
      <c r="Q342" s="77">
        <v>0</v>
      </c>
      <c r="R342" s="77">
        <v>0</v>
      </c>
      <c r="S342" s="77">
        <v>0</v>
      </c>
      <c r="T342" s="77">
        <v>0</v>
      </c>
      <c r="U342" s="77">
        <v>0</v>
      </c>
      <c r="V342" s="77">
        <v>0</v>
      </c>
      <c r="W342" s="77">
        <v>0</v>
      </c>
      <c r="X342" s="77">
        <v>0</v>
      </c>
      <c r="Y342" s="77">
        <v>0</v>
      </c>
      <c r="Z342" s="77">
        <v>0</v>
      </c>
      <c r="AA342" s="77">
        <v>0</v>
      </c>
      <c r="AB342" s="77">
        <v>0</v>
      </c>
      <c r="AC342" s="77">
        <v>0</v>
      </c>
      <c r="AD342" s="77">
        <v>0</v>
      </c>
      <c r="AE342" s="77">
        <v>0</v>
      </c>
      <c r="AF342" s="77">
        <v>0</v>
      </c>
    </row>
    <row r="343" spans="1:32">
      <c r="A343" s="58" t="s">
        <v>37</v>
      </c>
      <c r="B343" s="58" t="s">
        <v>124</v>
      </c>
      <c r="C343" s="57" t="s">
        <v>92</v>
      </c>
      <c r="D343" s="5">
        <v>826.43900000000008</v>
      </c>
      <c r="E343" s="77">
        <v>826.43900000000008</v>
      </c>
      <c r="F343" s="77">
        <v>1251.8946913</v>
      </c>
      <c r="G343" s="77">
        <v>1410.9462903500005</v>
      </c>
      <c r="H343" s="77">
        <v>1932.2831675600003</v>
      </c>
      <c r="I343" s="77">
        <v>2430.3547167800002</v>
      </c>
      <c r="J343" s="77">
        <v>2654.2046666100005</v>
      </c>
      <c r="K343" s="77">
        <v>2884.04668042</v>
      </c>
      <c r="L343" s="77">
        <v>6034.5391464200011</v>
      </c>
      <c r="M343" s="77">
        <v>6557.4672081600002</v>
      </c>
      <c r="N343" s="77">
        <v>7355.920126590001</v>
      </c>
      <c r="O343" s="77">
        <v>8949.8879909000007</v>
      </c>
      <c r="P343" s="77">
        <v>9493.4490479600008</v>
      </c>
      <c r="Q343" s="77">
        <v>9969.5843969199996</v>
      </c>
      <c r="R343" s="77">
        <v>11039.097749</v>
      </c>
      <c r="S343" s="77">
        <v>11039.097749019998</v>
      </c>
      <c r="T343" s="77">
        <v>11040.85971572</v>
      </c>
      <c r="U343" s="77">
        <v>11040.859715760002</v>
      </c>
      <c r="V343" s="77">
        <v>11366.85250047</v>
      </c>
      <c r="W343" s="77">
        <v>11614.986008380001</v>
      </c>
      <c r="X343" s="77">
        <v>12683.155407300001</v>
      </c>
      <c r="Y343" s="77">
        <v>12980.444747479998</v>
      </c>
      <c r="Z343" s="77">
        <v>12527.470747509999</v>
      </c>
      <c r="AA343" s="77">
        <v>12777.787550430001</v>
      </c>
      <c r="AB343" s="77">
        <v>12777.787550519999</v>
      </c>
      <c r="AC343" s="77">
        <v>12777.78755133</v>
      </c>
      <c r="AD343" s="77">
        <v>14053.005024429998</v>
      </c>
      <c r="AE343" s="77">
        <v>14609.588111240002</v>
      </c>
      <c r="AF343" s="77">
        <v>14609.58811153</v>
      </c>
    </row>
    <row r="344" spans="1:32">
      <c r="A344" s="58" t="s">
        <v>37</v>
      </c>
      <c r="B344" s="58" t="s">
        <v>124</v>
      </c>
      <c r="C344" s="57" t="s">
        <v>93</v>
      </c>
      <c r="D344" s="5">
        <v>3420.3669999999997</v>
      </c>
      <c r="E344" s="77">
        <v>3420.3669999999997</v>
      </c>
      <c r="F344" s="77">
        <v>3562.9410111799994</v>
      </c>
      <c r="G344" s="77">
        <v>3561.4770161799993</v>
      </c>
      <c r="H344" s="77">
        <v>3560.0180190299993</v>
      </c>
      <c r="I344" s="77">
        <v>3558.56202205</v>
      </c>
      <c r="J344" s="77">
        <v>3557.1100231199994</v>
      </c>
      <c r="K344" s="77">
        <v>3555.6620261999992</v>
      </c>
      <c r="L344" s="77">
        <v>3554.9580566099999</v>
      </c>
      <c r="M344" s="77">
        <v>3554.958062799999</v>
      </c>
      <c r="N344" s="77">
        <v>3554.9580946199999</v>
      </c>
      <c r="O344" s="77">
        <v>3567.9186603900002</v>
      </c>
      <c r="P344" s="77">
        <v>3567.9187287799991</v>
      </c>
      <c r="Q344" s="77">
        <v>5995.6971121600018</v>
      </c>
      <c r="R344" s="77">
        <v>6998.8577217900011</v>
      </c>
      <c r="S344" s="77">
        <v>6950.3577521900015</v>
      </c>
      <c r="T344" s="77">
        <v>7205.6989457600021</v>
      </c>
      <c r="U344" s="77">
        <v>7237.5366505100028</v>
      </c>
      <c r="V344" s="77">
        <v>7972.7691150400015</v>
      </c>
      <c r="W344" s="77">
        <v>9291.7266342099974</v>
      </c>
      <c r="X344" s="77">
        <v>10039.086358729997</v>
      </c>
      <c r="Y344" s="77">
        <v>11359.938092</v>
      </c>
      <c r="Z344" s="77">
        <v>11159.488094519998</v>
      </c>
      <c r="AA344" s="77">
        <v>11485.80638507</v>
      </c>
      <c r="AB344" s="77">
        <v>12311.089369539999</v>
      </c>
      <c r="AC344" s="77">
        <v>12822.352955779999</v>
      </c>
      <c r="AD344" s="77">
        <v>13789.209313390002</v>
      </c>
      <c r="AE344" s="77">
        <v>14557.02083137</v>
      </c>
      <c r="AF344" s="77">
        <v>14531.020831670001</v>
      </c>
    </row>
    <row r="345" spans="1:32">
      <c r="A345" s="58" t="s">
        <v>37</v>
      </c>
      <c r="B345" s="58" t="s">
        <v>124</v>
      </c>
      <c r="C345" s="57" t="s">
        <v>94</v>
      </c>
      <c r="D345" s="5">
        <v>5092.1962182514835</v>
      </c>
      <c r="E345" s="77">
        <v>6262.1199634300001</v>
      </c>
      <c r="F345" s="77">
        <v>6694.1588813399994</v>
      </c>
      <c r="G345" s="77">
        <v>7133.0534971000006</v>
      </c>
      <c r="H345" s="77">
        <v>7557.7558134999999</v>
      </c>
      <c r="I345" s="77">
        <v>7964.4220092000005</v>
      </c>
      <c r="J345" s="77">
        <v>8353.1155763999996</v>
      </c>
      <c r="K345" s="77">
        <v>8690.3842523000003</v>
      </c>
      <c r="L345" s="77">
        <v>9051.5481523999988</v>
      </c>
      <c r="M345" s="77">
        <v>9545.8497528000007</v>
      </c>
      <c r="N345" s="77">
        <v>10065.6436868</v>
      </c>
      <c r="O345" s="77">
        <v>10577.5043816</v>
      </c>
      <c r="P345" s="77">
        <v>11082.064509600001</v>
      </c>
      <c r="Q345" s="77">
        <v>11540.708131700001</v>
      </c>
      <c r="R345" s="77">
        <v>11977.2582932</v>
      </c>
      <c r="S345" s="77">
        <v>12403.1160903</v>
      </c>
      <c r="T345" s="77">
        <v>12815.271317500001</v>
      </c>
      <c r="U345" s="77">
        <v>13211.048870300001</v>
      </c>
      <c r="V345" s="77">
        <v>13574.802985600001</v>
      </c>
      <c r="W345" s="77">
        <v>13926.7494759</v>
      </c>
      <c r="X345" s="77">
        <v>14276.484652499999</v>
      </c>
      <c r="Y345" s="77">
        <v>14618.3416321</v>
      </c>
      <c r="Z345" s="77">
        <v>15004.314091299999</v>
      </c>
      <c r="AA345" s="77">
        <v>15416.163653600001</v>
      </c>
      <c r="AB345" s="77">
        <v>15841.7865117</v>
      </c>
      <c r="AC345" s="77">
        <v>16259.463924</v>
      </c>
      <c r="AD345" s="77">
        <v>16667.141525200001</v>
      </c>
      <c r="AE345" s="77">
        <v>17063.1401477</v>
      </c>
      <c r="AF345" s="77">
        <v>17063.1401477</v>
      </c>
    </row>
    <row r="346" spans="1:32">
      <c r="A346" s="58" t="s">
        <v>37</v>
      </c>
      <c r="B346" s="58" t="s">
        <v>124</v>
      </c>
      <c r="C346" s="57" t="s">
        <v>96</v>
      </c>
      <c r="D346" s="5">
        <v>104.02584389254943</v>
      </c>
      <c r="E346" s="77">
        <v>127.05113826531304</v>
      </c>
      <c r="F346" s="77">
        <v>139.16017229535495</v>
      </c>
      <c r="G346" s="77">
        <v>151.92610069959798</v>
      </c>
      <c r="H346" s="77">
        <v>165.24375535045371</v>
      </c>
      <c r="I346" s="77">
        <v>179.14086365810641</v>
      </c>
      <c r="J346" s="77">
        <v>193.19238155006269</v>
      </c>
      <c r="K346" s="77">
        <v>207.51334684648938</v>
      </c>
      <c r="L346" s="77">
        <v>221.43774228066712</v>
      </c>
      <c r="M346" s="77">
        <v>237.91499936448983</v>
      </c>
      <c r="N346" s="77">
        <v>261.61997182751105</v>
      </c>
      <c r="O346" s="77">
        <v>284.75894526234333</v>
      </c>
      <c r="P346" s="77">
        <v>307.62133031014292</v>
      </c>
      <c r="Q346" s="77">
        <v>333.30856234254702</v>
      </c>
      <c r="R346" s="77">
        <v>363.79638025287966</v>
      </c>
      <c r="S346" s="77">
        <v>386.35457475380014</v>
      </c>
      <c r="T346" s="77">
        <v>410.10014571958004</v>
      </c>
      <c r="U346" s="77">
        <v>430.81288351465128</v>
      </c>
      <c r="V346" s="77">
        <v>455.02663529790061</v>
      </c>
      <c r="W346" s="77">
        <v>477.83842553532639</v>
      </c>
      <c r="X346" s="77">
        <v>502.12115479319664</v>
      </c>
      <c r="Y346" s="77">
        <v>527.63549454191275</v>
      </c>
      <c r="Z346" s="77">
        <v>544.77436073275862</v>
      </c>
      <c r="AA346" s="77">
        <v>571.65466421219776</v>
      </c>
      <c r="AB346" s="77">
        <v>628.02365121282355</v>
      </c>
      <c r="AC346" s="77">
        <v>686.32867753493065</v>
      </c>
      <c r="AD346" s="77">
        <v>760.34516678062482</v>
      </c>
      <c r="AE346" s="77">
        <v>835.58756361596852</v>
      </c>
      <c r="AF346" s="77">
        <v>835.58756361596852</v>
      </c>
    </row>
    <row r="348" spans="1:32">
      <c r="A348" s="58" t="s">
        <v>37</v>
      </c>
      <c r="B348" s="58" t="s">
        <v>125</v>
      </c>
      <c r="C348" s="57" t="s">
        <v>81</v>
      </c>
      <c r="D348" s="5">
        <v>4820</v>
      </c>
      <c r="E348" s="77">
        <v>4820</v>
      </c>
      <c r="F348" s="77">
        <v>4820</v>
      </c>
      <c r="G348" s="77">
        <v>4835</v>
      </c>
      <c r="H348" s="77">
        <v>4835</v>
      </c>
      <c r="I348" s="77">
        <v>4835</v>
      </c>
      <c r="J348" s="77">
        <v>3385</v>
      </c>
      <c r="K348" s="77">
        <v>3385</v>
      </c>
      <c r="L348" s="77">
        <v>2225</v>
      </c>
      <c r="M348" s="77">
        <v>2225</v>
      </c>
      <c r="N348" s="77">
        <v>2225</v>
      </c>
      <c r="O348" s="77">
        <v>2225</v>
      </c>
      <c r="P348" s="77">
        <v>2225</v>
      </c>
      <c r="Q348" s="77">
        <v>2225</v>
      </c>
      <c r="R348" s="77">
        <v>2225</v>
      </c>
      <c r="S348" s="77">
        <v>2225</v>
      </c>
      <c r="T348" s="77">
        <v>2225</v>
      </c>
      <c r="U348" s="77">
        <v>2225</v>
      </c>
      <c r="V348" s="77">
        <v>2225</v>
      </c>
      <c r="W348" s="77">
        <v>2225</v>
      </c>
      <c r="X348" s="77">
        <v>2225</v>
      </c>
      <c r="Y348" s="77">
        <v>2225</v>
      </c>
      <c r="Z348" s="77">
        <v>2225</v>
      </c>
      <c r="AA348" s="77">
        <v>560</v>
      </c>
      <c r="AB348" s="77">
        <v>560</v>
      </c>
      <c r="AC348" s="77">
        <v>0</v>
      </c>
      <c r="AD348" s="77">
        <v>0</v>
      </c>
      <c r="AE348" s="77">
        <v>0</v>
      </c>
      <c r="AF348" s="77">
        <v>0</v>
      </c>
    </row>
    <row r="349" spans="1:32">
      <c r="A349" s="58" t="s">
        <v>37</v>
      </c>
      <c r="B349" s="58" t="s">
        <v>125</v>
      </c>
      <c r="C349" s="57" t="s">
        <v>82</v>
      </c>
      <c r="D349" s="5">
        <v>500</v>
      </c>
      <c r="E349" s="77">
        <v>500</v>
      </c>
      <c r="F349" s="77">
        <v>500</v>
      </c>
      <c r="G349" s="77">
        <v>500</v>
      </c>
      <c r="H349" s="77">
        <v>500</v>
      </c>
      <c r="I349" s="77">
        <v>500</v>
      </c>
      <c r="J349" s="77">
        <v>500</v>
      </c>
      <c r="K349" s="77">
        <v>500</v>
      </c>
      <c r="L349" s="77">
        <v>0</v>
      </c>
      <c r="M349" s="77">
        <v>0</v>
      </c>
      <c r="N349" s="77">
        <v>0</v>
      </c>
      <c r="O349" s="77">
        <v>0</v>
      </c>
      <c r="P349" s="77">
        <v>0</v>
      </c>
      <c r="Q349" s="77">
        <v>0</v>
      </c>
      <c r="R349" s="77">
        <v>0</v>
      </c>
      <c r="S349" s="77">
        <v>409</v>
      </c>
      <c r="T349" s="77">
        <v>409</v>
      </c>
      <c r="U349" s="77">
        <v>409</v>
      </c>
      <c r="V349" s="77">
        <v>409</v>
      </c>
      <c r="W349" s="77">
        <v>409</v>
      </c>
      <c r="X349" s="77">
        <v>818</v>
      </c>
      <c r="Y349" s="77">
        <v>818</v>
      </c>
      <c r="Z349" s="77">
        <v>818</v>
      </c>
      <c r="AA349" s="77">
        <v>2863</v>
      </c>
      <c r="AB349" s="77">
        <v>3272</v>
      </c>
      <c r="AC349" s="77">
        <v>4908</v>
      </c>
      <c r="AD349" s="77">
        <v>5317</v>
      </c>
      <c r="AE349" s="77">
        <v>6135</v>
      </c>
      <c r="AF349" s="77">
        <v>6135</v>
      </c>
    </row>
    <row r="350" spans="1:32">
      <c r="A350" s="58" t="s">
        <v>37</v>
      </c>
      <c r="B350" s="58" t="s">
        <v>125</v>
      </c>
      <c r="C350" s="57" t="s">
        <v>83</v>
      </c>
      <c r="D350" s="5">
        <v>0</v>
      </c>
      <c r="E350" s="77">
        <v>0</v>
      </c>
      <c r="F350" s="77">
        <v>0</v>
      </c>
      <c r="G350" s="77">
        <v>0</v>
      </c>
      <c r="H350" s="77">
        <v>0</v>
      </c>
      <c r="I350" s="77">
        <v>0</v>
      </c>
      <c r="J350" s="77">
        <v>0</v>
      </c>
      <c r="K350" s="77">
        <v>0</v>
      </c>
      <c r="L350" s="77">
        <v>0</v>
      </c>
      <c r="M350" s="77">
        <v>0</v>
      </c>
      <c r="N350" s="77">
        <v>0</v>
      </c>
      <c r="O350" s="77">
        <v>0</v>
      </c>
      <c r="P350" s="77">
        <v>0</v>
      </c>
      <c r="Q350" s="77">
        <v>0</v>
      </c>
      <c r="R350" s="77">
        <v>0</v>
      </c>
      <c r="S350" s="77">
        <v>0</v>
      </c>
      <c r="T350" s="77">
        <v>0</v>
      </c>
      <c r="U350" s="77">
        <v>0</v>
      </c>
      <c r="V350" s="77">
        <v>0</v>
      </c>
      <c r="W350" s="77">
        <v>0</v>
      </c>
      <c r="X350" s="77">
        <v>0</v>
      </c>
      <c r="Y350" s="77">
        <v>0</v>
      </c>
      <c r="Z350" s="77">
        <v>0</v>
      </c>
      <c r="AA350" s="77">
        <v>0</v>
      </c>
      <c r="AB350" s="77">
        <v>0</v>
      </c>
      <c r="AC350" s="77">
        <v>0</v>
      </c>
      <c r="AD350" s="77">
        <v>0</v>
      </c>
      <c r="AE350" s="77">
        <v>0</v>
      </c>
      <c r="AF350" s="77">
        <v>0</v>
      </c>
    </row>
    <row r="351" spans="1:32">
      <c r="A351" s="58" t="s">
        <v>37</v>
      </c>
      <c r="B351" s="58" t="s">
        <v>125</v>
      </c>
      <c r="C351" s="57" t="s">
        <v>84</v>
      </c>
      <c r="D351" s="5">
        <v>1900</v>
      </c>
      <c r="E351" s="77">
        <v>1900</v>
      </c>
      <c r="F351" s="77">
        <v>1900.0000026499999</v>
      </c>
      <c r="G351" s="77">
        <v>1900.0000026499999</v>
      </c>
      <c r="H351" s="77">
        <v>1900.0000026499999</v>
      </c>
      <c r="I351" s="77">
        <v>1900.0000026499999</v>
      </c>
      <c r="J351" s="77">
        <v>1900.0000026499999</v>
      </c>
      <c r="K351" s="77">
        <v>1900.0000026499999</v>
      </c>
      <c r="L351" s="77">
        <v>1900.0000132499999</v>
      </c>
      <c r="M351" s="77">
        <v>1900.0000132499999</v>
      </c>
      <c r="N351" s="77">
        <v>1900.0000159000001</v>
      </c>
      <c r="O351" s="77">
        <v>1730.0000159000001</v>
      </c>
      <c r="P351" s="77">
        <v>1730.0000159000001</v>
      </c>
      <c r="Q351" s="77">
        <v>1730.00001855</v>
      </c>
      <c r="R351" s="77">
        <v>1734.89892515</v>
      </c>
      <c r="S351" s="77">
        <v>1738.8830252499999</v>
      </c>
      <c r="T351" s="77">
        <v>1738.8830252499999</v>
      </c>
      <c r="U351" s="77">
        <v>2380.4189127499999</v>
      </c>
      <c r="V351" s="77">
        <v>2380.4189127499999</v>
      </c>
      <c r="W351" s="77">
        <v>2380.4189127499999</v>
      </c>
      <c r="X351" s="77">
        <v>2286.4189127499999</v>
      </c>
      <c r="Y351" s="77">
        <v>2286.4189127499999</v>
      </c>
      <c r="Z351" s="77">
        <v>2286.4189127499999</v>
      </c>
      <c r="AA351" s="77">
        <v>2286.4189127499999</v>
      </c>
      <c r="AB351" s="77">
        <v>2286.4189127499999</v>
      </c>
      <c r="AC351" s="77">
        <v>1702.4189127499999</v>
      </c>
      <c r="AD351" s="77">
        <v>1702.4189127499999</v>
      </c>
      <c r="AE351" s="77">
        <v>1702.4189127499999</v>
      </c>
      <c r="AF351" s="77">
        <v>2895.52372225</v>
      </c>
    </row>
    <row r="352" spans="1:32">
      <c r="A352" s="58" t="s">
        <v>37</v>
      </c>
      <c r="B352" s="58" t="s">
        <v>125</v>
      </c>
      <c r="C352" s="57" t="s">
        <v>85</v>
      </c>
      <c r="D352" s="5">
        <v>0</v>
      </c>
      <c r="E352" s="77">
        <v>0</v>
      </c>
      <c r="F352" s="77">
        <v>0</v>
      </c>
      <c r="G352" s="77">
        <v>0</v>
      </c>
      <c r="H352" s="77">
        <v>0</v>
      </c>
      <c r="I352" s="77">
        <v>0</v>
      </c>
      <c r="J352" s="77">
        <v>0</v>
      </c>
      <c r="K352" s="77">
        <v>0</v>
      </c>
      <c r="L352" s="77">
        <v>0</v>
      </c>
      <c r="M352" s="77">
        <v>0</v>
      </c>
      <c r="N352" s="77">
        <v>0</v>
      </c>
      <c r="O352" s="77">
        <v>0</v>
      </c>
      <c r="P352" s="77">
        <v>0</v>
      </c>
      <c r="Q352" s="77">
        <v>0</v>
      </c>
      <c r="R352" s="77">
        <v>0</v>
      </c>
      <c r="S352" s="77">
        <v>0</v>
      </c>
      <c r="T352" s="77">
        <v>0</v>
      </c>
      <c r="U352" s="77">
        <v>0</v>
      </c>
      <c r="V352" s="77">
        <v>0</v>
      </c>
      <c r="W352" s="77">
        <v>0</v>
      </c>
      <c r="X352" s="77">
        <v>0</v>
      </c>
      <c r="Y352" s="77">
        <v>0</v>
      </c>
      <c r="Z352" s="77">
        <v>0</v>
      </c>
      <c r="AA352" s="77">
        <v>0</v>
      </c>
      <c r="AB352" s="77">
        <v>0</v>
      </c>
      <c r="AC352" s="77">
        <v>0</v>
      </c>
      <c r="AD352" s="77">
        <v>0</v>
      </c>
      <c r="AE352" s="77">
        <v>0</v>
      </c>
      <c r="AF352" s="77">
        <v>0</v>
      </c>
    </row>
    <row r="353" spans="1:32">
      <c r="A353" s="58" t="s">
        <v>37</v>
      </c>
      <c r="B353" s="58" t="s">
        <v>125</v>
      </c>
      <c r="C353" s="57" t="s">
        <v>86</v>
      </c>
      <c r="D353" s="5">
        <v>2204.0200000599998</v>
      </c>
      <c r="E353" s="77">
        <v>2204.0200000599998</v>
      </c>
      <c r="F353" s="77">
        <v>2204.0200000599998</v>
      </c>
      <c r="G353" s="77">
        <v>2204.0200000599998</v>
      </c>
      <c r="H353" s="77">
        <v>2204.0200000599998</v>
      </c>
      <c r="I353" s="77">
        <v>2204.0200000599998</v>
      </c>
      <c r="J353" s="77">
        <v>2204.0200000599998</v>
      </c>
      <c r="K353" s="77">
        <v>2204.0200000599998</v>
      </c>
      <c r="L353" s="77">
        <v>2204.0200000599998</v>
      </c>
      <c r="M353" s="77">
        <v>2204.0200000599998</v>
      </c>
      <c r="N353" s="77">
        <v>2204.0200000599998</v>
      </c>
      <c r="O353" s="77">
        <v>2204.0200000599998</v>
      </c>
      <c r="P353" s="77">
        <v>2204.0200000599998</v>
      </c>
      <c r="Q353" s="77">
        <v>2204.0200000599998</v>
      </c>
      <c r="R353" s="77">
        <v>2204.0200000599998</v>
      </c>
      <c r="S353" s="77">
        <v>2204.0200000599998</v>
      </c>
      <c r="T353" s="77">
        <v>2204.0200000599998</v>
      </c>
      <c r="U353" s="77">
        <v>2204.0200000599998</v>
      </c>
      <c r="V353" s="77">
        <v>2204.0200000599998</v>
      </c>
      <c r="W353" s="77">
        <v>2204.0200000599998</v>
      </c>
      <c r="X353" s="77">
        <v>2204.0200000599998</v>
      </c>
      <c r="Y353" s="77">
        <v>2204.0200000599998</v>
      </c>
      <c r="Z353" s="77">
        <v>2204.0200000599998</v>
      </c>
      <c r="AA353" s="77">
        <v>2204.0200000599998</v>
      </c>
      <c r="AB353" s="77">
        <v>2204.0200000599998</v>
      </c>
      <c r="AC353" s="77">
        <v>2204.0200000599998</v>
      </c>
      <c r="AD353" s="77">
        <v>2204.0200000599998</v>
      </c>
      <c r="AE353" s="77">
        <v>2204.0200000599998</v>
      </c>
      <c r="AF353" s="77">
        <v>2204.0200000599998</v>
      </c>
    </row>
    <row r="354" spans="1:32">
      <c r="A354" s="58" t="s">
        <v>37</v>
      </c>
      <c r="B354" s="58" t="s">
        <v>125</v>
      </c>
      <c r="C354" s="57" t="s">
        <v>87</v>
      </c>
      <c r="D354" s="5">
        <v>125.22999999999999</v>
      </c>
      <c r="E354" s="77">
        <v>125.23000292999998</v>
      </c>
      <c r="F354" s="77">
        <v>124.13000305</v>
      </c>
      <c r="G354" s="77">
        <v>124.13000343</v>
      </c>
      <c r="H354" s="77">
        <v>124.13000389999999</v>
      </c>
      <c r="I354" s="77">
        <v>125.23000425999999</v>
      </c>
      <c r="J354" s="77">
        <v>124.13001129999999</v>
      </c>
      <c r="K354" s="77">
        <v>124.13001326</v>
      </c>
      <c r="L354" s="77">
        <v>1002.34392142</v>
      </c>
      <c r="M354" s="77">
        <v>1002.34392142</v>
      </c>
      <c r="N354" s="77">
        <v>1169.6150671299999</v>
      </c>
      <c r="O354" s="77">
        <v>1168.51506713</v>
      </c>
      <c r="P354" s="77">
        <v>1169.6150671299999</v>
      </c>
      <c r="Q354" s="77">
        <v>2007.1278797</v>
      </c>
      <c r="R354" s="77">
        <v>2534.85725912</v>
      </c>
      <c r="S354" s="77">
        <v>2534.85725912</v>
      </c>
      <c r="T354" s="77">
        <v>2535.9572591200003</v>
      </c>
      <c r="U354" s="77">
        <v>2534.85725912</v>
      </c>
      <c r="V354" s="77">
        <v>2534.85725912</v>
      </c>
      <c r="W354" s="77">
        <v>2534.85725912</v>
      </c>
      <c r="X354" s="77">
        <v>2534.85725912</v>
      </c>
      <c r="Y354" s="77">
        <v>2535.95725619</v>
      </c>
      <c r="Z354" s="77">
        <v>2534.8572560699999</v>
      </c>
      <c r="AA354" s="77">
        <v>2535.9572556900002</v>
      </c>
      <c r="AB354" s="77">
        <v>2534.8572552199998</v>
      </c>
      <c r="AC354" s="77">
        <v>2535.9572548599999</v>
      </c>
      <c r="AD354" s="77">
        <v>2535.9572537000004</v>
      </c>
      <c r="AE354" s="77">
        <v>2535.9572523100001</v>
      </c>
      <c r="AF354" s="77">
        <v>2535.9572267800004</v>
      </c>
    </row>
    <row r="355" spans="1:32">
      <c r="A355" s="58" t="s">
        <v>37</v>
      </c>
      <c r="B355" s="58" t="s">
        <v>125</v>
      </c>
      <c r="C355" s="57" t="s">
        <v>88</v>
      </c>
      <c r="D355" s="5">
        <v>4.3979999999999997</v>
      </c>
      <c r="E355" s="77">
        <v>18.14</v>
      </c>
      <c r="F355" s="77">
        <v>30.966000000000001</v>
      </c>
      <c r="G355" s="77">
        <v>48.356000000000002</v>
      </c>
      <c r="H355" s="77">
        <v>81.885999999999996</v>
      </c>
      <c r="I355" s="77">
        <v>130.08000000000001</v>
      </c>
      <c r="J355" s="77">
        <v>178.929</v>
      </c>
      <c r="K355" s="77">
        <v>243.18899999999999</v>
      </c>
      <c r="L355" s="77">
        <v>308.55135327000005</v>
      </c>
      <c r="M355" s="77">
        <v>405.21240256999999</v>
      </c>
      <c r="N355" s="77">
        <v>520.85541197999999</v>
      </c>
      <c r="O355" s="77">
        <v>658.37870593000002</v>
      </c>
      <c r="P355" s="77">
        <v>817.74173775999998</v>
      </c>
      <c r="Q355" s="77">
        <v>998.03423137000004</v>
      </c>
      <c r="R355" s="77">
        <v>1203.61717292</v>
      </c>
      <c r="S355" s="77">
        <v>1435.9331237599999</v>
      </c>
      <c r="T355" s="77">
        <v>1678.82339598</v>
      </c>
      <c r="U355" s="77">
        <v>1929.6023754400001</v>
      </c>
      <c r="V355" s="77">
        <v>2173.1667760199998</v>
      </c>
      <c r="W355" s="77">
        <v>2433.1600630399998</v>
      </c>
      <c r="X355" s="77">
        <v>2706.9205209000002</v>
      </c>
      <c r="Y355" s="77">
        <v>2986.7466388799999</v>
      </c>
      <c r="Z355" s="77">
        <v>3263.7128615300003</v>
      </c>
      <c r="AA355" s="77">
        <v>3541.9466311800002</v>
      </c>
      <c r="AB355" s="77">
        <v>3821.88939828</v>
      </c>
      <c r="AC355" s="77">
        <v>4109.4792878499993</v>
      </c>
      <c r="AD355" s="77">
        <v>4404.0250771699993</v>
      </c>
      <c r="AE355" s="77">
        <v>4711.6905148900005</v>
      </c>
      <c r="AF355" s="77">
        <v>4767.7094063300001</v>
      </c>
    </row>
    <row r="356" spans="1:32">
      <c r="A356" s="58" t="s">
        <v>37</v>
      </c>
      <c r="B356" s="58" t="s">
        <v>125</v>
      </c>
      <c r="C356" s="57" t="s">
        <v>89</v>
      </c>
      <c r="D356" s="5">
        <v>127.2835</v>
      </c>
      <c r="E356" s="77">
        <v>192.197</v>
      </c>
      <c r="F356" s="77">
        <v>240.64800000000002</v>
      </c>
      <c r="G356" s="77">
        <v>291.60399999999998</v>
      </c>
      <c r="H356" s="77">
        <v>401.51799999999997</v>
      </c>
      <c r="I356" s="77">
        <v>532.50300000000004</v>
      </c>
      <c r="J356" s="77">
        <v>620.04250000000002</v>
      </c>
      <c r="K356" s="77">
        <v>723.53800000000001</v>
      </c>
      <c r="L356" s="77">
        <v>824.2360000000001</v>
      </c>
      <c r="M356" s="77">
        <v>973.98399999999992</v>
      </c>
      <c r="N356" s="77">
        <v>1138.355</v>
      </c>
      <c r="O356" s="77">
        <v>1315.6435000000001</v>
      </c>
      <c r="P356" s="77">
        <v>1502.1965</v>
      </c>
      <c r="Q356" s="77">
        <v>1684.529</v>
      </c>
      <c r="R356" s="77">
        <v>1883.4224999999997</v>
      </c>
      <c r="S356" s="77">
        <v>2091.261</v>
      </c>
      <c r="T356" s="77">
        <v>2276.7615000000005</v>
      </c>
      <c r="U356" s="77">
        <v>2429.2325000000001</v>
      </c>
      <c r="V356" s="77">
        <v>2546.2619999999993</v>
      </c>
      <c r="W356" s="77">
        <v>2657.9364999999998</v>
      </c>
      <c r="X356" s="77">
        <v>2760.1385</v>
      </c>
      <c r="Y356" s="77">
        <v>2832.1140000000005</v>
      </c>
      <c r="Z356" s="77">
        <v>2886.2420000000002</v>
      </c>
      <c r="AA356" s="77">
        <v>2919.8580000000002</v>
      </c>
      <c r="AB356" s="77">
        <v>2935.6309999999999</v>
      </c>
      <c r="AC356" s="77">
        <v>2930.2645000000002</v>
      </c>
      <c r="AD356" s="77">
        <v>2926.1819999999989</v>
      </c>
      <c r="AE356" s="77">
        <v>2918.5005000000001</v>
      </c>
      <c r="AF356" s="77">
        <v>2918.5005000000001</v>
      </c>
    </row>
    <row r="357" spans="1:32">
      <c r="A357" s="58" t="s">
        <v>37</v>
      </c>
      <c r="B357" s="58" t="s">
        <v>125</v>
      </c>
      <c r="C357" s="57" t="s">
        <v>90</v>
      </c>
      <c r="D357" s="5">
        <v>0</v>
      </c>
      <c r="E357" s="77">
        <v>0</v>
      </c>
      <c r="F357" s="77">
        <v>0</v>
      </c>
      <c r="G357" s="77">
        <v>0</v>
      </c>
      <c r="H357" s="77">
        <v>0</v>
      </c>
      <c r="I357" s="77">
        <v>0</v>
      </c>
      <c r="J357" s="77">
        <v>0</v>
      </c>
      <c r="K357" s="77">
        <v>0</v>
      </c>
      <c r="L357" s="77">
        <v>0</v>
      </c>
      <c r="M357" s="77">
        <v>0</v>
      </c>
      <c r="N357" s="77">
        <v>0</v>
      </c>
      <c r="O357" s="77">
        <v>0</v>
      </c>
      <c r="P357" s="77">
        <v>0</v>
      </c>
      <c r="Q357" s="77">
        <v>0</v>
      </c>
      <c r="R357" s="77">
        <v>0</v>
      </c>
      <c r="S357" s="77">
        <v>0</v>
      </c>
      <c r="T357" s="77">
        <v>0</v>
      </c>
      <c r="U357" s="77">
        <v>0</v>
      </c>
      <c r="V357" s="77">
        <v>0</v>
      </c>
      <c r="W357" s="77">
        <v>0</v>
      </c>
      <c r="X357" s="77">
        <v>0</v>
      </c>
      <c r="Y357" s="77">
        <v>0</v>
      </c>
      <c r="Z357" s="77">
        <v>0</v>
      </c>
      <c r="AA357" s="77">
        <v>0</v>
      </c>
      <c r="AB357" s="77">
        <v>0</v>
      </c>
      <c r="AC357" s="77">
        <v>0</v>
      </c>
      <c r="AD357" s="77">
        <v>0</v>
      </c>
      <c r="AE357" s="77">
        <v>0</v>
      </c>
      <c r="AF357" s="77">
        <v>0</v>
      </c>
    </row>
    <row r="358" spans="1:32">
      <c r="A358" s="58" t="s">
        <v>37</v>
      </c>
      <c r="B358" s="58" t="s">
        <v>125</v>
      </c>
      <c r="C358" s="57" t="s">
        <v>91</v>
      </c>
      <c r="D358" s="5">
        <v>0</v>
      </c>
      <c r="E358" s="77">
        <v>0</v>
      </c>
      <c r="F358" s="77">
        <v>0</v>
      </c>
      <c r="G358" s="77">
        <v>0</v>
      </c>
      <c r="H358" s="77">
        <v>0</v>
      </c>
      <c r="I358" s="77">
        <v>0</v>
      </c>
      <c r="J358" s="77">
        <v>400</v>
      </c>
      <c r="K358" s="77">
        <v>800</v>
      </c>
      <c r="L358" s="77">
        <v>1200</v>
      </c>
      <c r="M358" s="77">
        <v>1600</v>
      </c>
      <c r="N358" s="77">
        <v>2000</v>
      </c>
      <c r="O358" s="77">
        <v>2666.6682558900002</v>
      </c>
      <c r="P358" s="77">
        <v>3333.3333333299997</v>
      </c>
      <c r="Q358" s="77">
        <v>4000</v>
      </c>
      <c r="R358" s="77">
        <v>4999.9999999900001</v>
      </c>
      <c r="S358" s="77">
        <v>5999.9999998200001</v>
      </c>
      <c r="T358" s="77">
        <v>6999.9999996400002</v>
      </c>
      <c r="U358" s="77">
        <v>7999.9999994600003</v>
      </c>
      <c r="V358" s="77">
        <v>8999.99999923</v>
      </c>
      <c r="W358" s="77">
        <v>8999.99999923</v>
      </c>
      <c r="X358" s="77">
        <v>8999.99999923</v>
      </c>
      <c r="Y358" s="77">
        <v>8999.99999923</v>
      </c>
      <c r="Z358" s="77">
        <v>9000</v>
      </c>
      <c r="AA358" s="77">
        <v>9000</v>
      </c>
      <c r="AB358" s="77">
        <v>9000</v>
      </c>
      <c r="AC358" s="77">
        <v>9000</v>
      </c>
      <c r="AD358" s="77">
        <v>9000</v>
      </c>
      <c r="AE358" s="77">
        <v>9000</v>
      </c>
      <c r="AF358" s="77">
        <v>9000</v>
      </c>
    </row>
    <row r="359" spans="1:32">
      <c r="A359" s="58" t="s">
        <v>37</v>
      </c>
      <c r="B359" s="58" t="s">
        <v>125</v>
      </c>
      <c r="C359" s="57" t="s">
        <v>92</v>
      </c>
      <c r="D359" s="5">
        <v>4013.0679999999993</v>
      </c>
      <c r="E359" s="77">
        <v>4170.5679999999993</v>
      </c>
      <c r="F359" s="77">
        <v>4629.4443157400001</v>
      </c>
      <c r="G359" s="77">
        <v>4687.1412690299985</v>
      </c>
      <c r="H359" s="77">
        <v>4687.3912690299985</v>
      </c>
      <c r="I359" s="77">
        <v>4687.3912690299985</v>
      </c>
      <c r="J359" s="77">
        <v>4687.3912690299985</v>
      </c>
      <c r="K359" s="77">
        <v>4687.3912690299985</v>
      </c>
      <c r="L359" s="77">
        <v>4921.3361930999981</v>
      </c>
      <c r="M359" s="77">
        <v>5112.736094249999</v>
      </c>
      <c r="N359" s="77">
        <v>5386.1279889399993</v>
      </c>
      <c r="O359" s="77">
        <v>5333.6279889899997</v>
      </c>
      <c r="P359" s="77">
        <v>5310.6694503399995</v>
      </c>
      <c r="Q359" s="77">
        <v>5310.6694519699995</v>
      </c>
      <c r="R359" s="77">
        <v>5507.2575891399993</v>
      </c>
      <c r="S359" s="77">
        <v>5444.2495913599987</v>
      </c>
      <c r="T359" s="77">
        <v>5024.249591679998</v>
      </c>
      <c r="U359" s="77">
        <v>5024.2495917499991</v>
      </c>
      <c r="V359" s="77">
        <v>4735.9495921300004</v>
      </c>
      <c r="W359" s="77">
        <v>4735.9495922300002</v>
      </c>
      <c r="X359" s="77">
        <v>4740.2150000399997</v>
      </c>
      <c r="Y359" s="77">
        <v>4423.0150061200002</v>
      </c>
      <c r="Z359" s="77">
        <v>4185.8042525799992</v>
      </c>
      <c r="AA359" s="77">
        <v>3547.3107738000003</v>
      </c>
      <c r="AB359" s="77">
        <v>3562.0970827599999</v>
      </c>
      <c r="AC359" s="77">
        <v>3615.5829507099997</v>
      </c>
      <c r="AD359" s="77">
        <v>3795.8116032100002</v>
      </c>
      <c r="AE359" s="77">
        <v>4073.2423539099996</v>
      </c>
      <c r="AF359" s="77">
        <v>3896.7880077099999</v>
      </c>
    </row>
    <row r="360" spans="1:32">
      <c r="A360" s="58" t="s">
        <v>37</v>
      </c>
      <c r="B360" s="58" t="s">
        <v>125</v>
      </c>
      <c r="C360" s="57" t="s">
        <v>93</v>
      </c>
      <c r="D360" s="5">
        <v>956.69099999999992</v>
      </c>
      <c r="E360" s="77">
        <v>956.69099999999992</v>
      </c>
      <c r="F360" s="77">
        <v>956.2610142499999</v>
      </c>
      <c r="G360" s="77">
        <v>955.84123773999977</v>
      </c>
      <c r="H360" s="77">
        <v>955.42123773999981</v>
      </c>
      <c r="I360" s="77">
        <v>955.00123773999985</v>
      </c>
      <c r="J360" s="77">
        <v>954.58123773999978</v>
      </c>
      <c r="K360" s="77">
        <v>954.15123773999983</v>
      </c>
      <c r="L360" s="77">
        <v>953.73124743999983</v>
      </c>
      <c r="M360" s="77">
        <v>953.73125005999987</v>
      </c>
      <c r="N360" s="77">
        <v>953.73125366999989</v>
      </c>
      <c r="O360" s="77">
        <v>953.73125417999995</v>
      </c>
      <c r="P360" s="77">
        <v>953.73126163000006</v>
      </c>
      <c r="Q360" s="77">
        <v>953.7312665899999</v>
      </c>
      <c r="R360" s="77">
        <v>1530.13291076</v>
      </c>
      <c r="S360" s="77">
        <v>1530.1329231199998</v>
      </c>
      <c r="T360" s="77">
        <v>1530.13292942</v>
      </c>
      <c r="U360" s="77">
        <v>1530.1329570300002</v>
      </c>
      <c r="V360" s="77">
        <v>1530.1329571299998</v>
      </c>
      <c r="W360" s="77">
        <v>1530.13295745</v>
      </c>
      <c r="X360" s="77">
        <v>1943.4658634799998</v>
      </c>
      <c r="Y360" s="77">
        <v>2224.8382401200001</v>
      </c>
      <c r="Z360" s="77">
        <v>2117.3182474</v>
      </c>
      <c r="AA360" s="77">
        <v>3181.9999580799999</v>
      </c>
      <c r="AB360" s="77">
        <v>3181.9999597999999</v>
      </c>
      <c r="AC360" s="77">
        <v>4701.2339743499997</v>
      </c>
      <c r="AD360" s="77">
        <v>4935.2861780200001</v>
      </c>
      <c r="AE360" s="77">
        <v>5648.11857332</v>
      </c>
      <c r="AF360" s="77">
        <v>5863.9003677999999</v>
      </c>
    </row>
    <row r="361" spans="1:32">
      <c r="A361" s="58" t="s">
        <v>37</v>
      </c>
      <c r="B361" s="58" t="s">
        <v>125</v>
      </c>
      <c r="C361" s="57" t="s">
        <v>94</v>
      </c>
      <c r="D361" s="5">
        <v>3862.6046533600156</v>
      </c>
      <c r="E361" s="77">
        <v>5213.2478700000001</v>
      </c>
      <c r="F361" s="77">
        <v>5850.4885960000001</v>
      </c>
      <c r="G361" s="77">
        <v>6495.2650219999996</v>
      </c>
      <c r="H361" s="77">
        <v>7151.8209399999996</v>
      </c>
      <c r="I361" s="77">
        <v>7794.8121600000004</v>
      </c>
      <c r="J361" s="77">
        <v>8214.3902080000007</v>
      </c>
      <c r="K361" s="77">
        <v>8531.0496000000003</v>
      </c>
      <c r="L361" s="77">
        <v>8897.0993980000003</v>
      </c>
      <c r="M361" s="77">
        <v>9297.0115050000004</v>
      </c>
      <c r="N361" s="77">
        <v>9714.6098010000005</v>
      </c>
      <c r="O361" s="77">
        <v>10126.449769999999</v>
      </c>
      <c r="P361" s="77">
        <v>10557.370430000001</v>
      </c>
      <c r="Q361" s="77">
        <v>10954.195890000001</v>
      </c>
      <c r="R361" s="77">
        <v>11348.78464</v>
      </c>
      <c r="S361" s="77">
        <v>11719.31926</v>
      </c>
      <c r="T361" s="77">
        <v>12095.60533</v>
      </c>
      <c r="U361" s="77">
        <v>12453.46603</v>
      </c>
      <c r="V361" s="77">
        <v>12773.66884</v>
      </c>
      <c r="W361" s="77">
        <v>13086.461799999999</v>
      </c>
      <c r="X361" s="77">
        <v>13431.31761</v>
      </c>
      <c r="Y361" s="77">
        <v>13769.05926</v>
      </c>
      <c r="Z361" s="77">
        <v>14200.08992</v>
      </c>
      <c r="AA361" s="77">
        <v>14657.627769999999</v>
      </c>
      <c r="AB361" s="77">
        <v>15141.399369999999</v>
      </c>
      <c r="AC361" s="77">
        <v>15605.32761</v>
      </c>
      <c r="AD361" s="77">
        <v>16074.51283</v>
      </c>
      <c r="AE361" s="77">
        <v>16524.696820000001</v>
      </c>
      <c r="AF361" s="77">
        <v>16524.696820000001</v>
      </c>
    </row>
    <row r="362" spans="1:32">
      <c r="A362" s="58" t="s">
        <v>37</v>
      </c>
      <c r="B362" s="58" t="s">
        <v>125</v>
      </c>
      <c r="C362" s="57" t="s">
        <v>96</v>
      </c>
      <c r="D362" s="5">
        <v>212.22</v>
      </c>
      <c r="E362" s="77">
        <v>226.52814293723574</v>
      </c>
      <c r="F362" s="77">
        <v>234.77789894155856</v>
      </c>
      <c r="G362" s="77">
        <v>240.1553132290021</v>
      </c>
      <c r="H362" s="77">
        <v>247.55644255932168</v>
      </c>
      <c r="I362" s="77">
        <v>257.97427073791323</v>
      </c>
      <c r="J362" s="77">
        <v>268.67696564797944</v>
      </c>
      <c r="K362" s="77">
        <v>278.31288884482137</v>
      </c>
      <c r="L362" s="77">
        <v>289.10027218382203</v>
      </c>
      <c r="M362" s="77">
        <v>300.19573400724852</v>
      </c>
      <c r="N362" s="77">
        <v>316.70347934414582</v>
      </c>
      <c r="O362" s="77">
        <v>334.94680977315409</v>
      </c>
      <c r="P362" s="77">
        <v>356.77218065143541</v>
      </c>
      <c r="Q362" s="77">
        <v>377.74148982671409</v>
      </c>
      <c r="R362" s="77">
        <v>398.82850022501907</v>
      </c>
      <c r="S362" s="77">
        <v>417.36371773992732</v>
      </c>
      <c r="T362" s="77">
        <v>436.01331235750808</v>
      </c>
      <c r="U362" s="77">
        <v>452.32025112722454</v>
      </c>
      <c r="V362" s="77">
        <v>468.96539896880927</v>
      </c>
      <c r="W362" s="77">
        <v>488.28720028797397</v>
      </c>
      <c r="X362" s="77">
        <v>505.87914929752623</v>
      </c>
      <c r="Y362" s="77">
        <v>525.99544154313128</v>
      </c>
      <c r="Z362" s="77">
        <v>546.49739801256339</v>
      </c>
      <c r="AA362" s="77">
        <v>564.58468128145751</v>
      </c>
      <c r="AB362" s="77">
        <v>595.25348596966478</v>
      </c>
      <c r="AC362" s="77">
        <v>620.00266720377692</v>
      </c>
      <c r="AD362" s="77">
        <v>653.38817942873641</v>
      </c>
      <c r="AE362" s="77">
        <v>692.98836436889235</v>
      </c>
      <c r="AF362" s="77">
        <v>692.98836436889235</v>
      </c>
    </row>
    <row r="364" spans="1:32">
      <c r="A364" s="58" t="s">
        <v>37</v>
      </c>
      <c r="B364" s="58" t="s">
        <v>126</v>
      </c>
      <c r="C364" s="57" t="s">
        <v>82</v>
      </c>
      <c r="D364" s="5">
        <v>1328.9999999900001</v>
      </c>
      <c r="E364" s="77">
        <v>1328.9999999900001</v>
      </c>
      <c r="F364" s="77">
        <v>1328.9999999900001</v>
      </c>
      <c r="G364" s="77">
        <v>1328.9999999900001</v>
      </c>
      <c r="H364" s="77">
        <v>1328.9999999900001</v>
      </c>
      <c r="I364" s="77">
        <v>1328.9999999900001</v>
      </c>
      <c r="J364" s="77">
        <v>1328.9999999900001</v>
      </c>
      <c r="K364" s="77">
        <v>1328.9999999900001</v>
      </c>
      <c r="L364" s="77">
        <v>1328.9999999900001</v>
      </c>
      <c r="M364" s="77">
        <v>1328.9999999900001</v>
      </c>
      <c r="N364" s="77">
        <v>1328.9999999900001</v>
      </c>
      <c r="O364" s="77">
        <v>1328.9999999900001</v>
      </c>
      <c r="P364" s="77">
        <v>1328.9999999900001</v>
      </c>
      <c r="Q364" s="77">
        <v>528.99999998999999</v>
      </c>
      <c r="R364" s="77">
        <v>528.99999998999999</v>
      </c>
      <c r="S364" s="77">
        <v>0</v>
      </c>
      <c r="T364" s="77">
        <v>0</v>
      </c>
      <c r="U364" s="77">
        <v>0</v>
      </c>
      <c r="V364" s="77">
        <v>0</v>
      </c>
      <c r="W364" s="77">
        <v>0</v>
      </c>
      <c r="X364" s="77">
        <v>0</v>
      </c>
      <c r="Y364" s="77">
        <v>0</v>
      </c>
      <c r="Z364" s="77">
        <v>0</v>
      </c>
      <c r="AA364" s="77">
        <v>0</v>
      </c>
      <c r="AB364" s="77">
        <v>0</v>
      </c>
      <c r="AC364" s="77">
        <v>0</v>
      </c>
      <c r="AD364" s="77">
        <v>818</v>
      </c>
      <c r="AE364" s="77">
        <v>1227</v>
      </c>
      <c r="AF364" s="77">
        <v>1227</v>
      </c>
    </row>
    <row r="365" spans="1:32">
      <c r="A365" s="58" t="s">
        <v>37</v>
      </c>
      <c r="B365" s="58" t="s">
        <v>126</v>
      </c>
      <c r="C365" s="57" t="s">
        <v>83</v>
      </c>
      <c r="D365" s="5">
        <v>0</v>
      </c>
      <c r="E365" s="77">
        <v>0</v>
      </c>
      <c r="F365" s="77">
        <v>0</v>
      </c>
      <c r="G365" s="77">
        <v>0</v>
      </c>
      <c r="H365" s="77">
        <v>0</v>
      </c>
      <c r="I365" s="77">
        <v>0</v>
      </c>
      <c r="J365" s="77">
        <v>0</v>
      </c>
      <c r="K365" s="77">
        <v>0</v>
      </c>
      <c r="L365" s="77">
        <v>0</v>
      </c>
      <c r="M365" s="77">
        <v>0</v>
      </c>
      <c r="N365" s="77">
        <v>0</v>
      </c>
      <c r="O365" s="77">
        <v>0</v>
      </c>
      <c r="P365" s="77">
        <v>0</v>
      </c>
      <c r="Q365" s="77">
        <v>0</v>
      </c>
      <c r="R365" s="77">
        <v>0</v>
      </c>
      <c r="S365" s="77">
        <v>0</v>
      </c>
      <c r="T365" s="77">
        <v>0</v>
      </c>
      <c r="U365" s="77">
        <v>0</v>
      </c>
      <c r="V365" s="77">
        <v>0</v>
      </c>
      <c r="W365" s="77">
        <v>0</v>
      </c>
      <c r="X365" s="77">
        <v>0</v>
      </c>
      <c r="Y365" s="77">
        <v>0</v>
      </c>
      <c r="Z365" s="77">
        <v>0</v>
      </c>
      <c r="AA365" s="77">
        <v>0</v>
      </c>
      <c r="AB365" s="77">
        <v>0</v>
      </c>
      <c r="AC365" s="77">
        <v>0</v>
      </c>
      <c r="AD365" s="77">
        <v>0</v>
      </c>
      <c r="AE365" s="77">
        <v>0</v>
      </c>
      <c r="AF365" s="77">
        <v>0</v>
      </c>
    </row>
    <row r="366" spans="1:32">
      <c r="A366" s="58" t="s">
        <v>37</v>
      </c>
      <c r="B366" s="58" t="s">
        <v>126</v>
      </c>
      <c r="C366" s="57" t="s">
        <v>84</v>
      </c>
      <c r="D366" s="5">
        <v>1583.8600000399999</v>
      </c>
      <c r="E366" s="77">
        <v>1583.8600000399999</v>
      </c>
      <c r="F366" s="77">
        <v>1583.8600026899999</v>
      </c>
      <c r="G366" s="77">
        <v>1583.8600026899999</v>
      </c>
      <c r="H366" s="77">
        <v>1583.8600026899999</v>
      </c>
      <c r="I366" s="77">
        <v>1583.8600026899999</v>
      </c>
      <c r="J366" s="77">
        <v>1583.8600026899999</v>
      </c>
      <c r="K366" s="77">
        <v>1583.8600026899999</v>
      </c>
      <c r="L366" s="77">
        <v>1201.3600026900001</v>
      </c>
      <c r="M366" s="77">
        <v>1201.3600026900001</v>
      </c>
      <c r="N366" s="77">
        <v>924.50000265000006</v>
      </c>
      <c r="O366" s="77">
        <v>924.50000265000006</v>
      </c>
      <c r="P366" s="77">
        <v>924.50000265000006</v>
      </c>
      <c r="Q366" s="77">
        <v>844.5000053</v>
      </c>
      <c r="R366" s="77">
        <v>844.5000053</v>
      </c>
      <c r="S366" s="77">
        <v>1179.8186350999999</v>
      </c>
      <c r="T366" s="77">
        <v>1179.8186350999999</v>
      </c>
      <c r="U366" s="77">
        <v>1179.8186350999999</v>
      </c>
      <c r="V366" s="77">
        <v>1179.8186350999999</v>
      </c>
      <c r="W366" s="77">
        <v>1179.8186350999999</v>
      </c>
      <c r="X366" s="77">
        <v>1179.8186350999999</v>
      </c>
      <c r="Y366" s="77">
        <v>1179.8186350999999</v>
      </c>
      <c r="Z366" s="77">
        <v>986.44216249999999</v>
      </c>
      <c r="AA366" s="77">
        <v>986.44216249999999</v>
      </c>
      <c r="AB366" s="77">
        <v>832.44216249999999</v>
      </c>
      <c r="AC366" s="77">
        <v>952.43301770000016</v>
      </c>
      <c r="AD366" s="77">
        <v>952.43301770000016</v>
      </c>
      <c r="AE366" s="77">
        <v>952.43301770000016</v>
      </c>
      <c r="AF366" s="77">
        <v>952.43301770000016</v>
      </c>
    </row>
    <row r="367" spans="1:32">
      <c r="A367" s="58" t="s">
        <v>37</v>
      </c>
      <c r="B367" s="58" t="s">
        <v>126</v>
      </c>
      <c r="C367" s="57" t="s">
        <v>85</v>
      </c>
      <c r="D367" s="5">
        <v>0</v>
      </c>
      <c r="E367" s="77">
        <v>0</v>
      </c>
      <c r="F367" s="77">
        <v>0</v>
      </c>
      <c r="G367" s="77">
        <v>0</v>
      </c>
      <c r="H367" s="77">
        <v>0</v>
      </c>
      <c r="I367" s="77">
        <v>0</v>
      </c>
      <c r="J367" s="77">
        <v>0</v>
      </c>
      <c r="K367" s="77">
        <v>0</v>
      </c>
      <c r="L367" s="77">
        <v>0</v>
      </c>
      <c r="M367" s="77">
        <v>0</v>
      </c>
      <c r="N367" s="77">
        <v>0</v>
      </c>
      <c r="O367" s="77">
        <v>0</v>
      </c>
      <c r="P367" s="77">
        <v>0</v>
      </c>
      <c r="Q367" s="77">
        <v>0</v>
      </c>
      <c r="R367" s="77">
        <v>0</v>
      </c>
      <c r="S367" s="77">
        <v>0</v>
      </c>
      <c r="T367" s="77">
        <v>0</v>
      </c>
      <c r="U367" s="77">
        <v>0</v>
      </c>
      <c r="V367" s="77">
        <v>0</v>
      </c>
      <c r="W367" s="77">
        <v>0</v>
      </c>
      <c r="X367" s="77">
        <v>0</v>
      </c>
      <c r="Y367" s="77">
        <v>0</v>
      </c>
      <c r="Z367" s="77">
        <v>0</v>
      </c>
      <c r="AA367" s="77">
        <v>0</v>
      </c>
      <c r="AB367" s="77">
        <v>0</v>
      </c>
      <c r="AC367" s="77">
        <v>0</v>
      </c>
      <c r="AD367" s="77">
        <v>0</v>
      </c>
      <c r="AE367" s="77">
        <v>0</v>
      </c>
      <c r="AF367" s="77">
        <v>0</v>
      </c>
    </row>
    <row r="368" spans="1:32">
      <c r="A368" s="58" t="s">
        <v>37</v>
      </c>
      <c r="B368" s="58" t="s">
        <v>126</v>
      </c>
      <c r="C368" s="57" t="s">
        <v>86</v>
      </c>
      <c r="D368" s="5">
        <v>0</v>
      </c>
      <c r="E368" s="77">
        <v>0</v>
      </c>
      <c r="F368" s="77">
        <v>0</v>
      </c>
      <c r="G368" s="77">
        <v>0</v>
      </c>
      <c r="H368" s="77">
        <v>0</v>
      </c>
      <c r="I368" s="77">
        <v>0</v>
      </c>
      <c r="J368" s="77">
        <v>0</v>
      </c>
      <c r="K368" s="77">
        <v>0</v>
      </c>
      <c r="L368" s="77">
        <v>0</v>
      </c>
      <c r="M368" s="77">
        <v>0</v>
      </c>
      <c r="N368" s="77">
        <v>0</v>
      </c>
      <c r="O368" s="77">
        <v>0</v>
      </c>
      <c r="P368" s="77">
        <v>0</v>
      </c>
      <c r="Q368" s="77">
        <v>0</v>
      </c>
      <c r="R368" s="77">
        <v>0</v>
      </c>
      <c r="S368" s="77">
        <v>0</v>
      </c>
      <c r="T368" s="77">
        <v>0</v>
      </c>
      <c r="U368" s="77">
        <v>0</v>
      </c>
      <c r="V368" s="77">
        <v>0</v>
      </c>
      <c r="W368" s="77">
        <v>0</v>
      </c>
      <c r="X368" s="77">
        <v>0</v>
      </c>
      <c r="Y368" s="77">
        <v>0</v>
      </c>
      <c r="Z368" s="77">
        <v>0</v>
      </c>
      <c r="AA368" s="77">
        <v>0</v>
      </c>
      <c r="AB368" s="77">
        <v>0</v>
      </c>
      <c r="AC368" s="77">
        <v>0</v>
      </c>
      <c r="AD368" s="77">
        <v>0</v>
      </c>
      <c r="AE368" s="77">
        <v>0</v>
      </c>
      <c r="AF368" s="77">
        <v>0</v>
      </c>
    </row>
    <row r="369" spans="1:32">
      <c r="A369" s="58" t="s">
        <v>37</v>
      </c>
      <c r="B369" s="58" t="s">
        <v>126</v>
      </c>
      <c r="C369" s="57" t="s">
        <v>87</v>
      </c>
      <c r="D369" s="5">
        <v>205.33</v>
      </c>
      <c r="E369" s="77">
        <v>473.33000369000001</v>
      </c>
      <c r="F369" s="77">
        <v>473.33000370000002</v>
      </c>
      <c r="G369" s="77">
        <v>473.33000371000003</v>
      </c>
      <c r="H369" s="77">
        <v>473.33000408999999</v>
      </c>
      <c r="I369" s="77">
        <v>473.33000453</v>
      </c>
      <c r="J369" s="77">
        <v>473.33001164000001</v>
      </c>
      <c r="K369" s="77">
        <v>473.33001372000001</v>
      </c>
      <c r="L369" s="77">
        <v>473.33002878000002</v>
      </c>
      <c r="M369" s="77">
        <v>473.33003547999999</v>
      </c>
      <c r="N369" s="77">
        <v>473.33004844999999</v>
      </c>
      <c r="O369" s="77">
        <v>473.33004847000001</v>
      </c>
      <c r="P369" s="77">
        <v>473.33006546000001</v>
      </c>
      <c r="Q369" s="77">
        <v>473.33015129</v>
      </c>
      <c r="R369" s="77">
        <v>473.33015129</v>
      </c>
      <c r="S369" s="77">
        <v>762.25121766999996</v>
      </c>
      <c r="T369" s="77">
        <v>762.25121766999996</v>
      </c>
      <c r="U369" s="77">
        <v>762.25121769999998</v>
      </c>
      <c r="V369" s="77">
        <v>1006.54089214</v>
      </c>
      <c r="W369" s="77">
        <v>1006.54089214</v>
      </c>
      <c r="X369" s="77">
        <v>1006.54089214</v>
      </c>
      <c r="Y369" s="77">
        <v>1006.54088845</v>
      </c>
      <c r="Z369" s="77">
        <v>1008.6408955300001</v>
      </c>
      <c r="AA369" s="77">
        <v>1006.5408955300001</v>
      </c>
      <c r="AB369" s="77">
        <v>1006.5408951600001</v>
      </c>
      <c r="AC369" s="77">
        <v>1006.54089848</v>
      </c>
      <c r="AD369" s="77">
        <v>1006.54089738</v>
      </c>
      <c r="AE369" s="77">
        <v>1006.54089588</v>
      </c>
      <c r="AF369" s="77">
        <v>1006.5408909500001</v>
      </c>
    </row>
    <row r="370" spans="1:32">
      <c r="A370" s="58" t="s">
        <v>37</v>
      </c>
      <c r="B370" s="58" t="s">
        <v>126</v>
      </c>
      <c r="C370" s="57" t="s">
        <v>88</v>
      </c>
      <c r="D370" s="5">
        <v>39.017000000000003</v>
      </c>
      <c r="E370" s="77">
        <v>73.308999999999997</v>
      </c>
      <c r="F370" s="77">
        <v>101.551</v>
      </c>
      <c r="G370" s="77">
        <v>127.312</v>
      </c>
      <c r="H370" s="77">
        <v>163.02500000000001</v>
      </c>
      <c r="I370" s="77">
        <v>199.60599999999999</v>
      </c>
      <c r="J370" s="77">
        <v>240.464</v>
      </c>
      <c r="K370" s="77">
        <v>286.77499999999998</v>
      </c>
      <c r="L370" s="77">
        <v>327.14164325000002</v>
      </c>
      <c r="M370" s="77">
        <v>386.59627753999996</v>
      </c>
      <c r="N370" s="77">
        <v>451.54583057000002</v>
      </c>
      <c r="O370" s="77">
        <v>523.74430347000009</v>
      </c>
      <c r="P370" s="77">
        <v>603.50220841999999</v>
      </c>
      <c r="Q370" s="77">
        <v>685.87139996999997</v>
      </c>
      <c r="R370" s="77">
        <v>770.29098284999998</v>
      </c>
      <c r="S370" s="77">
        <v>860.29049325000005</v>
      </c>
      <c r="T370" s="77">
        <v>955.90802156999996</v>
      </c>
      <c r="U370" s="77">
        <v>1038.7049956000001</v>
      </c>
      <c r="V370" s="77">
        <v>1118.5736002599999</v>
      </c>
      <c r="W370" s="77">
        <v>1198.6207917299998</v>
      </c>
      <c r="X370" s="77">
        <v>1275.5066398600002</v>
      </c>
      <c r="Y370" s="77">
        <v>1349.49831356</v>
      </c>
      <c r="Z370" s="77">
        <v>1425.62567932</v>
      </c>
      <c r="AA370" s="77">
        <v>1507.2402882800002</v>
      </c>
      <c r="AB370" s="77">
        <v>1592.0229601999999</v>
      </c>
      <c r="AC370" s="77">
        <v>1679.8513663600002</v>
      </c>
      <c r="AD370" s="77">
        <v>1768.54372947</v>
      </c>
      <c r="AE370" s="77">
        <v>1862.5243552300001</v>
      </c>
      <c r="AF370" s="77">
        <v>1893.2939912900001</v>
      </c>
    </row>
    <row r="371" spans="1:32">
      <c r="A371" s="58" t="s">
        <v>37</v>
      </c>
      <c r="B371" s="58" t="s">
        <v>126</v>
      </c>
      <c r="C371" s="57" t="s">
        <v>89</v>
      </c>
      <c r="D371" s="5">
        <v>116.73750000000001</v>
      </c>
      <c r="E371" s="77">
        <v>181.58349999999999</v>
      </c>
      <c r="F371" s="77">
        <v>230.42950000000002</v>
      </c>
      <c r="G371" s="77">
        <v>263.601</v>
      </c>
      <c r="H371" s="77">
        <v>310.37200000000001</v>
      </c>
      <c r="I371" s="77">
        <v>348.61299999999994</v>
      </c>
      <c r="J371" s="77">
        <v>387.50349999999997</v>
      </c>
      <c r="K371" s="77">
        <v>424.69</v>
      </c>
      <c r="L371" s="77">
        <v>458.70399999999989</v>
      </c>
      <c r="M371" s="77">
        <v>512.68150000000003</v>
      </c>
      <c r="N371" s="77">
        <v>568.37599999999998</v>
      </c>
      <c r="O371" s="77">
        <v>623.41800000000001</v>
      </c>
      <c r="P371" s="77">
        <v>679.90600000000006</v>
      </c>
      <c r="Q371" s="77">
        <v>731.43100000000004</v>
      </c>
      <c r="R371" s="77">
        <v>780.53399999999988</v>
      </c>
      <c r="S371" s="77">
        <v>825.68650000000002</v>
      </c>
      <c r="T371" s="77">
        <v>869.44999999999993</v>
      </c>
      <c r="U371" s="77">
        <v>894.35399999999993</v>
      </c>
      <c r="V371" s="77">
        <v>914.74150000000009</v>
      </c>
      <c r="W371" s="77">
        <v>927.40250000000015</v>
      </c>
      <c r="X371" s="77">
        <v>933.21299999999974</v>
      </c>
      <c r="Y371" s="77">
        <v>933.12100000000009</v>
      </c>
      <c r="Z371" s="77">
        <v>934.87250000000017</v>
      </c>
      <c r="AA371" s="77">
        <v>933.9994999999999</v>
      </c>
      <c r="AB371" s="77">
        <v>932.10199999999986</v>
      </c>
      <c r="AC371" s="77">
        <v>929.02750000000037</v>
      </c>
      <c r="AD371" s="77">
        <v>926.92099999999982</v>
      </c>
      <c r="AE371" s="77">
        <v>921.52750000000037</v>
      </c>
      <c r="AF371" s="77">
        <v>921.52750000000037</v>
      </c>
    </row>
    <row r="372" spans="1:32">
      <c r="A372" s="58" t="s">
        <v>37</v>
      </c>
      <c r="B372" s="58" t="s">
        <v>126</v>
      </c>
      <c r="C372" s="57" t="s">
        <v>90</v>
      </c>
      <c r="D372" s="5">
        <v>0</v>
      </c>
      <c r="E372" s="77">
        <v>0</v>
      </c>
      <c r="F372" s="77">
        <v>0</v>
      </c>
      <c r="G372" s="77">
        <v>0</v>
      </c>
      <c r="H372" s="77">
        <v>0</v>
      </c>
      <c r="I372" s="77">
        <v>0</v>
      </c>
      <c r="J372" s="77">
        <v>0</v>
      </c>
      <c r="K372" s="77">
        <v>0</v>
      </c>
      <c r="L372" s="77">
        <v>0</v>
      </c>
      <c r="M372" s="77">
        <v>0</v>
      </c>
      <c r="N372" s="77">
        <v>0</v>
      </c>
      <c r="O372" s="77">
        <v>0</v>
      </c>
      <c r="P372" s="77">
        <v>0</v>
      </c>
      <c r="Q372" s="77">
        <v>0</v>
      </c>
      <c r="R372" s="77">
        <v>0</v>
      </c>
      <c r="S372" s="77">
        <v>0</v>
      </c>
      <c r="T372" s="77">
        <v>0</v>
      </c>
      <c r="U372" s="77">
        <v>0</v>
      </c>
      <c r="V372" s="77">
        <v>0</v>
      </c>
      <c r="W372" s="77">
        <v>0</v>
      </c>
      <c r="X372" s="77">
        <v>0</v>
      </c>
      <c r="Y372" s="77">
        <v>0</v>
      </c>
      <c r="Z372" s="77">
        <v>0</v>
      </c>
      <c r="AA372" s="77">
        <v>0</v>
      </c>
      <c r="AB372" s="77">
        <v>0</v>
      </c>
      <c r="AC372" s="77">
        <v>0</v>
      </c>
      <c r="AD372" s="77">
        <v>0</v>
      </c>
      <c r="AE372" s="77">
        <v>0</v>
      </c>
      <c r="AF372" s="77">
        <v>0</v>
      </c>
    </row>
    <row r="373" spans="1:32">
      <c r="A373" s="58" t="s">
        <v>37</v>
      </c>
      <c r="B373" s="58" t="s">
        <v>126</v>
      </c>
      <c r="C373" s="57" t="s">
        <v>91</v>
      </c>
      <c r="D373" s="5">
        <v>0</v>
      </c>
      <c r="E373" s="77">
        <v>0</v>
      </c>
      <c r="F373" s="77">
        <v>0</v>
      </c>
      <c r="G373" s="77">
        <v>0</v>
      </c>
      <c r="H373" s="77">
        <v>0</v>
      </c>
      <c r="I373" s="77">
        <v>0</v>
      </c>
      <c r="J373" s="77">
        <v>0</v>
      </c>
      <c r="K373" s="77">
        <v>0</v>
      </c>
      <c r="L373" s="77">
        <v>0</v>
      </c>
      <c r="M373" s="77">
        <v>0</v>
      </c>
      <c r="N373" s="77">
        <v>0</v>
      </c>
      <c r="O373" s="77">
        <v>0</v>
      </c>
      <c r="P373" s="77">
        <v>0</v>
      </c>
      <c r="Q373" s="77">
        <v>0</v>
      </c>
      <c r="R373" s="77">
        <v>0</v>
      </c>
      <c r="S373" s="77">
        <v>0</v>
      </c>
      <c r="T373" s="77">
        <v>0</v>
      </c>
      <c r="U373" s="77">
        <v>0</v>
      </c>
      <c r="V373" s="77">
        <v>0</v>
      </c>
      <c r="W373" s="77">
        <v>0</v>
      </c>
      <c r="X373" s="77">
        <v>0</v>
      </c>
      <c r="Y373" s="77">
        <v>0</v>
      </c>
      <c r="Z373" s="77">
        <v>0</v>
      </c>
      <c r="AA373" s="77">
        <v>0</v>
      </c>
      <c r="AB373" s="77">
        <v>0</v>
      </c>
      <c r="AC373" s="77">
        <v>0</v>
      </c>
      <c r="AD373" s="77">
        <v>0</v>
      </c>
      <c r="AE373" s="77">
        <v>0</v>
      </c>
      <c r="AF373" s="77">
        <v>0</v>
      </c>
    </row>
    <row r="374" spans="1:32">
      <c r="A374" s="58" t="s">
        <v>37</v>
      </c>
      <c r="B374" s="58" t="s">
        <v>126</v>
      </c>
      <c r="C374" s="57" t="s">
        <v>92</v>
      </c>
      <c r="D374" s="5">
        <v>2131.585</v>
      </c>
      <c r="E374" s="77">
        <v>2341.585</v>
      </c>
      <c r="F374" s="77">
        <v>2341.5850157500004</v>
      </c>
      <c r="G374" s="77">
        <v>2341.7850160800003</v>
      </c>
      <c r="H374" s="77">
        <v>2341.5850179400004</v>
      </c>
      <c r="I374" s="77">
        <v>2308.5850187599999</v>
      </c>
      <c r="J374" s="77">
        <v>2308.5850231899999</v>
      </c>
      <c r="K374" s="77">
        <v>2217.8350244600001</v>
      </c>
      <c r="L374" s="77">
        <v>3423.93117493</v>
      </c>
      <c r="M374" s="77">
        <v>3660.1670276700002</v>
      </c>
      <c r="N374" s="77">
        <v>3663.1144724100004</v>
      </c>
      <c r="O374" s="77">
        <v>3711.7384352400004</v>
      </c>
      <c r="P374" s="77">
        <v>3940.3115112199998</v>
      </c>
      <c r="Q374" s="77">
        <v>4625.4438471200001</v>
      </c>
      <c r="R374" s="77">
        <v>4507.3538253200004</v>
      </c>
      <c r="S374" s="77">
        <v>4522.1331152500006</v>
      </c>
      <c r="T374" s="77">
        <v>4363.1332780899993</v>
      </c>
      <c r="U374" s="77">
        <v>4466.2508345200004</v>
      </c>
      <c r="V374" s="77">
        <v>4747.1229018699996</v>
      </c>
      <c r="W374" s="77">
        <v>5056.9667931299991</v>
      </c>
      <c r="X374" s="77">
        <v>5143.0448421699984</v>
      </c>
      <c r="Y374" s="77">
        <v>4993.5632913600002</v>
      </c>
      <c r="Z374" s="77">
        <v>5066.9764996700014</v>
      </c>
      <c r="AA374" s="77">
        <v>5285.5740300100006</v>
      </c>
      <c r="AB374" s="77">
        <v>5643.7832114399998</v>
      </c>
      <c r="AC374" s="77">
        <v>6350.0132498399998</v>
      </c>
      <c r="AD374" s="77">
        <v>6351.3997727899996</v>
      </c>
      <c r="AE374" s="77">
        <v>6447.3500951499991</v>
      </c>
      <c r="AF374" s="77">
        <v>6487.4813684599994</v>
      </c>
    </row>
    <row r="375" spans="1:32">
      <c r="A375" s="58" t="s">
        <v>37</v>
      </c>
      <c r="B375" s="58" t="s">
        <v>126</v>
      </c>
      <c r="C375" s="57" t="s">
        <v>93</v>
      </c>
      <c r="D375" s="5">
        <v>565.68579999999997</v>
      </c>
      <c r="E375" s="77">
        <v>565.68579999999997</v>
      </c>
      <c r="F375" s="77">
        <v>565.68580499999996</v>
      </c>
      <c r="G375" s="77">
        <v>565.68580544999998</v>
      </c>
      <c r="H375" s="77">
        <v>565.68580658999997</v>
      </c>
      <c r="I375" s="77">
        <v>565.68580732999999</v>
      </c>
      <c r="J375" s="77">
        <v>565.68580849</v>
      </c>
      <c r="K375" s="77">
        <v>565.68580918999999</v>
      </c>
      <c r="L375" s="77">
        <v>565.68582315999993</v>
      </c>
      <c r="M375" s="77">
        <v>559.55782829999998</v>
      </c>
      <c r="N375" s="77">
        <v>559.55784220999999</v>
      </c>
      <c r="O375" s="77">
        <v>559.55784311000002</v>
      </c>
      <c r="P375" s="77">
        <v>559.55788315000007</v>
      </c>
      <c r="Q375" s="77">
        <v>559.55804224000008</v>
      </c>
      <c r="R375" s="77">
        <v>1149.06954148</v>
      </c>
      <c r="S375" s="77">
        <v>1149.0695506499999</v>
      </c>
      <c r="T375" s="77">
        <v>1692.2807152099999</v>
      </c>
      <c r="U375" s="77">
        <v>1692.2807217399998</v>
      </c>
      <c r="V375" s="77">
        <v>1751.3066063199999</v>
      </c>
      <c r="W375" s="77">
        <v>1751.3066100999999</v>
      </c>
      <c r="X375" s="77">
        <v>2122.35333111</v>
      </c>
      <c r="Y375" s="77">
        <v>2818.6981136199997</v>
      </c>
      <c r="Z375" s="77">
        <v>2548.69812529</v>
      </c>
      <c r="AA375" s="77">
        <v>2792.63132898</v>
      </c>
      <c r="AB375" s="77">
        <v>2792.6313296999997</v>
      </c>
      <c r="AC375" s="77">
        <v>3331.7265202600001</v>
      </c>
      <c r="AD375" s="77">
        <v>3730.7091907600002</v>
      </c>
      <c r="AE375" s="77">
        <v>4409.3152979000006</v>
      </c>
      <c r="AF375" s="77">
        <v>4409.3152979799997</v>
      </c>
    </row>
    <row r="376" spans="1:32">
      <c r="A376" s="58" t="s">
        <v>37</v>
      </c>
      <c r="B376" s="58" t="s">
        <v>126</v>
      </c>
      <c r="C376" s="57" t="s">
        <v>94</v>
      </c>
      <c r="D376" s="5">
        <v>2218.772668061431</v>
      </c>
      <c r="E376" s="77">
        <v>2689.9375260000002</v>
      </c>
      <c r="F376" s="77">
        <v>2860.761317</v>
      </c>
      <c r="G376" s="77">
        <v>3036.1468880000002</v>
      </c>
      <c r="H376" s="77">
        <v>3203.7841800000001</v>
      </c>
      <c r="I376" s="77">
        <v>3365.2836379999999</v>
      </c>
      <c r="J376" s="77">
        <v>3520.050111</v>
      </c>
      <c r="K376" s="77">
        <v>3643.7694040000001</v>
      </c>
      <c r="L376" s="77">
        <v>3771.8146689999999</v>
      </c>
      <c r="M376" s="77">
        <v>3931.9225369999999</v>
      </c>
      <c r="N376" s="77">
        <v>4092.3036299999999</v>
      </c>
      <c r="O376" s="77">
        <v>4259.4447909999999</v>
      </c>
      <c r="P376" s="77">
        <v>4415.3525669999999</v>
      </c>
      <c r="Q376" s="77">
        <v>4554.5402139999997</v>
      </c>
      <c r="R376" s="77">
        <v>4688.2242509999996</v>
      </c>
      <c r="S376" s="77">
        <v>4827.180249</v>
      </c>
      <c r="T376" s="77">
        <v>4954.3941420000001</v>
      </c>
      <c r="U376" s="77">
        <v>5077.6180569999997</v>
      </c>
      <c r="V376" s="77">
        <v>5190.2469090000004</v>
      </c>
      <c r="W376" s="77">
        <v>5309.3908250000004</v>
      </c>
      <c r="X376" s="77">
        <v>5421.4966379999996</v>
      </c>
      <c r="Y376" s="77">
        <v>5536.0184380000001</v>
      </c>
      <c r="Z376" s="77">
        <v>5669.0692689999996</v>
      </c>
      <c r="AA376" s="77">
        <v>5819.8739329999999</v>
      </c>
      <c r="AB376" s="77">
        <v>5964.8023199999998</v>
      </c>
      <c r="AC376" s="77">
        <v>6104.675808</v>
      </c>
      <c r="AD376" s="77">
        <v>6242.6775429999998</v>
      </c>
      <c r="AE376" s="77">
        <v>6384.23675</v>
      </c>
      <c r="AF376" s="77">
        <v>6384.23675</v>
      </c>
    </row>
    <row r="377" spans="1:32">
      <c r="A377" s="58" t="s">
        <v>37</v>
      </c>
      <c r="B377" s="58" t="s">
        <v>126</v>
      </c>
      <c r="C377" s="57" t="s">
        <v>96</v>
      </c>
      <c r="D377" s="5">
        <v>32.945</v>
      </c>
      <c r="E377" s="77">
        <v>40.329778612496547</v>
      </c>
      <c r="F377" s="77">
        <v>44.141936064767094</v>
      </c>
      <c r="G377" s="77">
        <v>48.008281409971836</v>
      </c>
      <c r="H377" s="77">
        <v>51.696080362917741</v>
      </c>
      <c r="I377" s="77">
        <v>56.122242708694266</v>
      </c>
      <c r="J377" s="77">
        <v>60.438841551624478</v>
      </c>
      <c r="K377" s="77">
        <v>64.284740416961199</v>
      </c>
      <c r="L377" s="77">
        <v>68.338817161047672</v>
      </c>
      <c r="M377" s="77">
        <v>73.610682180519731</v>
      </c>
      <c r="N377" s="77">
        <v>79.667139004245811</v>
      </c>
      <c r="O377" s="77">
        <v>86.968468976283532</v>
      </c>
      <c r="P377" s="77">
        <v>92.863848460852552</v>
      </c>
      <c r="Q377" s="77">
        <v>100.37213201380362</v>
      </c>
      <c r="R377" s="77">
        <v>108.13911379721206</v>
      </c>
      <c r="S377" s="77">
        <v>114.99623850572124</v>
      </c>
      <c r="T377" s="77">
        <v>123.12721876095449</v>
      </c>
      <c r="U377" s="77">
        <v>130.19732168491464</v>
      </c>
      <c r="V377" s="77">
        <v>137.19984038933117</v>
      </c>
      <c r="W377" s="77">
        <v>145.14394407033024</v>
      </c>
      <c r="X377" s="77">
        <v>152.88623132780651</v>
      </c>
      <c r="Y377" s="77">
        <v>160.77167530323234</v>
      </c>
      <c r="Z377" s="77">
        <v>168.09575630339157</v>
      </c>
      <c r="AA377" s="77">
        <v>177.43475215293296</v>
      </c>
      <c r="AB377" s="77">
        <v>191.1755159143454</v>
      </c>
      <c r="AC377" s="77">
        <v>206.38843848837101</v>
      </c>
      <c r="AD377" s="77">
        <v>223.71817796793275</v>
      </c>
      <c r="AE377" s="77">
        <v>239.72177715680124</v>
      </c>
      <c r="AF377" s="77">
        <v>239.72177715680124</v>
      </c>
    </row>
    <row r="378" spans="1:32"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</row>
    <row r="379" spans="1:32">
      <c r="A379" s="58" t="s">
        <v>37</v>
      </c>
      <c r="B379" s="58" t="s">
        <v>127</v>
      </c>
      <c r="C379" s="57" t="s">
        <v>82</v>
      </c>
      <c r="D379" s="5">
        <v>208</v>
      </c>
      <c r="E379" s="77">
        <v>208</v>
      </c>
      <c r="F379" s="77">
        <v>208</v>
      </c>
      <c r="G379" s="77">
        <v>208</v>
      </c>
      <c r="H379" s="77">
        <v>208</v>
      </c>
      <c r="I379" s="77">
        <v>208</v>
      </c>
      <c r="J379" s="77">
        <v>208</v>
      </c>
      <c r="K379" s="77">
        <v>208</v>
      </c>
      <c r="L379" s="77">
        <v>0</v>
      </c>
      <c r="M379" s="77">
        <v>0</v>
      </c>
      <c r="N379" s="77">
        <v>0</v>
      </c>
      <c r="O379" s="77">
        <v>0</v>
      </c>
      <c r="P379" s="77">
        <v>0</v>
      </c>
      <c r="Q379" s="77">
        <v>0</v>
      </c>
      <c r="R379" s="77">
        <v>0</v>
      </c>
      <c r="S379" s="77">
        <v>0</v>
      </c>
      <c r="T379" s="77">
        <v>0</v>
      </c>
      <c r="U379" s="77">
        <v>0</v>
      </c>
      <c r="V379" s="77">
        <v>0</v>
      </c>
      <c r="W379" s="77">
        <v>0</v>
      </c>
      <c r="X379" s="77">
        <v>0</v>
      </c>
      <c r="Y379" s="77">
        <v>0</v>
      </c>
      <c r="Z379" s="77">
        <v>0</v>
      </c>
      <c r="AA379" s="77">
        <v>0</v>
      </c>
      <c r="AB379" s="77">
        <v>0</v>
      </c>
      <c r="AC379" s="77">
        <v>0</v>
      </c>
      <c r="AD379" s="77">
        <v>0</v>
      </c>
      <c r="AE379" s="77">
        <v>0</v>
      </c>
      <c r="AF379" s="77">
        <v>0</v>
      </c>
    </row>
    <row r="380" spans="1:32">
      <c r="A380" s="58" t="s">
        <v>37</v>
      </c>
      <c r="B380" s="58" t="s">
        <v>127</v>
      </c>
      <c r="C380" s="57" t="s">
        <v>83</v>
      </c>
      <c r="D380" s="5">
        <v>0</v>
      </c>
      <c r="E380" s="77">
        <v>0</v>
      </c>
      <c r="F380" s="77">
        <v>0</v>
      </c>
      <c r="G380" s="77">
        <v>0</v>
      </c>
      <c r="H380" s="77">
        <v>0</v>
      </c>
      <c r="I380" s="77">
        <v>0</v>
      </c>
      <c r="J380" s="77">
        <v>0</v>
      </c>
      <c r="K380" s="77">
        <v>0</v>
      </c>
      <c r="L380" s="77">
        <v>0</v>
      </c>
      <c r="M380" s="77">
        <v>0</v>
      </c>
      <c r="N380" s="77">
        <v>0</v>
      </c>
      <c r="O380" s="77">
        <v>0</v>
      </c>
      <c r="P380" s="77">
        <v>0</v>
      </c>
      <c r="Q380" s="77">
        <v>0</v>
      </c>
      <c r="R380" s="77">
        <v>0</v>
      </c>
      <c r="S380" s="77">
        <v>0</v>
      </c>
      <c r="T380" s="77">
        <v>0</v>
      </c>
      <c r="U380" s="77">
        <v>0</v>
      </c>
      <c r="V380" s="77">
        <v>0</v>
      </c>
      <c r="W380" s="77">
        <v>0</v>
      </c>
      <c r="X380" s="77">
        <v>0</v>
      </c>
      <c r="Y380" s="77">
        <v>0</v>
      </c>
      <c r="Z380" s="77">
        <v>0</v>
      </c>
      <c r="AA380" s="77">
        <v>0</v>
      </c>
      <c r="AB380" s="77">
        <v>0</v>
      </c>
      <c r="AC380" s="77">
        <v>0</v>
      </c>
      <c r="AD380" s="77">
        <v>0</v>
      </c>
      <c r="AE380" s="77">
        <v>0</v>
      </c>
      <c r="AF380" s="77">
        <v>0</v>
      </c>
    </row>
    <row r="381" spans="1:32">
      <c r="A381" s="58" t="s">
        <v>37</v>
      </c>
      <c r="B381" s="58" t="s">
        <v>127</v>
      </c>
      <c r="C381" s="57" t="s">
        <v>84</v>
      </c>
      <c r="D381" s="5">
        <v>178</v>
      </c>
      <c r="E381" s="77">
        <v>178</v>
      </c>
      <c r="F381" s="77">
        <v>178.00000265</v>
      </c>
      <c r="G381" s="77">
        <v>178.00000265</v>
      </c>
      <c r="H381" s="77">
        <v>178.00000265</v>
      </c>
      <c r="I381" s="77">
        <v>178.00000265</v>
      </c>
      <c r="J381" s="77">
        <v>178.00000265</v>
      </c>
      <c r="K381" s="77">
        <v>178.00000265</v>
      </c>
      <c r="L381" s="77">
        <v>178.00000265</v>
      </c>
      <c r="M381" s="77">
        <v>178.00000265</v>
      </c>
      <c r="N381" s="77">
        <v>178.00000265</v>
      </c>
      <c r="O381" s="77">
        <v>178.00000265</v>
      </c>
      <c r="P381" s="77">
        <v>178.00000265</v>
      </c>
      <c r="Q381" s="77">
        <v>178.00000265</v>
      </c>
      <c r="R381" s="77">
        <v>178.00000265</v>
      </c>
      <c r="S381" s="77">
        <v>178.00000795</v>
      </c>
      <c r="T381" s="77">
        <v>178.00000795</v>
      </c>
      <c r="U381" s="77">
        <v>178.00000795</v>
      </c>
      <c r="V381" s="77">
        <v>58.000007949999997</v>
      </c>
      <c r="W381" s="77">
        <v>58.000007949999997</v>
      </c>
      <c r="X381" s="77">
        <v>58.000007949999997</v>
      </c>
      <c r="Y381" s="77">
        <v>58.000007949999997</v>
      </c>
      <c r="Z381" s="77">
        <v>58.000007949999997</v>
      </c>
      <c r="AA381" s="77">
        <v>58.000007949999997</v>
      </c>
      <c r="AB381" s="77">
        <v>58.000007949999997</v>
      </c>
      <c r="AC381" s="77">
        <v>58.000010600000003</v>
      </c>
      <c r="AD381" s="77">
        <v>58.000010600000003</v>
      </c>
      <c r="AE381" s="77">
        <v>58.000010600000003</v>
      </c>
      <c r="AF381" s="77">
        <v>1.06E-5</v>
      </c>
    </row>
    <row r="382" spans="1:32">
      <c r="A382" s="58" t="s">
        <v>37</v>
      </c>
      <c r="B382" s="58" t="s">
        <v>127</v>
      </c>
      <c r="C382" s="57" t="s">
        <v>85</v>
      </c>
      <c r="D382" s="5">
        <v>0</v>
      </c>
      <c r="E382" s="77">
        <v>0</v>
      </c>
      <c r="F382" s="77">
        <v>0</v>
      </c>
      <c r="G382" s="77">
        <v>0</v>
      </c>
      <c r="H382" s="77">
        <v>0</v>
      </c>
      <c r="I382" s="77">
        <v>0</v>
      </c>
      <c r="J382" s="77">
        <v>0</v>
      </c>
      <c r="K382" s="77">
        <v>0</v>
      </c>
      <c r="L382" s="77">
        <v>0</v>
      </c>
      <c r="M382" s="77">
        <v>0</v>
      </c>
      <c r="N382" s="77">
        <v>0</v>
      </c>
      <c r="O382" s="77">
        <v>0</v>
      </c>
      <c r="P382" s="77">
        <v>0</v>
      </c>
      <c r="Q382" s="77">
        <v>0</v>
      </c>
      <c r="R382" s="77">
        <v>0</v>
      </c>
      <c r="S382" s="77">
        <v>0</v>
      </c>
      <c r="T382" s="77">
        <v>0</v>
      </c>
      <c r="U382" s="77">
        <v>0</v>
      </c>
      <c r="V382" s="77">
        <v>0</v>
      </c>
      <c r="W382" s="77">
        <v>0</v>
      </c>
      <c r="X382" s="77">
        <v>0</v>
      </c>
      <c r="Y382" s="77">
        <v>0</v>
      </c>
      <c r="Z382" s="77">
        <v>0</v>
      </c>
      <c r="AA382" s="77">
        <v>0</v>
      </c>
      <c r="AB382" s="77">
        <v>0</v>
      </c>
      <c r="AC382" s="77">
        <v>0</v>
      </c>
      <c r="AD382" s="77">
        <v>0</v>
      </c>
      <c r="AE382" s="77">
        <v>0</v>
      </c>
      <c r="AF382" s="77">
        <v>0</v>
      </c>
    </row>
    <row r="383" spans="1:32">
      <c r="A383" s="58" t="s">
        <v>37</v>
      </c>
      <c r="B383" s="58" t="s">
        <v>127</v>
      </c>
      <c r="C383" s="57" t="s">
        <v>86</v>
      </c>
      <c r="D383" s="5">
        <v>2176.7000000100002</v>
      </c>
      <c r="E383" s="77">
        <v>2176.7000000100002</v>
      </c>
      <c r="F383" s="77">
        <v>2176.7000000100002</v>
      </c>
      <c r="G383" s="77">
        <v>2176.7000000100002</v>
      </c>
      <c r="H383" s="77">
        <v>2176.7000000100002</v>
      </c>
      <c r="I383" s="77">
        <v>2176.7000000100002</v>
      </c>
      <c r="J383" s="77">
        <v>2176.7000000100002</v>
      </c>
      <c r="K383" s="77">
        <v>2176.7000000100002</v>
      </c>
      <c r="L383" s="77">
        <v>2176.7000000100002</v>
      </c>
      <c r="M383" s="77">
        <v>2176.7000000100002</v>
      </c>
      <c r="N383" s="77">
        <v>2176.7000000100002</v>
      </c>
      <c r="O383" s="77">
        <v>2176.7000000100002</v>
      </c>
      <c r="P383" s="77">
        <v>2176.7000000100002</v>
      </c>
      <c r="Q383" s="77">
        <v>2176.7000000100002</v>
      </c>
      <c r="R383" s="77">
        <v>2176.7000000100002</v>
      </c>
      <c r="S383" s="77">
        <v>2176.7000000100002</v>
      </c>
      <c r="T383" s="77">
        <v>2176.7000000100002</v>
      </c>
      <c r="U383" s="77">
        <v>2176.7000000100002</v>
      </c>
      <c r="V383" s="77">
        <v>2176.7000000100002</v>
      </c>
      <c r="W383" s="77">
        <v>2176.7000000100002</v>
      </c>
      <c r="X383" s="77">
        <v>2176.7000000100002</v>
      </c>
      <c r="Y383" s="77">
        <v>2176.7000000100002</v>
      </c>
      <c r="Z383" s="77">
        <v>2176.7000000100002</v>
      </c>
      <c r="AA383" s="77">
        <v>2176.7000000100002</v>
      </c>
      <c r="AB383" s="77">
        <v>2176.7000000100002</v>
      </c>
      <c r="AC383" s="77">
        <v>2176.7000000100002</v>
      </c>
      <c r="AD383" s="77">
        <v>2176.7000000100002</v>
      </c>
      <c r="AE383" s="77">
        <v>2176.7000000100002</v>
      </c>
      <c r="AF383" s="77">
        <v>2176.7000000100002</v>
      </c>
    </row>
    <row r="384" spans="1:32">
      <c r="A384" s="58" t="s">
        <v>37</v>
      </c>
      <c r="B384" s="58" t="s">
        <v>127</v>
      </c>
      <c r="C384" s="57" t="s">
        <v>87</v>
      </c>
      <c r="D384" s="5">
        <v>0</v>
      </c>
      <c r="E384" s="77">
        <v>4.5900000000000001E-6</v>
      </c>
      <c r="F384" s="77">
        <v>4.9300000000000002E-6</v>
      </c>
      <c r="G384" s="77">
        <v>5.5899999999999998E-6</v>
      </c>
      <c r="H384" s="77">
        <v>6.1500000000000004E-6</v>
      </c>
      <c r="I384" s="77">
        <v>6.7000000000000002E-6</v>
      </c>
      <c r="J384" s="77">
        <v>2.2750000000000001E-5</v>
      </c>
      <c r="K384" s="77">
        <v>2.512E-5</v>
      </c>
      <c r="L384" s="77">
        <v>3.7610000000000001E-5</v>
      </c>
      <c r="M384" s="77">
        <v>4.6849999999999994E-5</v>
      </c>
      <c r="N384" s="77">
        <v>4.8850000000000002E-5</v>
      </c>
      <c r="O384" s="77">
        <v>5.0220000000000004E-5</v>
      </c>
      <c r="P384" s="77">
        <v>5.3380000000000001E-5</v>
      </c>
      <c r="Q384" s="77">
        <v>5.6670000000000005E-5</v>
      </c>
      <c r="R384" s="77">
        <v>6.1890000000000005E-5</v>
      </c>
      <c r="S384" s="77">
        <v>9.0619999999999996E-5</v>
      </c>
      <c r="T384" s="77">
        <v>9.0619999999999996E-5</v>
      </c>
      <c r="U384" s="77">
        <v>9.0619999999999996E-5</v>
      </c>
      <c r="V384" s="77">
        <v>9.0619999999999996E-5</v>
      </c>
      <c r="W384" s="77">
        <v>9.0619999999999996E-5</v>
      </c>
      <c r="X384" s="77">
        <v>9.0650000000000008E-5</v>
      </c>
      <c r="Y384" s="77">
        <v>8.9660000000000006E-5</v>
      </c>
      <c r="Z384" s="77">
        <v>1.1218E-4</v>
      </c>
      <c r="AA384" s="77">
        <v>1.1896E-4</v>
      </c>
      <c r="AB384" s="77">
        <v>1.1848000000000002E-4</v>
      </c>
      <c r="AC384" s="77">
        <v>1.3715999999999999E-4</v>
      </c>
      <c r="AD384" s="77">
        <v>1.3640000000000001E-4</v>
      </c>
      <c r="AE384" s="77">
        <v>1.382E-4</v>
      </c>
      <c r="AF384" s="77">
        <v>1.4495E-4</v>
      </c>
    </row>
    <row r="385" spans="1:32">
      <c r="A385" s="58" t="s">
        <v>37</v>
      </c>
      <c r="B385" s="58" t="s">
        <v>127</v>
      </c>
      <c r="C385" s="57" t="s">
        <v>88</v>
      </c>
      <c r="D385" s="5">
        <v>0.47900000000000004</v>
      </c>
      <c r="E385" s="77">
        <v>2.1869999999999998</v>
      </c>
      <c r="F385" s="77">
        <v>3.7669999999999999</v>
      </c>
      <c r="G385" s="77">
        <v>6.1920000000000002</v>
      </c>
      <c r="H385" s="77">
        <v>9.4580000000000002</v>
      </c>
      <c r="I385" s="77">
        <v>13.686</v>
      </c>
      <c r="J385" s="77">
        <v>18.501000000000001</v>
      </c>
      <c r="K385" s="77">
        <v>25.306000000000001</v>
      </c>
      <c r="L385" s="77">
        <v>31.184044840000002</v>
      </c>
      <c r="M385" s="77">
        <v>40.632942110000002</v>
      </c>
      <c r="N385" s="77">
        <v>51.300529429999997</v>
      </c>
      <c r="O385" s="77">
        <v>63.448775210000001</v>
      </c>
      <c r="P385" s="77">
        <v>77.123163699999992</v>
      </c>
      <c r="Q385" s="77">
        <v>92.380225859999996</v>
      </c>
      <c r="R385" s="77">
        <v>108.63036286000001</v>
      </c>
      <c r="S385" s="77">
        <v>126.28066242</v>
      </c>
      <c r="T385" s="77">
        <v>145.43464885999998</v>
      </c>
      <c r="U385" s="77">
        <v>164.97765337999999</v>
      </c>
      <c r="V385" s="77">
        <v>185.59044840999999</v>
      </c>
      <c r="W385" s="77">
        <v>206.81589911</v>
      </c>
      <c r="X385" s="77">
        <v>228.36185279</v>
      </c>
      <c r="Y385" s="77">
        <v>250.33571445000001</v>
      </c>
      <c r="Z385" s="77">
        <v>272.02680687999998</v>
      </c>
      <c r="AA385" s="77">
        <v>293.77251605999999</v>
      </c>
      <c r="AB385" s="77">
        <v>316.44538921000003</v>
      </c>
      <c r="AC385" s="77">
        <v>340.54830738000004</v>
      </c>
      <c r="AD385" s="77">
        <v>365.09264996000002</v>
      </c>
      <c r="AE385" s="77">
        <v>390.57406130999999</v>
      </c>
      <c r="AF385" s="77">
        <v>398.45674805000004</v>
      </c>
    </row>
    <row r="386" spans="1:32">
      <c r="A386" s="58" t="s">
        <v>37</v>
      </c>
      <c r="B386" s="58" t="s">
        <v>127</v>
      </c>
      <c r="C386" s="57" t="s">
        <v>89</v>
      </c>
      <c r="D386" s="5">
        <v>16.364000000000001</v>
      </c>
      <c r="E386" s="77">
        <v>24.267499999999998</v>
      </c>
      <c r="F386" s="77">
        <v>30.654</v>
      </c>
      <c r="G386" s="77">
        <v>38.909999999999997</v>
      </c>
      <c r="H386" s="77">
        <v>48.162500000000001</v>
      </c>
      <c r="I386" s="77">
        <v>57.612000000000002</v>
      </c>
      <c r="J386" s="77">
        <v>65.989999999999995</v>
      </c>
      <c r="K386" s="77">
        <v>77.194499999999991</v>
      </c>
      <c r="L386" s="77">
        <v>87.767999999999986</v>
      </c>
      <c r="M386" s="77">
        <v>103.953</v>
      </c>
      <c r="N386" s="77">
        <v>120.36699999999999</v>
      </c>
      <c r="O386" s="77">
        <v>136.76050000000001</v>
      </c>
      <c r="P386" s="77">
        <v>153.10300000000001</v>
      </c>
      <c r="Q386" s="77">
        <v>168.62099999999998</v>
      </c>
      <c r="R386" s="77">
        <v>183.447</v>
      </c>
      <c r="S386" s="77">
        <v>197.71899999999999</v>
      </c>
      <c r="T386" s="77">
        <v>211.54949999999997</v>
      </c>
      <c r="U386" s="77">
        <v>222.22100000000003</v>
      </c>
      <c r="V386" s="77">
        <v>232.72050000000004</v>
      </c>
      <c r="W386" s="77">
        <v>241.60300000000001</v>
      </c>
      <c r="X386" s="77">
        <v>248.62799999999996</v>
      </c>
      <c r="Y386" s="77">
        <v>253.13300000000004</v>
      </c>
      <c r="Z386" s="77">
        <v>256.3845</v>
      </c>
      <c r="AA386" s="77">
        <v>258.06499999999994</v>
      </c>
      <c r="AB386" s="77">
        <v>259.22649999999999</v>
      </c>
      <c r="AC386" s="77">
        <v>259.37849999999992</v>
      </c>
      <c r="AD386" s="77">
        <v>259.49599999999998</v>
      </c>
      <c r="AE386" s="77">
        <v>259.11299999999994</v>
      </c>
      <c r="AF386" s="77">
        <v>259.11299999999994</v>
      </c>
    </row>
    <row r="387" spans="1:32">
      <c r="A387" s="58" t="s">
        <v>37</v>
      </c>
      <c r="B387" s="58" t="s">
        <v>127</v>
      </c>
      <c r="C387" s="57" t="s">
        <v>90</v>
      </c>
      <c r="D387" s="5">
        <v>0</v>
      </c>
      <c r="E387" s="77">
        <v>0</v>
      </c>
      <c r="F387" s="77">
        <v>0</v>
      </c>
      <c r="G387" s="77">
        <v>0</v>
      </c>
      <c r="H387" s="77">
        <v>0</v>
      </c>
      <c r="I387" s="77">
        <v>0</v>
      </c>
      <c r="J387" s="77">
        <v>0</v>
      </c>
      <c r="K387" s="77">
        <v>0</v>
      </c>
      <c r="L387" s="77">
        <v>0</v>
      </c>
      <c r="M387" s="77">
        <v>0</v>
      </c>
      <c r="N387" s="77">
        <v>0</v>
      </c>
      <c r="O387" s="77">
        <v>0</v>
      </c>
      <c r="P387" s="77">
        <v>0</v>
      </c>
      <c r="Q387" s="77">
        <v>0</v>
      </c>
      <c r="R387" s="77">
        <v>0</v>
      </c>
      <c r="S387" s="77">
        <v>0</v>
      </c>
      <c r="T387" s="77">
        <v>0</v>
      </c>
      <c r="U387" s="77">
        <v>0</v>
      </c>
      <c r="V387" s="77">
        <v>0</v>
      </c>
      <c r="W387" s="77">
        <v>0</v>
      </c>
      <c r="X387" s="77">
        <v>0</v>
      </c>
      <c r="Y387" s="77">
        <v>0</v>
      </c>
      <c r="Z387" s="77">
        <v>0</v>
      </c>
      <c r="AA387" s="77">
        <v>0</v>
      </c>
      <c r="AB387" s="77">
        <v>0</v>
      </c>
      <c r="AC387" s="77">
        <v>0</v>
      </c>
      <c r="AD387" s="77">
        <v>0</v>
      </c>
      <c r="AE387" s="77">
        <v>0</v>
      </c>
      <c r="AF387" s="77">
        <v>0</v>
      </c>
    </row>
    <row r="388" spans="1:32">
      <c r="A388" s="58" t="s">
        <v>37</v>
      </c>
      <c r="B388" s="58" t="s">
        <v>127</v>
      </c>
      <c r="C388" s="57" t="s">
        <v>91</v>
      </c>
      <c r="D388" s="5">
        <v>0</v>
      </c>
      <c r="E388" s="77">
        <v>0</v>
      </c>
      <c r="F388" s="77">
        <v>0</v>
      </c>
      <c r="G388" s="77">
        <v>0</v>
      </c>
      <c r="H388" s="77">
        <v>0</v>
      </c>
      <c r="I388" s="77">
        <v>0</v>
      </c>
      <c r="J388" s="77">
        <v>0</v>
      </c>
      <c r="K388" s="77">
        <v>0</v>
      </c>
      <c r="L388" s="77">
        <v>0</v>
      </c>
      <c r="M388" s="77">
        <v>0</v>
      </c>
      <c r="N388" s="77">
        <v>0</v>
      </c>
      <c r="O388" s="77">
        <v>0</v>
      </c>
      <c r="P388" s="77">
        <v>0</v>
      </c>
      <c r="Q388" s="77">
        <v>0</v>
      </c>
      <c r="R388" s="77">
        <v>0</v>
      </c>
      <c r="S388" s="77">
        <v>0</v>
      </c>
      <c r="T388" s="77">
        <v>0</v>
      </c>
      <c r="U388" s="77">
        <v>0</v>
      </c>
      <c r="V388" s="77">
        <v>0</v>
      </c>
      <c r="W388" s="77">
        <v>0</v>
      </c>
      <c r="X388" s="77">
        <v>0</v>
      </c>
      <c r="Y388" s="77">
        <v>0</v>
      </c>
      <c r="Z388" s="77">
        <v>0</v>
      </c>
      <c r="AA388" s="77">
        <v>0</v>
      </c>
      <c r="AB388" s="77">
        <v>0</v>
      </c>
      <c r="AC388" s="77">
        <v>0</v>
      </c>
      <c r="AD388" s="77">
        <v>0</v>
      </c>
      <c r="AE388" s="77">
        <v>0</v>
      </c>
      <c r="AF388" s="77">
        <v>0</v>
      </c>
    </row>
    <row r="389" spans="1:32">
      <c r="A389" s="58" t="s">
        <v>37</v>
      </c>
      <c r="B389" s="58" t="s">
        <v>127</v>
      </c>
      <c r="C389" s="57" t="s">
        <v>92</v>
      </c>
      <c r="D389" s="5">
        <v>563.35</v>
      </c>
      <c r="E389" s="77">
        <v>563.35</v>
      </c>
      <c r="F389" s="77">
        <v>691.57426530999999</v>
      </c>
      <c r="G389" s="77">
        <v>819.83343717000002</v>
      </c>
      <c r="H389" s="77">
        <v>948.41678590000004</v>
      </c>
      <c r="I389" s="77">
        <v>1076.49844613</v>
      </c>
      <c r="J389" s="77">
        <v>1205.0420844799999</v>
      </c>
      <c r="K389" s="77">
        <v>1334.18882721</v>
      </c>
      <c r="L389" s="77">
        <v>1459.91123814</v>
      </c>
      <c r="M389" s="77">
        <v>1589.2388921299998</v>
      </c>
      <c r="N389" s="77">
        <v>1718.4462047699999</v>
      </c>
      <c r="O389" s="77">
        <v>1847.7593236599998</v>
      </c>
      <c r="P389" s="77">
        <v>1977.1080881800003</v>
      </c>
      <c r="Q389" s="77">
        <v>2106.6168922100001</v>
      </c>
      <c r="R389" s="77">
        <v>2237.4880685099997</v>
      </c>
      <c r="S389" s="77">
        <v>2368.44685871</v>
      </c>
      <c r="T389" s="77">
        <v>2499.1541179800006</v>
      </c>
      <c r="U389" s="77">
        <v>2629.4255235100004</v>
      </c>
      <c r="V389" s="77">
        <v>2629.4255235100004</v>
      </c>
      <c r="W389" s="77">
        <v>2629.4255235100004</v>
      </c>
      <c r="X389" s="77">
        <v>2629.4255235100004</v>
      </c>
      <c r="Y389" s="77">
        <v>2629.4255235100004</v>
      </c>
      <c r="Z389" s="77">
        <v>2485.4255235100004</v>
      </c>
      <c r="AA389" s="77">
        <v>2485.4255235100004</v>
      </c>
      <c r="AB389" s="77">
        <v>2485.4255235100004</v>
      </c>
      <c r="AC389" s="77">
        <v>2509.2647174500003</v>
      </c>
      <c r="AD389" s="77">
        <v>2509.2647174600002</v>
      </c>
      <c r="AE389" s="77">
        <v>2509.2647174600002</v>
      </c>
      <c r="AF389" s="77">
        <v>2381.0747363199998</v>
      </c>
    </row>
    <row r="390" spans="1:32">
      <c r="A390" s="58" t="s">
        <v>37</v>
      </c>
      <c r="B390" s="58" t="s">
        <v>127</v>
      </c>
      <c r="C390" s="57" t="s">
        <v>93</v>
      </c>
      <c r="D390" s="5">
        <v>0</v>
      </c>
      <c r="E390" s="77">
        <v>0</v>
      </c>
      <c r="F390" s="77">
        <v>6.2400000000000004E-6</v>
      </c>
      <c r="G390" s="77">
        <v>6.9099999999999999E-6</v>
      </c>
      <c r="H390" s="77">
        <v>9.3100000000000006E-6</v>
      </c>
      <c r="I390" s="77">
        <v>1.136E-5</v>
      </c>
      <c r="J390" s="77">
        <v>1.4109999999999999E-5</v>
      </c>
      <c r="K390" s="77">
        <v>1.8329999999999999E-5</v>
      </c>
      <c r="L390" s="77">
        <v>2.794E-5</v>
      </c>
      <c r="M390" s="77">
        <v>2.7969999999999998E-5</v>
      </c>
      <c r="N390" s="77">
        <v>3.5790000000000001E-5</v>
      </c>
      <c r="O390" s="77">
        <v>4.1260000000000001E-5</v>
      </c>
      <c r="P390" s="77">
        <v>4.5519999999999998E-5</v>
      </c>
      <c r="Q390" s="77">
        <v>5.045E-5</v>
      </c>
      <c r="R390" s="77">
        <v>5.8799999999999993E-5</v>
      </c>
      <c r="S390" s="77">
        <v>7.4350000000000005E-5</v>
      </c>
      <c r="T390" s="77">
        <v>8.2490000000000005E-5</v>
      </c>
      <c r="U390" s="77">
        <v>9.0199999999999997E-5</v>
      </c>
      <c r="V390" s="77">
        <v>9.0199999999999997E-5</v>
      </c>
      <c r="W390" s="77">
        <v>9.0199999999999997E-5</v>
      </c>
      <c r="X390" s="77">
        <v>9.0199999999999997E-5</v>
      </c>
      <c r="Y390" s="77">
        <v>9.0199999999999997E-5</v>
      </c>
      <c r="Z390" s="77">
        <v>9.5470000000000006E-5</v>
      </c>
      <c r="AA390" s="77">
        <v>1.0087E-4</v>
      </c>
      <c r="AB390" s="77">
        <v>1.0091000000000001E-4</v>
      </c>
      <c r="AC390" s="77">
        <v>15.930155369999998</v>
      </c>
      <c r="AD390" s="77">
        <v>199.90974607000001</v>
      </c>
      <c r="AE390" s="77">
        <v>199.90974609</v>
      </c>
      <c r="AF390" s="77">
        <v>365.45303335</v>
      </c>
    </row>
    <row r="391" spans="1:32">
      <c r="A391" s="58" t="s">
        <v>37</v>
      </c>
      <c r="B391" s="58" t="s">
        <v>127</v>
      </c>
      <c r="C391" s="57" t="s">
        <v>94</v>
      </c>
      <c r="D391" s="5">
        <v>232.90836262426808</v>
      </c>
      <c r="E391" s="77">
        <v>297.15791710000002</v>
      </c>
      <c r="F391" s="77">
        <v>327.43738580000002</v>
      </c>
      <c r="G391" s="77">
        <v>357.2192958</v>
      </c>
      <c r="H391" s="77">
        <v>384.38990059999998</v>
      </c>
      <c r="I391" s="77">
        <v>413.66869459999998</v>
      </c>
      <c r="J391" s="77">
        <v>441.7063915</v>
      </c>
      <c r="K391" s="77">
        <v>466.02762769999998</v>
      </c>
      <c r="L391" s="77">
        <v>490.214538</v>
      </c>
      <c r="M391" s="77">
        <v>521.72167409999997</v>
      </c>
      <c r="N391" s="77">
        <v>551.93133680000005</v>
      </c>
      <c r="O391" s="77">
        <v>582.69833610000001</v>
      </c>
      <c r="P391" s="77">
        <v>610.62340800000004</v>
      </c>
      <c r="Q391" s="77">
        <v>635.83663349999995</v>
      </c>
      <c r="R391" s="77">
        <v>659.60541239999998</v>
      </c>
      <c r="S391" s="77">
        <v>684.67731219999996</v>
      </c>
      <c r="T391" s="77">
        <v>707.83384379999995</v>
      </c>
      <c r="U391" s="77">
        <v>731.44114930000001</v>
      </c>
      <c r="V391" s="77">
        <v>753.08016029999999</v>
      </c>
      <c r="W391" s="77">
        <v>777.08554509999999</v>
      </c>
      <c r="X391" s="77">
        <v>800.49952959999996</v>
      </c>
      <c r="Y391" s="77">
        <v>824.68665399999998</v>
      </c>
      <c r="Z391" s="77">
        <v>854.39259719999995</v>
      </c>
      <c r="AA391" s="77">
        <v>887.63991299999998</v>
      </c>
      <c r="AB391" s="77">
        <v>919.34973360000004</v>
      </c>
      <c r="AC391" s="77">
        <v>950.45062770000004</v>
      </c>
      <c r="AD391" s="77">
        <v>980.55055890000006</v>
      </c>
      <c r="AE391" s="77">
        <v>1011.300468</v>
      </c>
      <c r="AF391" s="77">
        <v>1011.300468</v>
      </c>
    </row>
    <row r="392" spans="1:32">
      <c r="A392" s="58" t="s">
        <v>37</v>
      </c>
      <c r="B392" s="58" t="s">
        <v>127</v>
      </c>
      <c r="C392" s="57" t="s">
        <v>96</v>
      </c>
      <c r="D392" s="5">
        <v>26.35</v>
      </c>
      <c r="E392" s="77">
        <v>27.05462035556317</v>
      </c>
      <c r="F392" s="77">
        <v>27.39262584577418</v>
      </c>
      <c r="G392" s="77">
        <v>27.533914243396538</v>
      </c>
      <c r="H392" s="77">
        <v>27.739288385742629</v>
      </c>
      <c r="I392" s="77">
        <v>27.903103949768351</v>
      </c>
      <c r="J392" s="77">
        <v>28.084396902519941</v>
      </c>
      <c r="K392" s="77">
        <v>28.233119059223174</v>
      </c>
      <c r="L392" s="77">
        <v>28.417845775842878</v>
      </c>
      <c r="M392" s="77">
        <v>28.464778988125595</v>
      </c>
      <c r="N392" s="77">
        <v>28.979622095314596</v>
      </c>
      <c r="O392" s="77">
        <v>29.672923384803948</v>
      </c>
      <c r="P392" s="77">
        <v>30.077113376434703</v>
      </c>
      <c r="Q392" s="77">
        <v>30.524430417747475</v>
      </c>
      <c r="R392" s="77">
        <v>31.322727908490418</v>
      </c>
      <c r="S392" s="77">
        <v>31.709601810510549</v>
      </c>
      <c r="T392" s="77">
        <v>31.893853135345474</v>
      </c>
      <c r="U392" s="77">
        <v>32.279677775997968</v>
      </c>
      <c r="V392" s="77">
        <v>32.381235560611934</v>
      </c>
      <c r="W392" s="77">
        <v>32.469302384369868</v>
      </c>
      <c r="X392" s="77">
        <v>32.764539086924586</v>
      </c>
      <c r="Y392" s="77">
        <v>32.976688995908724</v>
      </c>
      <c r="Z392" s="77">
        <v>33.186390647110038</v>
      </c>
      <c r="AA392" s="77">
        <v>33.421983670061422</v>
      </c>
      <c r="AB392" s="77">
        <v>34.800826898756313</v>
      </c>
      <c r="AC392" s="77">
        <v>36.053763274557163</v>
      </c>
      <c r="AD392" s="77">
        <v>36.595332284442115</v>
      </c>
      <c r="AE392" s="77">
        <v>37.131392218672879</v>
      </c>
      <c r="AF392" s="77">
        <v>37.131392218672879</v>
      </c>
    </row>
  </sheetData>
  <autoFilter ref="A3:C392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467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375" style="6" customWidth="1"/>
    <col min="4" max="31" width="11.87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7" t="s">
        <v>80</v>
      </c>
      <c r="D4" s="5">
        <v>35007.285681202797</v>
      </c>
      <c r="E4" s="5">
        <v>33542.097443597857</v>
      </c>
      <c r="F4" s="5">
        <v>32949.926668322252</v>
      </c>
      <c r="G4" s="5">
        <v>25978.731623297313</v>
      </c>
      <c r="H4" s="5">
        <v>20847.641595112153</v>
      </c>
      <c r="I4" s="5">
        <v>18479.691922570364</v>
      </c>
      <c r="J4" s="5">
        <v>17436.087177991682</v>
      </c>
      <c r="K4" s="5">
        <v>19623.316988119259</v>
      </c>
      <c r="L4" s="5">
        <v>21152.105139094616</v>
      </c>
      <c r="M4" s="5">
        <v>20631.227128894512</v>
      </c>
      <c r="N4" s="5">
        <v>21757.299797643798</v>
      </c>
      <c r="O4" s="5">
        <v>21460.940315625681</v>
      </c>
      <c r="P4" s="5">
        <v>8282.8554363778585</v>
      </c>
      <c r="Q4" s="5">
        <v>8868.7097660831387</v>
      </c>
      <c r="R4" s="5">
        <v>8945.9667613702713</v>
      </c>
      <c r="S4" s="5">
        <v>8096.7246368729811</v>
      </c>
      <c r="T4" s="5">
        <v>7307.9112488019273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131</v>
      </c>
      <c r="B5" s="58" t="s">
        <v>123</v>
      </c>
      <c r="C5" s="57" t="s">
        <v>82</v>
      </c>
      <c r="D5" s="5">
        <v>5.565718819469982</v>
      </c>
      <c r="E5" s="5">
        <v>2.712185158980009</v>
      </c>
      <c r="F5" s="5">
        <v>2.358883207604999</v>
      </c>
      <c r="G5" s="5">
        <v>28.529388941585033</v>
      </c>
      <c r="H5" s="5">
        <v>24.231664388769939</v>
      </c>
      <c r="I5" s="5">
        <v>18.649028257644932</v>
      </c>
      <c r="J5" s="5">
        <v>14.988141159039982</v>
      </c>
      <c r="K5" s="5">
        <v>68.171911187624914</v>
      </c>
      <c r="L5" s="5">
        <v>184.80477546735492</v>
      </c>
      <c r="M5" s="5">
        <v>146.76932835673469</v>
      </c>
      <c r="N5" s="5">
        <v>126.32254837686008</v>
      </c>
      <c r="O5" s="5">
        <v>331.59310054359997</v>
      </c>
      <c r="P5" s="5">
        <v>752.79838245813983</v>
      </c>
      <c r="Q5" s="5">
        <v>697.10145791387038</v>
      </c>
      <c r="R5" s="5">
        <v>1222.8640254579348</v>
      </c>
      <c r="S5" s="5">
        <v>1184.4330153654905</v>
      </c>
      <c r="T5" s="5">
        <v>715.65533157950017</v>
      </c>
      <c r="U5" s="5">
        <v>879.28681688160032</v>
      </c>
      <c r="V5" s="5">
        <v>1173.2357954237114</v>
      </c>
      <c r="W5" s="5">
        <v>1318.4001122844513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131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131</v>
      </c>
      <c r="B7" s="58" t="s">
        <v>123</v>
      </c>
      <c r="C7" s="57" t="s">
        <v>84</v>
      </c>
      <c r="D7" s="5">
        <v>0.52784243082500004</v>
      </c>
      <c r="E7" s="5">
        <v>0.79113027485000009</v>
      </c>
      <c r="F7" s="5">
        <v>4.9956779765000001E-2</v>
      </c>
      <c r="G7" s="5">
        <v>30.631743313354999</v>
      </c>
      <c r="H7" s="5">
        <v>22.249658118494999</v>
      </c>
      <c r="I7" s="5">
        <v>9.7328118530949972</v>
      </c>
      <c r="J7" s="5">
        <v>6.4477260982500004</v>
      </c>
      <c r="K7" s="5">
        <v>33.132945940064985</v>
      </c>
      <c r="L7" s="5">
        <v>69.113540648149936</v>
      </c>
      <c r="M7" s="5">
        <v>126.36532803583478</v>
      </c>
      <c r="N7" s="5">
        <v>62.3594604700749</v>
      </c>
      <c r="O7" s="5">
        <v>139.34192804633983</v>
      </c>
      <c r="P7" s="5">
        <v>127.77974875103479</v>
      </c>
      <c r="Q7" s="5">
        <v>496.91016540893975</v>
      </c>
      <c r="R7" s="5">
        <v>258.98859604151494</v>
      </c>
      <c r="S7" s="5">
        <v>421.43801441880487</v>
      </c>
      <c r="T7" s="5">
        <v>201.27941627988997</v>
      </c>
      <c r="U7" s="5">
        <v>566.73267545366991</v>
      </c>
      <c r="V7" s="5">
        <v>1013.7950177389853</v>
      </c>
      <c r="W7" s="5">
        <v>1778.8191720175153</v>
      </c>
      <c r="X7" s="5">
        <v>2010.3119004478153</v>
      </c>
      <c r="Y7" s="5">
        <v>1791.4306015457212</v>
      </c>
      <c r="Z7" s="5">
        <v>4295.4255859739105</v>
      </c>
      <c r="AA7" s="5">
        <v>6340.1182554861198</v>
      </c>
      <c r="AB7" s="5">
        <v>5388.2108319103845</v>
      </c>
      <c r="AC7" s="5">
        <v>6785.7147176312674</v>
      </c>
      <c r="AD7" s="5">
        <v>11421.089103597646</v>
      </c>
      <c r="AE7" s="5">
        <v>7476.0255926895888</v>
      </c>
    </row>
    <row r="8" spans="1:31">
      <c r="A8" s="58" t="s">
        <v>131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131</v>
      </c>
      <c r="B9" s="58" t="s">
        <v>123</v>
      </c>
      <c r="C9" s="57" t="s">
        <v>86</v>
      </c>
      <c r="D9" s="5">
        <v>4633.8285376674776</v>
      </c>
      <c r="E9" s="5">
        <v>3311.6870567079309</v>
      </c>
      <c r="F9" s="5">
        <v>2207.2236994287659</v>
      </c>
      <c r="G9" s="5">
        <v>2852.6032677113799</v>
      </c>
      <c r="H9" s="5">
        <v>2745.100146631105</v>
      </c>
      <c r="I9" s="5">
        <v>2190.1718021340698</v>
      </c>
      <c r="J9" s="5">
        <v>2133.5827397894645</v>
      </c>
      <c r="K9" s="5">
        <v>2514.7783572374378</v>
      </c>
      <c r="L9" s="5">
        <v>2648.8495673136536</v>
      </c>
      <c r="M9" s="5">
        <v>2605.7861654190956</v>
      </c>
      <c r="N9" s="5">
        <v>3080.1214240626805</v>
      </c>
      <c r="O9" s="5">
        <v>3555.9538057425061</v>
      </c>
      <c r="P9" s="5">
        <v>3925.6784812482847</v>
      </c>
      <c r="Q9" s="5">
        <v>3418.225300785914</v>
      </c>
      <c r="R9" s="5">
        <v>4027.2860259080921</v>
      </c>
      <c r="S9" s="5">
        <v>3390.2931056824968</v>
      </c>
      <c r="T9" s="5">
        <v>2264.2481693913955</v>
      </c>
      <c r="U9" s="5">
        <v>2559.029874269665</v>
      </c>
      <c r="V9" s="5">
        <v>2626.54779819746</v>
      </c>
      <c r="W9" s="5">
        <v>2262.7857804679797</v>
      </c>
      <c r="X9" s="5">
        <v>2748.4479190402535</v>
      </c>
      <c r="Y9" s="5">
        <v>3308.7143598503453</v>
      </c>
      <c r="Z9" s="5">
        <v>3244.5728004297162</v>
      </c>
      <c r="AA9" s="5">
        <v>3175.8720258902104</v>
      </c>
      <c r="AB9" s="5">
        <v>2934.600164595201</v>
      </c>
      <c r="AC9" s="5">
        <v>3016.3078845332798</v>
      </c>
      <c r="AD9" s="5">
        <v>3175.0295169900874</v>
      </c>
      <c r="AE9" s="5">
        <v>1771.8413058003109</v>
      </c>
    </row>
    <row r="10" spans="1:31">
      <c r="A10" s="58" t="s">
        <v>131</v>
      </c>
      <c r="B10" s="58" t="s">
        <v>123</v>
      </c>
      <c r="C10" s="57" t="s">
        <v>87</v>
      </c>
      <c r="D10" s="5">
        <v>464.56844683607005</v>
      </c>
      <c r="E10" s="5">
        <v>560.43329947381005</v>
      </c>
      <c r="F10" s="5">
        <v>2735.7692850613903</v>
      </c>
      <c r="G10" s="5">
        <v>3503.2314307681991</v>
      </c>
      <c r="H10" s="5">
        <v>4830.5798421137133</v>
      </c>
      <c r="I10" s="5">
        <v>5709.6096701566394</v>
      </c>
      <c r="J10" s="5">
        <v>6186.5117460838455</v>
      </c>
      <c r="K10" s="5">
        <v>5962.3288057218124</v>
      </c>
      <c r="L10" s="5">
        <v>5880.2239787345634</v>
      </c>
      <c r="M10" s="5">
        <v>5585.8879326308233</v>
      </c>
      <c r="N10" s="5">
        <v>5589.6509130634668</v>
      </c>
      <c r="O10" s="5">
        <v>6047.6953270531521</v>
      </c>
      <c r="P10" s="5">
        <v>9076.3835745220822</v>
      </c>
      <c r="Q10" s="5">
        <v>8980.3010053172275</v>
      </c>
      <c r="R10" s="5">
        <v>9503.1439786908686</v>
      </c>
      <c r="S10" s="5">
        <v>10129.286715144528</v>
      </c>
      <c r="T10" s="5">
        <v>11447.173929980558</v>
      </c>
      <c r="U10" s="5">
        <v>12024.636328162596</v>
      </c>
      <c r="V10" s="5">
        <v>12052.741327819836</v>
      </c>
      <c r="W10" s="5">
        <v>11005.301801765978</v>
      </c>
      <c r="X10" s="5">
        <v>11928.955559723126</v>
      </c>
      <c r="Y10" s="5">
        <v>11492.943141902313</v>
      </c>
      <c r="Z10" s="5">
        <v>10820.025344237707</v>
      </c>
      <c r="AA10" s="5">
        <v>10515.224835767289</v>
      </c>
      <c r="AB10" s="5">
        <v>9502.0204537276331</v>
      </c>
      <c r="AC10" s="5">
        <v>9726.2382786173112</v>
      </c>
      <c r="AD10" s="5">
        <v>9109.837767221361</v>
      </c>
      <c r="AE10" s="5">
        <v>10153.300474364947</v>
      </c>
    </row>
    <row r="11" spans="1:31">
      <c r="A11" s="58" t="s">
        <v>131</v>
      </c>
      <c r="B11" s="58" t="s">
        <v>123</v>
      </c>
      <c r="C11" s="57" t="s">
        <v>88</v>
      </c>
      <c r="D11" s="5">
        <v>28.302113168040002</v>
      </c>
      <c r="E11" s="5">
        <v>64.588510898665007</v>
      </c>
      <c r="F11" s="5">
        <v>99.363442557035015</v>
      </c>
      <c r="G11" s="5">
        <v>148.43016253059503</v>
      </c>
      <c r="H11" s="5">
        <v>200.01580484795005</v>
      </c>
      <c r="I11" s="5">
        <v>275.56481471876998</v>
      </c>
      <c r="J11" s="5">
        <v>419.89224355685008</v>
      </c>
      <c r="K11" s="5">
        <v>502.02643232728491</v>
      </c>
      <c r="L11" s="5">
        <v>629.00090820516004</v>
      </c>
      <c r="M11" s="5">
        <v>696.43160210213011</v>
      </c>
      <c r="N11" s="5">
        <v>858.67076003170041</v>
      </c>
      <c r="O11" s="5">
        <v>1152.3516306735448</v>
      </c>
      <c r="P11" s="5">
        <v>1234.952977150665</v>
      </c>
      <c r="Q11" s="5">
        <v>1530.8265564331755</v>
      </c>
      <c r="R11" s="5">
        <v>1813.9154357028806</v>
      </c>
      <c r="S11" s="5">
        <v>2408.37262446367</v>
      </c>
      <c r="T11" s="5">
        <v>2531.3006745459752</v>
      </c>
      <c r="U11" s="5">
        <v>2723.7006592780494</v>
      </c>
      <c r="V11" s="5">
        <v>3103.6586021376538</v>
      </c>
      <c r="W11" s="5">
        <v>3378.7828504711656</v>
      </c>
      <c r="X11" s="5">
        <v>3397.7134616721269</v>
      </c>
      <c r="Y11" s="5">
        <v>3544.6817269217408</v>
      </c>
      <c r="Z11" s="5">
        <v>4236.4764989419655</v>
      </c>
      <c r="AA11" s="5">
        <v>4819.7735675872909</v>
      </c>
      <c r="AB11" s="5">
        <v>5657.7081263830114</v>
      </c>
      <c r="AC11" s="5">
        <v>6296.6591304315898</v>
      </c>
      <c r="AD11" s="5">
        <v>6326.4488039099697</v>
      </c>
      <c r="AE11" s="5">
        <v>6694.7676338192596</v>
      </c>
    </row>
    <row r="12" spans="1:31">
      <c r="A12" s="58" t="s">
        <v>131</v>
      </c>
      <c r="B12" s="58" t="s">
        <v>123</v>
      </c>
      <c r="C12" s="57" t="s">
        <v>89</v>
      </c>
      <c r="D12" s="5">
        <v>109.153686783368</v>
      </c>
      <c r="E12" s="5">
        <v>148.38514332867899</v>
      </c>
      <c r="F12" s="5">
        <v>199.11165854805199</v>
      </c>
      <c r="G12" s="5">
        <v>252.83503195513001</v>
      </c>
      <c r="H12" s="5">
        <v>304.41117414390999</v>
      </c>
      <c r="I12" s="5">
        <v>351.53667057681503</v>
      </c>
      <c r="J12" s="5">
        <v>409.02841622018201</v>
      </c>
      <c r="K12" s="5">
        <v>473.68190284945001</v>
      </c>
      <c r="L12" s="5">
        <v>546.46550938372104</v>
      </c>
      <c r="M12" s="5">
        <v>626.62241858161201</v>
      </c>
      <c r="N12" s="5">
        <v>714.10098495934403</v>
      </c>
      <c r="O12" s="5">
        <v>802.87557749170298</v>
      </c>
      <c r="P12" s="5">
        <v>899.27346047802098</v>
      </c>
      <c r="Q12" s="5">
        <v>975.18523407140799</v>
      </c>
      <c r="R12" s="5">
        <v>1055.26008645912</v>
      </c>
      <c r="S12" s="5">
        <v>1124.0955580561399</v>
      </c>
      <c r="T12" s="5">
        <v>1188.84046790195</v>
      </c>
      <c r="U12" s="5">
        <v>1218.6612264840101</v>
      </c>
      <c r="V12" s="5">
        <v>1257.42586841769</v>
      </c>
      <c r="W12" s="5">
        <v>1276.38110013098</v>
      </c>
      <c r="X12" s="5">
        <v>1289.0266392092501</v>
      </c>
      <c r="Y12" s="5">
        <v>1287.4508408025199</v>
      </c>
      <c r="Z12" s="5">
        <v>1288.5234978148701</v>
      </c>
      <c r="AA12" s="5">
        <v>1297.3295190054801</v>
      </c>
      <c r="AB12" s="5">
        <v>1296.8038442029699</v>
      </c>
      <c r="AC12" s="5">
        <v>1289.64000077936</v>
      </c>
      <c r="AD12" s="5">
        <v>1279.84785142754</v>
      </c>
      <c r="AE12" s="5">
        <v>1304.5456433617601</v>
      </c>
    </row>
    <row r="13" spans="1:31">
      <c r="A13" s="58" t="s">
        <v>131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131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3.6568999999999993E-7</v>
      </c>
      <c r="M14" s="5">
        <v>3.3322600000000009E-6</v>
      </c>
      <c r="N14" s="5">
        <v>3.0343500000000009E-6</v>
      </c>
      <c r="O14" s="5">
        <v>5.4807699999999972E-6</v>
      </c>
      <c r="P14" s="5">
        <v>5.1601899999999978E-6</v>
      </c>
      <c r="Q14" s="5">
        <v>7.2960500000000002E-6</v>
      </c>
      <c r="R14" s="5">
        <v>1.1604750000000003E-5</v>
      </c>
      <c r="S14" s="5">
        <v>9.2860499999999888E-6</v>
      </c>
      <c r="T14" s="5">
        <v>9.8124099999999984E-6</v>
      </c>
      <c r="U14" s="5">
        <v>9.8461100000000012E-6</v>
      </c>
      <c r="V14" s="5">
        <v>9.1382249999999933E-6</v>
      </c>
      <c r="W14" s="5">
        <v>1.7677734999999994E-5</v>
      </c>
      <c r="X14" s="5">
        <v>1.8677805000000003E-5</v>
      </c>
      <c r="Y14" s="5">
        <v>2.8224214999999998E-5</v>
      </c>
      <c r="Z14" s="5">
        <v>8.312409500000004E-5</v>
      </c>
      <c r="AA14" s="5">
        <v>1.0612126E-4</v>
      </c>
      <c r="AB14" s="5">
        <v>1727.9103103287794</v>
      </c>
      <c r="AC14" s="5">
        <v>7794.8787639659022</v>
      </c>
      <c r="AD14" s="5">
        <v>11884.356592109658</v>
      </c>
      <c r="AE14" s="5">
        <v>12365.819401898185</v>
      </c>
    </row>
    <row r="15" spans="1:31">
      <c r="A15" s="58" t="s">
        <v>131</v>
      </c>
      <c r="B15" s="58" t="s">
        <v>123</v>
      </c>
      <c r="C15" s="57" t="s">
        <v>92</v>
      </c>
      <c r="D15" s="5">
        <v>7950.5423871495932</v>
      </c>
      <c r="E15" s="5">
        <v>10762.452394580097</v>
      </c>
      <c r="F15" s="5">
        <v>13159.966915585348</v>
      </c>
      <c r="G15" s="5">
        <v>15671.254557458948</v>
      </c>
      <c r="H15" s="5">
        <v>20523.717915440735</v>
      </c>
      <c r="I15" s="5">
        <v>25060.535339644543</v>
      </c>
      <c r="J15" s="5">
        <v>23888.458555822956</v>
      </c>
      <c r="K15" s="5">
        <v>24043.119221151614</v>
      </c>
      <c r="L15" s="5">
        <v>24231.493738943343</v>
      </c>
      <c r="M15" s="5">
        <v>27214.079687397982</v>
      </c>
      <c r="N15" s="5">
        <v>26022.077884654693</v>
      </c>
      <c r="O15" s="5">
        <v>28164.130585686486</v>
      </c>
      <c r="P15" s="5">
        <v>33170.387917814507</v>
      </c>
      <c r="Q15" s="5">
        <v>34153.613911732311</v>
      </c>
      <c r="R15" s="5">
        <v>34020.226603351955</v>
      </c>
      <c r="S15" s="5">
        <v>39277.689331030706</v>
      </c>
      <c r="T15" s="5">
        <v>42712.062442520866</v>
      </c>
      <c r="U15" s="5">
        <v>43550.691926890089</v>
      </c>
      <c r="V15" s="5">
        <v>42432.039936529312</v>
      </c>
      <c r="W15" s="5">
        <v>47338.263014088174</v>
      </c>
      <c r="X15" s="5">
        <v>50272.856930350594</v>
      </c>
      <c r="Y15" s="5">
        <v>48730.492629793967</v>
      </c>
      <c r="Z15" s="5">
        <v>49697.706526467846</v>
      </c>
      <c r="AA15" s="5">
        <v>49453.654182917133</v>
      </c>
      <c r="AB15" s="5">
        <v>53420.26884838289</v>
      </c>
      <c r="AC15" s="5">
        <v>52200.503656555404</v>
      </c>
      <c r="AD15" s="5">
        <v>51454.077724221701</v>
      </c>
      <c r="AE15" s="5">
        <v>54745.30996894971</v>
      </c>
    </row>
    <row r="16" spans="1:31">
      <c r="A16" s="58" t="s">
        <v>131</v>
      </c>
      <c r="B16" s="58" t="s">
        <v>123</v>
      </c>
      <c r="C16" s="57" t="s">
        <v>93</v>
      </c>
      <c r="D16" s="5">
        <v>6432.9469834107749</v>
      </c>
      <c r="E16" s="5">
        <v>5453.3125971133213</v>
      </c>
      <c r="F16" s="5">
        <v>6368.1186637399715</v>
      </c>
      <c r="G16" s="5">
        <v>7438.046065127236</v>
      </c>
      <c r="H16" s="5">
        <v>8055.8531438172195</v>
      </c>
      <c r="I16" s="5">
        <v>10056.260282394454</v>
      </c>
      <c r="J16" s="5">
        <v>13424.489215425561</v>
      </c>
      <c r="K16" s="5">
        <v>14108.159018544384</v>
      </c>
      <c r="L16" s="5">
        <v>14027.493178247323</v>
      </c>
      <c r="M16" s="5">
        <v>12714.656612504077</v>
      </c>
      <c r="N16" s="5">
        <v>13414.641366225656</v>
      </c>
      <c r="O16" s="5">
        <v>14532.358524999043</v>
      </c>
      <c r="P16" s="5">
        <v>16340.271291187857</v>
      </c>
      <c r="Q16" s="5">
        <v>19194.126630187879</v>
      </c>
      <c r="R16" s="5">
        <v>19270.114753635113</v>
      </c>
      <c r="S16" s="5">
        <v>18050.325595630253</v>
      </c>
      <c r="T16" s="5">
        <v>19618.624976301253</v>
      </c>
      <c r="U16" s="5">
        <v>22024.905618354871</v>
      </c>
      <c r="V16" s="5">
        <v>22547.489470586905</v>
      </c>
      <c r="W16" s="5">
        <v>23231.209120085332</v>
      </c>
      <c r="X16" s="5">
        <v>23367.046445806191</v>
      </c>
      <c r="Y16" s="5">
        <v>24686.578212064207</v>
      </c>
      <c r="Z16" s="5">
        <v>28446.73157468241</v>
      </c>
      <c r="AA16" s="5">
        <v>30054.884233495981</v>
      </c>
      <c r="AB16" s="5">
        <v>31870.560863015733</v>
      </c>
      <c r="AC16" s="5">
        <v>34887.658584887984</v>
      </c>
      <c r="AD16" s="5">
        <v>37431.268603909142</v>
      </c>
      <c r="AE16" s="5">
        <v>40011.933951627303</v>
      </c>
    </row>
    <row r="17" spans="1:31">
      <c r="A17" s="58" t="s">
        <v>131</v>
      </c>
      <c r="B17" s="58" t="s">
        <v>123</v>
      </c>
      <c r="C17" s="57" t="s">
        <v>94</v>
      </c>
      <c r="D17" s="5">
        <v>8139.1548438</v>
      </c>
      <c r="E17" s="5">
        <v>8882.7313732000002</v>
      </c>
      <c r="F17" s="5">
        <v>9628.2582760000005</v>
      </c>
      <c r="G17" s="5">
        <v>10400.694461999999</v>
      </c>
      <c r="H17" s="5">
        <v>11195.222808999999</v>
      </c>
      <c r="I17" s="5">
        <v>11937.635863</v>
      </c>
      <c r="J17" s="5">
        <v>12614.640619</v>
      </c>
      <c r="K17" s="5">
        <v>13269.92916</v>
      </c>
      <c r="L17" s="5">
        <v>14022.373972000001</v>
      </c>
      <c r="M17" s="5">
        <v>14781.500964999999</v>
      </c>
      <c r="N17" s="5">
        <v>15535.783844</v>
      </c>
      <c r="O17" s="5">
        <v>16283.612619000001</v>
      </c>
      <c r="P17" s="5">
        <v>17035.748406999999</v>
      </c>
      <c r="Q17" s="5">
        <v>17688.295297999997</v>
      </c>
      <c r="R17" s="5">
        <v>18320.707981</v>
      </c>
      <c r="S17" s="5">
        <v>18945.130553000003</v>
      </c>
      <c r="T17" s="5">
        <v>19597.658640000001</v>
      </c>
      <c r="U17" s="5">
        <v>20144.883444999999</v>
      </c>
      <c r="V17" s="5">
        <v>20672.349670999996</v>
      </c>
      <c r="W17" s="5">
        <v>21218.487286</v>
      </c>
      <c r="X17" s="5">
        <v>21830.769661999999</v>
      </c>
      <c r="Y17" s="5">
        <v>22427.023678999998</v>
      </c>
      <c r="Z17" s="5">
        <v>23119.132570000002</v>
      </c>
      <c r="AA17" s="5">
        <v>23855.187782000001</v>
      </c>
      <c r="AB17" s="5">
        <v>24648.547572000003</v>
      </c>
      <c r="AC17" s="5">
        <v>25343.553103999999</v>
      </c>
      <c r="AD17" s="5">
        <v>26044.154151999999</v>
      </c>
      <c r="AE17" s="5">
        <v>26044.154151999999</v>
      </c>
    </row>
    <row r="18" spans="1:31">
      <c r="A18" s="58" t="s">
        <v>131</v>
      </c>
      <c r="B18" s="58" t="s">
        <v>123</v>
      </c>
      <c r="C18" s="57" t="s">
        <v>96</v>
      </c>
      <c r="D18" s="5">
        <v>2.9641500000000008E-7</v>
      </c>
      <c r="E18" s="5">
        <v>3.0830500000000001E-7</v>
      </c>
      <c r="F18" s="5">
        <v>3.2252500000000004E-7</v>
      </c>
      <c r="G18" s="5">
        <v>1.0181612811050098</v>
      </c>
      <c r="H18" s="5">
        <v>0.18830254220000001</v>
      </c>
      <c r="I18" s="5">
        <v>3.8655499999999996E-7</v>
      </c>
      <c r="J18" s="5">
        <v>4.0538500000000019E-7</v>
      </c>
      <c r="K18" s="5">
        <v>0.21253274521000023</v>
      </c>
      <c r="L18" s="5">
        <v>7.1593999999999898E-7</v>
      </c>
      <c r="M18" s="5">
        <v>2.3188787934299824</v>
      </c>
      <c r="N18" s="5">
        <v>8.1892000000000088E-7</v>
      </c>
      <c r="O18" s="5">
        <v>1.2940729966799978</v>
      </c>
      <c r="P18" s="5">
        <v>0.64691477714999901</v>
      </c>
      <c r="Q18" s="5">
        <v>1.1354408743349989</v>
      </c>
      <c r="R18" s="5">
        <v>3.3789026780050193</v>
      </c>
      <c r="S18" s="5">
        <v>0.77548550428000085</v>
      </c>
      <c r="T18" s="5">
        <v>0.44473339853999999</v>
      </c>
      <c r="U18" s="5">
        <v>7.732500000000005E-7</v>
      </c>
      <c r="V18" s="5">
        <v>0.79276979892999944</v>
      </c>
      <c r="W18" s="5">
        <v>3.254380383360012</v>
      </c>
      <c r="X18" s="5">
        <v>3.3914443431450079</v>
      </c>
      <c r="Y18" s="5">
        <v>3.6556550000000015E-6</v>
      </c>
      <c r="Z18" s="5">
        <v>4.2350050000000038E-6</v>
      </c>
      <c r="AA18" s="5">
        <v>4.5225150000000031E-6</v>
      </c>
      <c r="AB18" s="5">
        <v>3.0381225072199869</v>
      </c>
      <c r="AC18" s="5">
        <v>0.61757973180499948</v>
      </c>
      <c r="AD18" s="5">
        <v>3.8993721671399997</v>
      </c>
      <c r="AE18" s="5">
        <v>0.58236515043999992</v>
      </c>
    </row>
    <row r="19" spans="1:31">
      <c r="A19" s="58" t="s">
        <v>131</v>
      </c>
      <c r="B19" s="58" t="s">
        <v>123</v>
      </c>
      <c r="C19" s="57" t="s">
        <v>98</v>
      </c>
      <c r="D19" s="5">
        <v>-1344.4967148228397</v>
      </c>
      <c r="E19" s="5">
        <v>-1833.4736302721285</v>
      </c>
      <c r="F19" s="5">
        <v>-4526.5358212103056</v>
      </c>
      <c r="G19" s="5">
        <v>-5271.59142163659</v>
      </c>
      <c r="H19" s="5">
        <v>-6748.1354856861062</v>
      </c>
      <c r="I19" s="5">
        <v>-8200.2890096245246</v>
      </c>
      <c r="J19" s="5">
        <v>-9278.1256709258414</v>
      </c>
      <c r="K19" s="5">
        <v>-8804.6945229898683</v>
      </c>
      <c r="L19" s="5">
        <v>-8613.0635151301067</v>
      </c>
      <c r="M19" s="5">
        <v>-8098.0809212180757</v>
      </c>
      <c r="N19" s="5">
        <v>-8101.2507327388794</v>
      </c>
      <c r="O19" s="5">
        <v>-8956.204684116341</v>
      </c>
      <c r="P19" s="5">
        <v>-12461.055165911977</v>
      </c>
      <c r="Q19" s="5">
        <v>-12580.074093505074</v>
      </c>
      <c r="R19" s="5">
        <v>-13346.375136334056</v>
      </c>
      <c r="S19" s="5">
        <v>-13985.870106626813</v>
      </c>
      <c r="T19" s="5">
        <v>-15771.916406894594</v>
      </c>
      <c r="U19" s="5">
        <v>-16630.326608157626</v>
      </c>
      <c r="V19" s="5">
        <v>-16449.601321723145</v>
      </c>
      <c r="W19" s="5">
        <v>-15051.811728272394</v>
      </c>
      <c r="X19" s="5">
        <v>-16422.318921230762</v>
      </c>
      <c r="Y19" s="5">
        <v>-15541.308007167059</v>
      </c>
      <c r="Z19" s="5">
        <v>-14825.625066706281</v>
      </c>
      <c r="AA19" s="5">
        <v>-14886.138365527189</v>
      </c>
      <c r="AB19" s="5">
        <v>-13091.326169676589</v>
      </c>
      <c r="AC19" s="5">
        <v>-14097.446936413551</v>
      </c>
      <c r="AD19" s="5">
        <v>-12938.588074798001</v>
      </c>
      <c r="AE19" s="5">
        <v>-14740.311877031008</v>
      </c>
    </row>
    <row r="20" spans="1:31">
      <c r="A20" s="58" t="s">
        <v>131</v>
      </c>
      <c r="B20" s="58" t="s">
        <v>123</v>
      </c>
      <c r="C20" s="57" t="s">
        <v>99</v>
      </c>
      <c r="D20" s="5">
        <v>-33.293314002675004</v>
      </c>
      <c r="E20" s="5">
        <v>-75.978975025769998</v>
      </c>
      <c r="F20" s="5">
        <v>-116.88661657329502</v>
      </c>
      <c r="G20" s="5">
        <v>-174.60646438644488</v>
      </c>
      <c r="H20" s="5">
        <v>-235.28945758675508</v>
      </c>
      <c r="I20" s="5">
        <v>-324.16186167686521</v>
      </c>
      <c r="J20" s="5">
        <v>-493.94205821074002</v>
      </c>
      <c r="K20" s="5">
        <v>-595.52442847440511</v>
      </c>
      <c r="L20" s="5">
        <v>-752.04430445610012</v>
      </c>
      <c r="M20" s="5">
        <v>-836.7619919013448</v>
      </c>
      <c r="N20" s="5">
        <v>-1040.4320094871352</v>
      </c>
      <c r="O20" s="5">
        <v>-1404.0257818701455</v>
      </c>
      <c r="P20" s="5">
        <v>-1506.9145061211955</v>
      </c>
      <c r="Q20" s="5">
        <v>-1877.3048220799697</v>
      </c>
      <c r="R20" s="5">
        <v>-2240.1716262732407</v>
      </c>
      <c r="S20" s="5">
        <v>-2968.6335361317256</v>
      </c>
      <c r="T20" s="5">
        <v>-3137.5645964079658</v>
      </c>
      <c r="U20" s="5">
        <v>-3387.3367524079313</v>
      </c>
      <c r="V20" s="5">
        <v>-3864.3667958938167</v>
      </c>
      <c r="W20" s="5">
        <v>-4212.0493825261174</v>
      </c>
      <c r="X20" s="5">
        <v>-4244.0327090569353</v>
      </c>
      <c r="Y20" s="5">
        <v>-4441.6770281918671</v>
      </c>
      <c r="Z20" s="5">
        <v>-5321.4523017512656</v>
      </c>
      <c r="AA20" s="5">
        <v>-6098.375792447644</v>
      </c>
      <c r="AB20" s="5">
        <v>-7150.5956516983606</v>
      </c>
      <c r="AC20" s="5">
        <v>-7999.9323254383016</v>
      </c>
      <c r="AD20" s="5">
        <v>-7982.9895929232916</v>
      </c>
      <c r="AE20" s="5">
        <v>-8541.4948846472071</v>
      </c>
    </row>
    <row r="21" spans="1:31">
      <c r="A21" s="58" t="s">
        <v>131</v>
      </c>
      <c r="B21" s="58" t="s">
        <v>123</v>
      </c>
      <c r="C21" s="57" t="s">
        <v>100</v>
      </c>
      <c r="D21" s="5">
        <v>-129.609394493183</v>
      </c>
      <c r="E21" s="5">
        <v>-176.26486277726801</v>
      </c>
      <c r="F21" s="5">
        <v>-236.98169173480301</v>
      </c>
      <c r="G21" s="5">
        <v>-299.93668678168501</v>
      </c>
      <c r="H21" s="5">
        <v>-361.39073377375303</v>
      </c>
      <c r="I21" s="5">
        <v>-417.27497454974002</v>
      </c>
      <c r="J21" s="5">
        <v>-487.00754329262901</v>
      </c>
      <c r="K21" s="5">
        <v>-562.42779381443302</v>
      </c>
      <c r="L21" s="5">
        <v>-649.30317348466497</v>
      </c>
      <c r="M21" s="5">
        <v>-743.974255468867</v>
      </c>
      <c r="N21" s="5">
        <v>-847.47754387429404</v>
      </c>
      <c r="O21" s="5">
        <v>-953.09923849963195</v>
      </c>
      <c r="P21" s="5">
        <v>-1069.5127141851201</v>
      </c>
      <c r="Q21" s="5">
        <v>-1160.14257351474</v>
      </c>
      <c r="R21" s="5">
        <v>-1250.96820917428</v>
      </c>
      <c r="S21" s="5">
        <v>-1334.0290021644601</v>
      </c>
      <c r="T21" s="5">
        <v>-1409.4739798927301</v>
      </c>
      <c r="U21" s="5">
        <v>-1452.40841021442</v>
      </c>
      <c r="V21" s="5">
        <v>-1492.18368940446</v>
      </c>
      <c r="W21" s="5">
        <v>-1518.40404863454</v>
      </c>
      <c r="X21" s="5">
        <v>-1526.64009206064</v>
      </c>
      <c r="Y21" s="5">
        <v>-1527.8816031439301</v>
      </c>
      <c r="Z21" s="5">
        <v>-1529.52920646332</v>
      </c>
      <c r="AA21" s="5">
        <v>-1544.80678713356</v>
      </c>
      <c r="AB21" s="5">
        <v>-1540.06431819107</v>
      </c>
      <c r="AC21" s="5">
        <v>-1528.9892121376699</v>
      </c>
      <c r="AD21" s="5">
        <v>-1518.8044877457301</v>
      </c>
      <c r="AE21" s="5">
        <v>-1547.4707571706101</v>
      </c>
    </row>
    <row r="23" spans="1:31">
      <c r="A23" s="58" t="s">
        <v>131</v>
      </c>
      <c r="B23" s="58" t="s">
        <v>124</v>
      </c>
      <c r="C23" s="57" t="s">
        <v>80</v>
      </c>
      <c r="D23" s="5">
        <v>42469.803025245405</v>
      </c>
      <c r="E23" s="5">
        <v>39866.133319851848</v>
      </c>
      <c r="F23" s="5">
        <v>36475.120404124616</v>
      </c>
      <c r="G23" s="5">
        <v>37624.593688124405</v>
      </c>
      <c r="H23" s="5">
        <v>37231.501340291827</v>
      </c>
      <c r="I23" s="5">
        <v>38265.606830319375</v>
      </c>
      <c r="J23" s="5">
        <v>37580.961756921686</v>
      </c>
      <c r="K23" s="5">
        <v>34299.576281407535</v>
      </c>
      <c r="L23" s="5">
        <v>35854.118471451511</v>
      </c>
      <c r="M23" s="5">
        <v>37101.069355842003</v>
      </c>
      <c r="N23" s="5">
        <v>36787.191291017778</v>
      </c>
      <c r="O23" s="5">
        <v>36403.662022890043</v>
      </c>
      <c r="P23" s="5">
        <v>27357.500923922889</v>
      </c>
      <c r="Q23" s="5">
        <v>28633.446388699263</v>
      </c>
      <c r="R23" s="5">
        <v>25847.429647465528</v>
      </c>
      <c r="S23" s="5">
        <v>25017.814266881709</v>
      </c>
      <c r="T23" s="5">
        <v>23689.314482570047</v>
      </c>
      <c r="U23" s="5">
        <v>23765.512955734754</v>
      </c>
      <c r="V23" s="5">
        <v>24027.947061301795</v>
      </c>
      <c r="W23" s="5">
        <v>14792.962093917376</v>
      </c>
      <c r="X23" s="5">
        <v>15071.323635040957</v>
      </c>
      <c r="Y23" s="5">
        <v>14148.717495543588</v>
      </c>
      <c r="Z23" s="5">
        <v>11982.503847802893</v>
      </c>
      <c r="AA23" s="5">
        <v>9960.0511893262592</v>
      </c>
      <c r="AB23" s="5">
        <v>10095.451733329073</v>
      </c>
      <c r="AC23" s="5">
        <v>10231.439176242817</v>
      </c>
      <c r="AD23" s="5">
        <v>10120.720522922446</v>
      </c>
      <c r="AE23" s="5">
        <v>9807.6225755190371</v>
      </c>
    </row>
    <row r="24" spans="1:31">
      <c r="A24" s="58" t="s">
        <v>131</v>
      </c>
      <c r="B24" s="58" t="s">
        <v>124</v>
      </c>
      <c r="C24" s="57" t="s">
        <v>82</v>
      </c>
      <c r="D24" s="5">
        <v>971.94605817145862</v>
      </c>
      <c r="E24" s="5">
        <v>969.46160636083005</v>
      </c>
      <c r="F24" s="5">
        <v>974.33757054479406</v>
      </c>
      <c r="G24" s="5">
        <v>986.4292073141894</v>
      </c>
      <c r="H24" s="5">
        <v>1017.5157981948304</v>
      </c>
      <c r="I24" s="5">
        <v>995.94967166082984</v>
      </c>
      <c r="J24" s="5">
        <v>986.44814905330952</v>
      </c>
      <c r="K24" s="5">
        <v>1226.7656094229906</v>
      </c>
      <c r="L24" s="5">
        <v>1298.0094976566108</v>
      </c>
      <c r="M24" s="5">
        <v>1401.3985735709698</v>
      </c>
      <c r="N24" s="5">
        <v>1478.0581491575304</v>
      </c>
      <c r="O24" s="5">
        <v>1939.2357346668693</v>
      </c>
      <c r="P24" s="5">
        <v>2773.3638424810952</v>
      </c>
      <c r="Q24" s="5">
        <v>2689.0598879514255</v>
      </c>
      <c r="R24" s="5">
        <v>3538.2077831665652</v>
      </c>
      <c r="S24" s="5">
        <v>3419.4040779680158</v>
      </c>
      <c r="T24" s="5">
        <v>2475.9368088865899</v>
      </c>
      <c r="U24" s="5">
        <v>2552.7431157942124</v>
      </c>
      <c r="V24" s="5">
        <v>3120.1395271620258</v>
      </c>
      <c r="W24" s="5">
        <v>3233.9445122568627</v>
      </c>
      <c r="X24" s="5">
        <v>3514.9231499813245</v>
      </c>
      <c r="Y24" s="5">
        <v>3284.1662251624166</v>
      </c>
      <c r="Z24" s="5">
        <v>466.93593067326964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131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131</v>
      </c>
      <c r="B26" s="58" t="s">
        <v>124</v>
      </c>
      <c r="C26" s="57" t="s">
        <v>84</v>
      </c>
      <c r="D26" s="5">
        <v>7.4399999999999991E-9</v>
      </c>
      <c r="E26" s="5">
        <v>1.1725000000000001E-8</v>
      </c>
      <c r="F26" s="5">
        <v>1.4655402065E-2</v>
      </c>
      <c r="G26" s="5">
        <v>0.45091221267000003</v>
      </c>
      <c r="H26" s="5">
        <v>1.2733254587250005</v>
      </c>
      <c r="I26" s="5">
        <v>2.1350746484300007</v>
      </c>
      <c r="J26" s="5">
        <v>8.3014999999999993E-8</v>
      </c>
      <c r="K26" s="5">
        <v>23.97943775889496</v>
      </c>
      <c r="L26" s="5">
        <v>19.850880295739998</v>
      </c>
      <c r="M26" s="5">
        <v>42.093171894709833</v>
      </c>
      <c r="N26" s="5">
        <v>23.838035085974955</v>
      </c>
      <c r="O26" s="5">
        <v>73.328009791654907</v>
      </c>
      <c r="P26" s="5">
        <v>70.44961873923495</v>
      </c>
      <c r="Q26" s="5">
        <v>455.43966570162002</v>
      </c>
      <c r="R26" s="5">
        <v>574.03518339266509</v>
      </c>
      <c r="S26" s="5">
        <v>458.76695805657988</v>
      </c>
      <c r="T26" s="5">
        <v>356.46529944698966</v>
      </c>
      <c r="U26" s="5">
        <v>641.62670772361469</v>
      </c>
      <c r="V26" s="5">
        <v>1061.3006853290651</v>
      </c>
      <c r="W26" s="5">
        <v>1313.1785492061549</v>
      </c>
      <c r="X26" s="5">
        <v>2317.0768902427803</v>
      </c>
      <c r="Y26" s="5">
        <v>1922.4870032299464</v>
      </c>
      <c r="Z26" s="5">
        <v>3274.9022950172694</v>
      </c>
      <c r="AA26" s="5">
        <v>3889.9893582808636</v>
      </c>
      <c r="AB26" s="5">
        <v>3047.4330651391119</v>
      </c>
      <c r="AC26" s="5">
        <v>4133.0677445090441</v>
      </c>
      <c r="AD26" s="5">
        <v>6350.4212675088484</v>
      </c>
      <c r="AE26" s="5">
        <v>4985.5179848946682</v>
      </c>
    </row>
    <row r="27" spans="1:31">
      <c r="A27" s="58" t="s">
        <v>131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131</v>
      </c>
      <c r="B28" s="58" t="s">
        <v>124</v>
      </c>
      <c r="C28" s="57" t="s">
        <v>86</v>
      </c>
      <c r="D28" s="5">
        <v>213.04516637973012</v>
      </c>
      <c r="E28" s="5">
        <v>251.42043594096504</v>
      </c>
      <c r="F28" s="5">
        <v>199.22103771115997</v>
      </c>
      <c r="G28" s="5">
        <v>126.74201506785505</v>
      </c>
      <c r="H28" s="5">
        <v>180.51341490363995</v>
      </c>
      <c r="I28" s="5">
        <v>184.41773036696492</v>
      </c>
      <c r="J28" s="5">
        <v>308.66522778792</v>
      </c>
      <c r="K28" s="5">
        <v>160.58269975363498</v>
      </c>
      <c r="L28" s="5">
        <v>280.02973948823006</v>
      </c>
      <c r="M28" s="5">
        <v>299.18001755453997</v>
      </c>
      <c r="N28" s="5">
        <v>248.91692126629002</v>
      </c>
      <c r="O28" s="5">
        <v>213.04516456643</v>
      </c>
      <c r="P28" s="5">
        <v>251.4204345781699</v>
      </c>
      <c r="Q28" s="5">
        <v>199.22103568500009</v>
      </c>
      <c r="R28" s="5">
        <v>54.607373310094893</v>
      </c>
      <c r="S28" s="5">
        <v>64.035428352300002</v>
      </c>
      <c r="T28" s="5">
        <v>77.214285729159997</v>
      </c>
      <c r="U28" s="5">
        <v>166.56127845662999</v>
      </c>
      <c r="V28" s="5">
        <v>81.759810993724983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131</v>
      </c>
      <c r="B29" s="58" t="s">
        <v>124</v>
      </c>
      <c r="C29" s="57" t="s">
        <v>87</v>
      </c>
      <c r="D29" s="5">
        <v>817.30774878671025</v>
      </c>
      <c r="E29" s="5">
        <v>1132.3063850235651</v>
      </c>
      <c r="F29" s="5">
        <v>1402.5733440220843</v>
      </c>
      <c r="G29" s="5">
        <v>1403.4361497331447</v>
      </c>
      <c r="H29" s="5">
        <v>1337.6113801296501</v>
      </c>
      <c r="I29" s="5">
        <v>1536.668471969665</v>
      </c>
      <c r="J29" s="5">
        <v>1605.0770919787903</v>
      </c>
      <c r="K29" s="5">
        <v>1703.2993275789163</v>
      </c>
      <c r="L29" s="5">
        <v>1649.6651266188856</v>
      </c>
      <c r="M29" s="5">
        <v>1372.220128110655</v>
      </c>
      <c r="N29" s="5">
        <v>1542.5021359858397</v>
      </c>
      <c r="O29" s="5">
        <v>1718.99525634986</v>
      </c>
      <c r="P29" s="5">
        <v>3180.1465783240806</v>
      </c>
      <c r="Q29" s="5">
        <v>3197.5005431679319</v>
      </c>
      <c r="R29" s="5">
        <v>4501.6485770786312</v>
      </c>
      <c r="S29" s="5">
        <v>4778.5730840546412</v>
      </c>
      <c r="T29" s="5">
        <v>5323.072901038181</v>
      </c>
      <c r="U29" s="5">
        <v>6042.820373094607</v>
      </c>
      <c r="V29" s="5">
        <v>6386.1548872217736</v>
      </c>
      <c r="W29" s="5">
        <v>6463.1246171604862</v>
      </c>
      <c r="X29" s="5">
        <v>5820.2055589272195</v>
      </c>
      <c r="Y29" s="5">
        <v>6103.2087555384951</v>
      </c>
      <c r="Z29" s="5">
        <v>7917.7827935040914</v>
      </c>
      <c r="AA29" s="5">
        <v>10373.346343743517</v>
      </c>
      <c r="AB29" s="5">
        <v>12327.433416856395</v>
      </c>
      <c r="AC29" s="5">
        <v>15888.305484249766</v>
      </c>
      <c r="AD29" s="5">
        <v>19302.563732747774</v>
      </c>
      <c r="AE29" s="5">
        <v>19734.038984421437</v>
      </c>
    </row>
    <row r="30" spans="1:31">
      <c r="A30" s="58" t="s">
        <v>131</v>
      </c>
      <c r="B30" s="58" t="s">
        <v>124</v>
      </c>
      <c r="C30" s="57" t="s">
        <v>88</v>
      </c>
      <c r="D30" s="5">
        <v>16.838683283504999</v>
      </c>
      <c r="E30" s="5">
        <v>35.822383066225029</v>
      </c>
      <c r="F30" s="5">
        <v>54.209681335304957</v>
      </c>
      <c r="G30" s="5">
        <v>89.70375749401002</v>
      </c>
      <c r="H30" s="5">
        <v>130.94698353988503</v>
      </c>
      <c r="I30" s="5">
        <v>194.95403357448009</v>
      </c>
      <c r="J30" s="5">
        <v>282.2612219167649</v>
      </c>
      <c r="K30" s="5">
        <v>282.15890303712507</v>
      </c>
      <c r="L30" s="5">
        <v>384.55775925684486</v>
      </c>
      <c r="M30" s="5">
        <v>433.59071299068506</v>
      </c>
      <c r="N30" s="5">
        <v>585.07719653472998</v>
      </c>
      <c r="O30" s="5">
        <v>763.81311575313543</v>
      </c>
      <c r="P30" s="5">
        <v>904.78351477604042</v>
      </c>
      <c r="Q30" s="5">
        <v>1057.8913611155504</v>
      </c>
      <c r="R30" s="5">
        <v>1281.6622880995853</v>
      </c>
      <c r="S30" s="5">
        <v>1576.1945411340903</v>
      </c>
      <c r="T30" s="5">
        <v>1706.4480712643847</v>
      </c>
      <c r="U30" s="5">
        <v>1911.9510044538404</v>
      </c>
      <c r="V30" s="5">
        <v>2340.2845300191802</v>
      </c>
      <c r="W30" s="5">
        <v>2627.8807965924793</v>
      </c>
      <c r="X30" s="5">
        <v>2619.2373800129253</v>
      </c>
      <c r="Y30" s="5">
        <v>3001.3275553390595</v>
      </c>
      <c r="Z30" s="5">
        <v>3438.4454374734714</v>
      </c>
      <c r="AA30" s="5">
        <v>4151.8411604678131</v>
      </c>
      <c r="AB30" s="5">
        <v>4559.7311510628724</v>
      </c>
      <c r="AC30" s="5">
        <v>4948.4862325990798</v>
      </c>
      <c r="AD30" s="5">
        <v>5271.8711320771681</v>
      </c>
      <c r="AE30" s="5">
        <v>5584.3748456544281</v>
      </c>
    </row>
    <row r="31" spans="1:31">
      <c r="A31" s="58" t="s">
        <v>131</v>
      </c>
      <c r="B31" s="58" t="s">
        <v>124</v>
      </c>
      <c r="C31" s="57" t="s">
        <v>89</v>
      </c>
      <c r="D31" s="5">
        <v>63.824008213021997</v>
      </c>
      <c r="E31" s="5">
        <v>79.063171663566706</v>
      </c>
      <c r="F31" s="5">
        <v>101.887320505342</v>
      </c>
      <c r="G31" s="5">
        <v>133.158772546666</v>
      </c>
      <c r="H31" s="5">
        <v>169.227310946969</v>
      </c>
      <c r="I31" s="5">
        <v>206.738543574396</v>
      </c>
      <c r="J31" s="5">
        <v>250.67950244750099</v>
      </c>
      <c r="K31" s="5">
        <v>299.25516716737002</v>
      </c>
      <c r="L31" s="5">
        <v>369.13523016461897</v>
      </c>
      <c r="M31" s="5">
        <v>460.54711567596598</v>
      </c>
      <c r="N31" s="5">
        <v>558.56176802077596</v>
      </c>
      <c r="O31" s="5">
        <v>654.24183828778303</v>
      </c>
      <c r="P31" s="5">
        <v>751.02435044482604</v>
      </c>
      <c r="Q31" s="5">
        <v>832.06933290236304</v>
      </c>
      <c r="R31" s="5">
        <v>916.69437511486103</v>
      </c>
      <c r="S31" s="5">
        <v>990.27732281968099</v>
      </c>
      <c r="T31" s="5">
        <v>1065.7455336023299</v>
      </c>
      <c r="U31" s="5">
        <v>1121.36062064506</v>
      </c>
      <c r="V31" s="5">
        <v>1186.4172322864899</v>
      </c>
      <c r="W31" s="5">
        <v>1243.2026816129201</v>
      </c>
      <c r="X31" s="5">
        <v>1294.4852082602499</v>
      </c>
      <c r="Y31" s="5">
        <v>1323.8612771321</v>
      </c>
      <c r="Z31" s="5">
        <v>1341.6137193331899</v>
      </c>
      <c r="AA31" s="5">
        <v>1355.08221580293</v>
      </c>
      <c r="AB31" s="5">
        <v>1355.3684737875799</v>
      </c>
      <c r="AC31" s="5">
        <v>1343.9632981981299</v>
      </c>
      <c r="AD31" s="5">
        <v>1328.9268256233499</v>
      </c>
      <c r="AE31" s="5">
        <v>1352.07169661226</v>
      </c>
    </row>
    <row r="32" spans="1:31">
      <c r="A32" s="58" t="s">
        <v>131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131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131</v>
      </c>
      <c r="B34" s="58" t="s">
        <v>124</v>
      </c>
      <c r="C34" s="57" t="s">
        <v>92</v>
      </c>
      <c r="D34" s="5">
        <v>2849.5135077999498</v>
      </c>
      <c r="E34" s="5">
        <v>5041.3498682560648</v>
      </c>
      <c r="F34" s="5">
        <v>5614.1237490200492</v>
      </c>
      <c r="G34" s="5">
        <v>6889.6843209501458</v>
      </c>
      <c r="H34" s="5">
        <v>8538.656883171001</v>
      </c>
      <c r="I34" s="5">
        <v>9985.6414707849362</v>
      </c>
      <c r="J34" s="5">
        <v>11275.380323289886</v>
      </c>
      <c r="K34" s="5">
        <v>11590.040556635424</v>
      </c>
      <c r="L34" s="5">
        <v>12439.179102808514</v>
      </c>
      <c r="M34" s="5">
        <v>12700.305440113614</v>
      </c>
      <c r="N34" s="5">
        <v>16924.835215037721</v>
      </c>
      <c r="O34" s="5">
        <v>19928.096051646204</v>
      </c>
      <c r="P34" s="5">
        <v>30876.599110001149</v>
      </c>
      <c r="Q34" s="5">
        <v>31654.534251820816</v>
      </c>
      <c r="R34" s="5">
        <v>30927.7973852861</v>
      </c>
      <c r="S34" s="5">
        <v>31259.713380434274</v>
      </c>
      <c r="T34" s="5">
        <v>32621.13034880926</v>
      </c>
      <c r="U34" s="5">
        <v>34615.796674629455</v>
      </c>
      <c r="V34" s="5">
        <v>31497.051316409477</v>
      </c>
      <c r="W34" s="5">
        <v>41637.17471653258</v>
      </c>
      <c r="X34" s="5">
        <v>44082.067629269237</v>
      </c>
      <c r="Y34" s="5">
        <v>43848.169790811575</v>
      </c>
      <c r="Z34" s="5">
        <v>46907.532961615099</v>
      </c>
      <c r="AA34" s="5">
        <v>49172.412560356111</v>
      </c>
      <c r="AB34" s="5">
        <v>56788.15754091477</v>
      </c>
      <c r="AC34" s="5">
        <v>62467.079851407907</v>
      </c>
      <c r="AD34" s="5">
        <v>65856.953711501119</v>
      </c>
      <c r="AE34" s="5">
        <v>67128.870797553405</v>
      </c>
    </row>
    <row r="35" spans="1:31">
      <c r="A35" s="58" t="s">
        <v>131</v>
      </c>
      <c r="B35" s="58" t="s">
        <v>124</v>
      </c>
      <c r="C35" s="57" t="s">
        <v>93</v>
      </c>
      <c r="D35" s="5">
        <v>6280.7926278552986</v>
      </c>
      <c r="E35" s="5">
        <v>6831.308055321635</v>
      </c>
      <c r="F35" s="5">
        <v>7336.1723665217805</v>
      </c>
      <c r="G35" s="5">
        <v>7306.3550529934028</v>
      </c>
      <c r="H35" s="5">
        <v>6858.6730212245766</v>
      </c>
      <c r="I35" s="5">
        <v>6776.1193190059821</v>
      </c>
      <c r="J35" s="5">
        <v>6779.9719834169946</v>
      </c>
      <c r="K35" s="5">
        <v>6984.1647736105533</v>
      </c>
      <c r="L35" s="5">
        <v>6868.0401552661333</v>
      </c>
      <c r="M35" s="5">
        <v>6197.3653235230458</v>
      </c>
      <c r="N35" s="5">
        <v>6853.9942564050962</v>
      </c>
      <c r="O35" s="5">
        <v>7108.302974059</v>
      </c>
      <c r="P35" s="5">
        <v>8495.6693924503088</v>
      </c>
      <c r="Q35" s="5">
        <v>9219.0121267943432</v>
      </c>
      <c r="R35" s="5">
        <v>14357.203000432461</v>
      </c>
      <c r="S35" s="5">
        <v>13962.478336896933</v>
      </c>
      <c r="T35" s="5">
        <v>14605.165677918278</v>
      </c>
      <c r="U35" s="5">
        <v>15693.164815487737</v>
      </c>
      <c r="V35" s="5">
        <v>19123.314215012892</v>
      </c>
      <c r="W35" s="5">
        <v>19926.847530080973</v>
      </c>
      <c r="X35" s="5">
        <v>18354.06592142423</v>
      </c>
      <c r="Y35" s="5">
        <v>20911.565011117353</v>
      </c>
      <c r="Z35" s="5">
        <v>23670.506439159246</v>
      </c>
      <c r="AA35" s="5">
        <v>33211.403038871613</v>
      </c>
      <c r="AB35" s="5">
        <v>37168.854737545014</v>
      </c>
      <c r="AC35" s="5">
        <v>53142.497375772706</v>
      </c>
      <c r="AD35" s="5">
        <v>58483.202116001245</v>
      </c>
      <c r="AE35" s="5">
        <v>59424.130435073057</v>
      </c>
    </row>
    <row r="36" spans="1:31">
      <c r="A36" s="58" t="s">
        <v>131</v>
      </c>
      <c r="B36" s="58" t="s">
        <v>124</v>
      </c>
      <c r="C36" s="57" t="s">
        <v>94</v>
      </c>
      <c r="D36" s="5">
        <v>8066.6635741</v>
      </c>
      <c r="E36" s="5">
        <v>8681.3383525999998</v>
      </c>
      <c r="F36" s="5">
        <v>9263.2446696000006</v>
      </c>
      <c r="G36" s="5">
        <v>9852.6854175000008</v>
      </c>
      <c r="H36" s="5">
        <v>10449.6523406</v>
      </c>
      <c r="I36" s="5">
        <v>10980.2308333</v>
      </c>
      <c r="J36" s="5">
        <v>11482.937853699999</v>
      </c>
      <c r="K36" s="5">
        <v>11986.572055299999</v>
      </c>
      <c r="L36" s="5">
        <v>12626.295016600001</v>
      </c>
      <c r="M36" s="5">
        <v>13323.216663300002</v>
      </c>
      <c r="N36" s="5">
        <v>14051.771751999999</v>
      </c>
      <c r="O36" s="5">
        <v>14775.3633572</v>
      </c>
      <c r="P36" s="5">
        <v>15499.9244077</v>
      </c>
      <c r="Q36" s="5">
        <v>16113.582046300002</v>
      </c>
      <c r="R36" s="5">
        <v>16729.570208600002</v>
      </c>
      <c r="S36" s="5">
        <v>17334.894159399999</v>
      </c>
      <c r="T36" s="5">
        <v>17962.203582499998</v>
      </c>
      <c r="U36" s="5">
        <v>18471.740253199998</v>
      </c>
      <c r="V36" s="5">
        <v>18976.706246500002</v>
      </c>
      <c r="W36" s="5">
        <v>19479.668469800003</v>
      </c>
      <c r="X36" s="5">
        <v>20023.148224199998</v>
      </c>
      <c r="Y36" s="5">
        <v>20501.7260584</v>
      </c>
      <c r="Z36" s="5">
        <v>21060.229698399999</v>
      </c>
      <c r="AA36" s="5">
        <v>21653.538078699999</v>
      </c>
      <c r="AB36" s="5">
        <v>22303.193232500002</v>
      </c>
      <c r="AC36" s="5">
        <v>22842.9406036</v>
      </c>
      <c r="AD36" s="5">
        <v>23404.7680559</v>
      </c>
      <c r="AE36" s="5">
        <v>23404.7680559</v>
      </c>
    </row>
    <row r="37" spans="1:31">
      <c r="A37" s="58" t="s">
        <v>131</v>
      </c>
      <c r="B37" s="58" t="s">
        <v>124</v>
      </c>
      <c r="C37" s="57" t="s">
        <v>96</v>
      </c>
      <c r="D37" s="5">
        <v>2.9125500000000026E-7</v>
      </c>
      <c r="E37" s="5">
        <v>3.0250500000000021E-7</v>
      </c>
      <c r="F37" s="5">
        <v>3.2030500000000001E-7</v>
      </c>
      <c r="G37" s="5">
        <v>3.3863999999999986E-7</v>
      </c>
      <c r="H37" s="5">
        <v>3.5955499999999962E-7</v>
      </c>
      <c r="I37" s="5">
        <v>3.7812000000000016E-7</v>
      </c>
      <c r="J37" s="5">
        <v>3.9713499999999983E-7</v>
      </c>
      <c r="K37" s="5">
        <v>6.4848999999999985E-7</v>
      </c>
      <c r="L37" s="5">
        <v>0.42309829497999868</v>
      </c>
      <c r="M37" s="5">
        <v>0.86232044334499913</v>
      </c>
      <c r="N37" s="5">
        <v>1.1456420492399944</v>
      </c>
      <c r="O37" s="5">
        <v>8.5233000000000006E-7</v>
      </c>
      <c r="P37" s="5">
        <v>2.0255458514750098</v>
      </c>
      <c r="Q37" s="5">
        <v>3.8047544920649981</v>
      </c>
      <c r="R37" s="5">
        <v>1.9996891256449913</v>
      </c>
      <c r="S37" s="5">
        <v>1.8544466900699941</v>
      </c>
      <c r="T37" s="5">
        <v>1.6283896765800001</v>
      </c>
      <c r="U37" s="5">
        <v>7.4447499999999966E-7</v>
      </c>
      <c r="V37" s="5">
        <v>1.6334946693149974</v>
      </c>
      <c r="W37" s="5">
        <v>10.800934159849977</v>
      </c>
      <c r="X37" s="5">
        <v>11.564051261470002</v>
      </c>
      <c r="Y37" s="5">
        <v>3.3666400000000003E-6</v>
      </c>
      <c r="Z37" s="5">
        <v>20.248553878334999</v>
      </c>
      <c r="AA37" s="5">
        <v>44.840659420210066</v>
      </c>
      <c r="AB37" s="5">
        <v>7.9803723846650128</v>
      </c>
      <c r="AC37" s="5">
        <v>5.0388399999999926E-6</v>
      </c>
      <c r="AD37" s="5">
        <v>112.089240839685</v>
      </c>
      <c r="AE37" s="5">
        <v>5.5131150000000059E-6</v>
      </c>
    </row>
    <row r="38" spans="1:31">
      <c r="A38" s="58" t="s">
        <v>131</v>
      </c>
      <c r="B38" s="58" t="s">
        <v>124</v>
      </c>
      <c r="C38" s="57" t="s">
        <v>98</v>
      </c>
      <c r="D38" s="5">
        <v>-1154.9866915771399</v>
      </c>
      <c r="E38" s="5">
        <v>-1596.7425968990597</v>
      </c>
      <c r="F38" s="5">
        <v>-1935.9007433885545</v>
      </c>
      <c r="G38" s="5">
        <v>-1943.7609710350403</v>
      </c>
      <c r="H38" s="5">
        <v>-1848.2525317679747</v>
      </c>
      <c r="I38" s="5">
        <v>-2096.3017285355609</v>
      </c>
      <c r="J38" s="5">
        <v>-2203.4088768857846</v>
      </c>
      <c r="K38" s="5">
        <v>-2288.8014232990345</v>
      </c>
      <c r="L38" s="5">
        <v>-2219.309779114616</v>
      </c>
      <c r="M38" s="5">
        <v>-1836.6124279018798</v>
      </c>
      <c r="N38" s="5">
        <v>-2051.3666682776347</v>
      </c>
      <c r="O38" s="5">
        <v>-2277.0264762888901</v>
      </c>
      <c r="P38" s="5">
        <v>-4074.998552984729</v>
      </c>
      <c r="Q38" s="5">
        <v>-4065.2289157511013</v>
      </c>
      <c r="R38" s="5">
        <v>-5784.8066393276058</v>
      </c>
      <c r="S38" s="5">
        <v>-6127.8123144737656</v>
      </c>
      <c r="T38" s="5">
        <v>-6761.0998637987896</v>
      </c>
      <c r="U38" s="5">
        <v>-7605.6921012878238</v>
      </c>
      <c r="V38" s="5">
        <v>-8027.2307471120548</v>
      </c>
      <c r="W38" s="5">
        <v>-8200.5037841889989</v>
      </c>
      <c r="X38" s="5">
        <v>-7399.4062205971286</v>
      </c>
      <c r="Y38" s="5">
        <v>-7788.5234150769966</v>
      </c>
      <c r="Z38" s="5">
        <v>-10122.758262426831</v>
      </c>
      <c r="AA38" s="5">
        <v>-13457.849142110237</v>
      </c>
      <c r="AB38" s="5">
        <v>-15958.075870250796</v>
      </c>
      <c r="AC38" s="5">
        <v>-20306.527199329597</v>
      </c>
      <c r="AD38" s="5">
        <v>-24413.816239768548</v>
      </c>
      <c r="AE38" s="5">
        <v>-25011.720439090757</v>
      </c>
    </row>
    <row r="39" spans="1:31">
      <c r="A39" s="58" t="s">
        <v>131</v>
      </c>
      <c r="B39" s="58" t="s">
        <v>124</v>
      </c>
      <c r="C39" s="57" t="s">
        <v>99</v>
      </c>
      <c r="D39" s="5">
        <v>-19.808257593385001</v>
      </c>
      <c r="E39" s="5">
        <v>-42.139815487665004</v>
      </c>
      <c r="F39" s="5">
        <v>-63.769793062464998</v>
      </c>
      <c r="G39" s="5">
        <v>-105.52340307199509</v>
      </c>
      <c r="H39" s="5">
        <v>-154.04005122094998</v>
      </c>
      <c r="I39" s="5">
        <v>-229.33502143250487</v>
      </c>
      <c r="J39" s="5">
        <v>-332.03921131421492</v>
      </c>
      <c r="K39" s="5">
        <v>-332.80233375750004</v>
      </c>
      <c r="L39" s="5">
        <v>-456.26507337408981</v>
      </c>
      <c r="M39" s="5">
        <v>-516.46156163025523</v>
      </c>
      <c r="N39" s="5">
        <v>-700.95100342992464</v>
      </c>
      <c r="O39" s="5">
        <v>-918.16640007434955</v>
      </c>
      <c r="P39" s="5">
        <v>-1093.6658866378596</v>
      </c>
      <c r="Q39" s="5">
        <v>-1278.7100713270197</v>
      </c>
      <c r="R39" s="5">
        <v>-1559.6160097771503</v>
      </c>
      <c r="S39" s="5">
        <v>-1923.0616878899243</v>
      </c>
      <c r="T39" s="5">
        <v>-2088.0845260956494</v>
      </c>
      <c r="U39" s="5">
        <v>-2343.019224088639</v>
      </c>
      <c r="V39" s="5">
        <v>-2874.4549203118791</v>
      </c>
      <c r="W39" s="5">
        <v>-3226.2200372660109</v>
      </c>
      <c r="X39" s="5">
        <v>-3213.1187644695547</v>
      </c>
      <c r="Y39" s="5">
        <v>-3706.2880621597205</v>
      </c>
      <c r="Z39" s="5">
        <v>-4239.7452438569562</v>
      </c>
      <c r="AA39" s="5">
        <v>-5144.7059810184983</v>
      </c>
      <c r="AB39" s="5">
        <v>-5637.2846383405567</v>
      </c>
      <c r="AC39" s="5">
        <v>-6141.5846808796769</v>
      </c>
      <c r="AD39" s="5">
        <v>-6542.2169865495744</v>
      </c>
      <c r="AE39" s="5">
        <v>-6948.6780548170245</v>
      </c>
    </row>
    <row r="40" spans="1:31">
      <c r="A40" s="58" t="s">
        <v>131</v>
      </c>
      <c r="B40" s="58" t="s">
        <v>124</v>
      </c>
      <c r="C40" s="57" t="s">
        <v>100</v>
      </c>
      <c r="D40" s="5">
        <v>-74.211807379665004</v>
      </c>
      <c r="E40" s="5">
        <v>-91.586783745670999</v>
      </c>
      <c r="F40" s="5">
        <v>-117.918764656024</v>
      </c>
      <c r="G40" s="5">
        <v>-153.51420995415799</v>
      </c>
      <c r="H40" s="5">
        <v>-194.62866004837801</v>
      </c>
      <c r="I40" s="5">
        <v>-237.85359363737101</v>
      </c>
      <c r="J40" s="5">
        <v>-288.68883087651699</v>
      </c>
      <c r="K40" s="5">
        <v>-344.219107882147</v>
      </c>
      <c r="L40" s="5">
        <v>-425.83783066065303</v>
      </c>
      <c r="M40" s="5">
        <v>-531.59546936497998</v>
      </c>
      <c r="N40" s="5">
        <v>-646.98997484059498</v>
      </c>
      <c r="O40" s="5">
        <v>-757.64839003732095</v>
      </c>
      <c r="P40" s="5">
        <v>-871.02657189209401</v>
      </c>
      <c r="Q40" s="5">
        <v>-966.45596240473105</v>
      </c>
      <c r="R40" s="5">
        <v>-1062.23267175399</v>
      </c>
      <c r="S40" s="5">
        <v>-1146.39081608222</v>
      </c>
      <c r="T40" s="5">
        <v>-1235.4705640674099</v>
      </c>
      <c r="U40" s="5">
        <v>-1302.9291447150199</v>
      </c>
      <c r="V40" s="5">
        <v>-1375.12479277848</v>
      </c>
      <c r="W40" s="5">
        <v>-1445.5986249102</v>
      </c>
      <c r="X40" s="5">
        <v>-1501.1750544143399</v>
      </c>
      <c r="Y40" s="5">
        <v>-1538.9962565649701</v>
      </c>
      <c r="Z40" s="5">
        <v>-1557.88084642182</v>
      </c>
      <c r="AA40" s="5">
        <v>-1576.9758845306801</v>
      </c>
      <c r="AB40" s="5">
        <v>-1574.79417392919</v>
      </c>
      <c r="AC40" s="5">
        <v>-1561.4892532779199</v>
      </c>
      <c r="AD40" s="5">
        <v>-1542.5783371836201</v>
      </c>
      <c r="AE40" s="5">
        <v>-1571.46460639927</v>
      </c>
    </row>
    <row r="42" spans="1:31">
      <c r="A42" s="58" t="s">
        <v>131</v>
      </c>
      <c r="B42" s="58" t="s">
        <v>125</v>
      </c>
      <c r="C42" s="57" t="s">
        <v>81</v>
      </c>
      <c r="D42" s="5">
        <v>34660.962227736876</v>
      </c>
      <c r="E42" s="5">
        <v>30350.528148812096</v>
      </c>
      <c r="F42" s="5">
        <v>34052.396658070764</v>
      </c>
      <c r="G42" s="5">
        <v>34100.010151674142</v>
      </c>
      <c r="H42" s="5">
        <v>33758.112726849111</v>
      </c>
      <c r="I42" s="5">
        <v>24106.081795699389</v>
      </c>
      <c r="J42" s="5">
        <v>23594.470774619756</v>
      </c>
      <c r="K42" s="5">
        <v>19596.154681677966</v>
      </c>
      <c r="L42" s="5">
        <v>19959.198866978735</v>
      </c>
      <c r="M42" s="5">
        <v>19874.725828811133</v>
      </c>
      <c r="N42" s="5">
        <v>19879.388955397921</v>
      </c>
      <c r="O42" s="5">
        <v>19827.341061503219</v>
      </c>
      <c r="P42" s="5">
        <v>18790.192560201645</v>
      </c>
      <c r="Q42" s="5">
        <v>19551.253276572188</v>
      </c>
      <c r="R42" s="5">
        <v>19088.656815343671</v>
      </c>
      <c r="S42" s="5">
        <v>18812.733557966942</v>
      </c>
      <c r="T42" s="5">
        <v>17797.480037078578</v>
      </c>
      <c r="U42" s="5">
        <v>17243.287763772896</v>
      </c>
      <c r="V42" s="5">
        <v>17307.689256533602</v>
      </c>
      <c r="W42" s="5">
        <v>17975.470287029275</v>
      </c>
      <c r="X42" s="5">
        <v>7221.9179665270949</v>
      </c>
      <c r="Y42" s="5">
        <v>6785.0390176447172</v>
      </c>
      <c r="Z42" s="5">
        <v>7055.0786538847951</v>
      </c>
      <c r="AA42" s="5">
        <v>6762.8491838642622</v>
      </c>
      <c r="AB42" s="5">
        <v>6938.9241816815565</v>
      </c>
      <c r="AC42" s="5">
        <v>0</v>
      </c>
      <c r="AD42" s="5">
        <v>0</v>
      </c>
      <c r="AE42" s="5">
        <v>0</v>
      </c>
    </row>
    <row r="43" spans="1:31">
      <c r="A43" s="58" t="s">
        <v>131</v>
      </c>
      <c r="B43" s="58" t="s">
        <v>125</v>
      </c>
      <c r="C43" s="57" t="s">
        <v>82</v>
      </c>
      <c r="D43" s="5">
        <v>7.20968807713</v>
      </c>
      <c r="E43" s="5">
        <v>3.97411472299</v>
      </c>
      <c r="F43" s="5">
        <v>1.4081650513400001</v>
      </c>
      <c r="G43" s="5">
        <v>2.315019628275</v>
      </c>
      <c r="H43" s="5">
        <v>1.4285000000000002E-8</v>
      </c>
      <c r="I43" s="5">
        <v>10.327020489545001</v>
      </c>
      <c r="J43" s="5">
        <v>8.5523390622699988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131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131</v>
      </c>
      <c r="B45" s="58" t="s">
        <v>125</v>
      </c>
      <c r="C45" s="57" t="s">
        <v>84</v>
      </c>
      <c r="D45" s="5">
        <v>4.4221631980849994</v>
      </c>
      <c r="E45" s="5">
        <v>5.5707222600049997</v>
      </c>
      <c r="F45" s="5">
        <v>8.1602813779999991E-2</v>
      </c>
      <c r="G45" s="5">
        <v>2.2791829757149999</v>
      </c>
      <c r="H45" s="5">
        <v>3.3110000000000003E-8</v>
      </c>
      <c r="I45" s="5">
        <v>8.0232643062499989</v>
      </c>
      <c r="J45" s="5">
        <v>5.5607436506449988</v>
      </c>
      <c r="K45" s="5">
        <v>17.931358452990008</v>
      </c>
      <c r="L45" s="5">
        <v>20.923669754294998</v>
      </c>
      <c r="M45" s="5">
        <v>42.820228148109962</v>
      </c>
      <c r="N45" s="5">
        <v>20.004080542499999</v>
      </c>
      <c r="O45" s="5">
        <v>54.644892555849978</v>
      </c>
      <c r="P45" s="5">
        <v>27.182838103434936</v>
      </c>
      <c r="Q45" s="5">
        <v>152.28821635708454</v>
      </c>
      <c r="R45" s="5">
        <v>64.467095076129993</v>
      </c>
      <c r="S45" s="5">
        <v>68.287879033420012</v>
      </c>
      <c r="T45" s="5">
        <v>65.904246689289991</v>
      </c>
      <c r="U45" s="5">
        <v>109.06307025419996</v>
      </c>
      <c r="V45" s="5">
        <v>96.211025002330018</v>
      </c>
      <c r="W45" s="5">
        <v>194.33643432896488</v>
      </c>
      <c r="X45" s="5">
        <v>199.39998673896997</v>
      </c>
      <c r="Y45" s="5">
        <v>148.39921086315988</v>
      </c>
      <c r="Z45" s="5">
        <v>303.9847959237801</v>
      </c>
      <c r="AA45" s="5">
        <v>255.38326683150481</v>
      </c>
      <c r="AB45" s="5">
        <v>983.36828563790675</v>
      </c>
      <c r="AC45" s="5">
        <v>624.80020148719916</v>
      </c>
      <c r="AD45" s="5">
        <v>2718.2461542251103</v>
      </c>
      <c r="AE45" s="5">
        <v>3610.8622487699758</v>
      </c>
    </row>
    <row r="46" spans="1:31">
      <c r="A46" s="58" t="s">
        <v>131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131</v>
      </c>
      <c r="B47" s="58" t="s">
        <v>125</v>
      </c>
      <c r="C47" s="57" t="s">
        <v>86</v>
      </c>
      <c r="D47" s="5">
        <v>3788.2443129431099</v>
      </c>
      <c r="E47" s="5">
        <v>2165.6235654986758</v>
      </c>
      <c r="F47" s="5">
        <v>2277.0169582901153</v>
      </c>
      <c r="G47" s="5">
        <v>2739.9809975394401</v>
      </c>
      <c r="H47" s="5">
        <v>1575.6578344164755</v>
      </c>
      <c r="I47" s="5">
        <v>2531.0158211292605</v>
      </c>
      <c r="J47" s="5">
        <v>2307.4797354441062</v>
      </c>
      <c r="K47" s="5">
        <v>1871.1633904780651</v>
      </c>
      <c r="L47" s="5">
        <v>1851.1968616785748</v>
      </c>
      <c r="M47" s="5">
        <v>2132.5723777349594</v>
      </c>
      <c r="N47" s="5">
        <v>2140.6260400976103</v>
      </c>
      <c r="O47" s="5">
        <v>3146.7488827697844</v>
      </c>
      <c r="P47" s="5">
        <v>2887.3073779069609</v>
      </c>
      <c r="Q47" s="5">
        <v>3117.2701771644493</v>
      </c>
      <c r="R47" s="5">
        <v>2684.1089815018545</v>
      </c>
      <c r="S47" s="5">
        <v>2468.9741449782546</v>
      </c>
      <c r="T47" s="5">
        <v>1823.8825260188</v>
      </c>
      <c r="U47" s="5">
        <v>2227.102929237044</v>
      </c>
      <c r="V47" s="5">
        <v>2294.0429469533606</v>
      </c>
      <c r="W47" s="5">
        <v>2204.7578334958757</v>
      </c>
      <c r="X47" s="5">
        <v>2495.1436960643014</v>
      </c>
      <c r="Y47" s="5">
        <v>2569.0813580408735</v>
      </c>
      <c r="Z47" s="5">
        <v>2887.0105696573651</v>
      </c>
      <c r="AA47" s="5">
        <v>2800.8347390151407</v>
      </c>
      <c r="AB47" s="5">
        <v>2729.6610762111413</v>
      </c>
      <c r="AC47" s="5">
        <v>2617.2442853479606</v>
      </c>
      <c r="AD47" s="5">
        <v>2805.6228564884154</v>
      </c>
      <c r="AE47" s="5">
        <v>984.09165969653861</v>
      </c>
    </row>
    <row r="48" spans="1:31">
      <c r="A48" s="58" t="s">
        <v>131</v>
      </c>
      <c r="B48" s="58" t="s">
        <v>125</v>
      </c>
      <c r="C48" s="57" t="s">
        <v>87</v>
      </c>
      <c r="D48" s="5">
        <v>225.46820152320507</v>
      </c>
      <c r="E48" s="5">
        <v>278.06138525603518</v>
      </c>
      <c r="F48" s="5">
        <v>228.11475745932518</v>
      </c>
      <c r="G48" s="5">
        <v>235.2561175266701</v>
      </c>
      <c r="H48" s="5">
        <v>238.00784139342994</v>
      </c>
      <c r="I48" s="5">
        <v>227.78306338969506</v>
      </c>
      <c r="J48" s="5">
        <v>260.97110893940498</v>
      </c>
      <c r="K48" s="5">
        <v>348.23628829936007</v>
      </c>
      <c r="L48" s="5">
        <v>335.49007583627986</v>
      </c>
      <c r="M48" s="5">
        <v>299.85390919762978</v>
      </c>
      <c r="N48" s="5">
        <v>311.52743364936993</v>
      </c>
      <c r="O48" s="5">
        <v>314.68039257427006</v>
      </c>
      <c r="P48" s="5">
        <v>343.60217180487513</v>
      </c>
      <c r="Q48" s="5">
        <v>353.3499594953152</v>
      </c>
      <c r="R48" s="5">
        <v>726.3162052523254</v>
      </c>
      <c r="S48" s="5">
        <v>740.55667445412507</v>
      </c>
      <c r="T48" s="5">
        <v>749.35337236240036</v>
      </c>
      <c r="U48" s="5">
        <v>746.98370005271011</v>
      </c>
      <c r="V48" s="5">
        <v>765.56828249597027</v>
      </c>
      <c r="W48" s="5">
        <v>761.14519397672507</v>
      </c>
      <c r="X48" s="5">
        <v>726.0733591421149</v>
      </c>
      <c r="Y48" s="5">
        <v>713.0283252819296</v>
      </c>
      <c r="Z48" s="5">
        <v>755.89234331851981</v>
      </c>
      <c r="AA48" s="5">
        <v>1628.1097390981902</v>
      </c>
      <c r="AB48" s="5">
        <v>3006.7146287563751</v>
      </c>
      <c r="AC48" s="5">
        <v>3089.2406056153095</v>
      </c>
      <c r="AD48" s="5">
        <v>3011.1849413125647</v>
      </c>
      <c r="AE48" s="5">
        <v>3884.0244473129069</v>
      </c>
    </row>
    <row r="49" spans="1:31">
      <c r="A49" s="58" t="s">
        <v>131</v>
      </c>
      <c r="B49" s="58" t="s">
        <v>125</v>
      </c>
      <c r="C49" s="57" t="s">
        <v>88</v>
      </c>
      <c r="D49" s="5">
        <v>17.801093238435008</v>
      </c>
      <c r="E49" s="5">
        <v>36.547760145515007</v>
      </c>
      <c r="F49" s="5">
        <v>47.555005210999994</v>
      </c>
      <c r="G49" s="5">
        <v>83.648300453844925</v>
      </c>
      <c r="H49" s="5">
        <v>136.93930817062497</v>
      </c>
      <c r="I49" s="5">
        <v>171.37690637507501</v>
      </c>
      <c r="J49" s="5">
        <v>262.47103509972993</v>
      </c>
      <c r="K49" s="5">
        <v>326.48453828676992</v>
      </c>
      <c r="L49" s="5">
        <v>423.06226729911521</v>
      </c>
      <c r="M49" s="5">
        <v>498.81888865729013</v>
      </c>
      <c r="N49" s="5">
        <v>656.40826407915506</v>
      </c>
      <c r="O49" s="5">
        <v>830.44750047776972</v>
      </c>
      <c r="P49" s="5">
        <v>992.16542080581985</v>
      </c>
      <c r="Q49" s="5">
        <v>1222.5991042800401</v>
      </c>
      <c r="R49" s="5">
        <v>1477.3442084832805</v>
      </c>
      <c r="S49" s="5">
        <v>1717.4093408896545</v>
      </c>
      <c r="T49" s="5">
        <v>1927.25874955006</v>
      </c>
      <c r="U49" s="5">
        <v>2231.1101546684058</v>
      </c>
      <c r="V49" s="5">
        <v>2570.7067799260899</v>
      </c>
      <c r="W49" s="5">
        <v>2633.4032326975343</v>
      </c>
      <c r="X49" s="5">
        <v>2787.5431927781442</v>
      </c>
      <c r="Y49" s="5">
        <v>2941.1513645231175</v>
      </c>
      <c r="Z49" s="5">
        <v>3351.6559707127781</v>
      </c>
      <c r="AA49" s="5">
        <v>3736.7854281593904</v>
      </c>
      <c r="AB49" s="5">
        <v>4204.0032479905858</v>
      </c>
      <c r="AC49" s="5">
        <v>4751.9380607959774</v>
      </c>
      <c r="AD49" s="5">
        <v>4866.8092088003013</v>
      </c>
      <c r="AE49" s="5">
        <v>4921.0347993788691</v>
      </c>
    </row>
    <row r="50" spans="1:31">
      <c r="A50" s="58" t="s">
        <v>131</v>
      </c>
      <c r="B50" s="58" t="s">
        <v>125</v>
      </c>
      <c r="C50" s="57" t="s">
        <v>89</v>
      </c>
      <c r="D50" s="5">
        <v>54.249326213662499</v>
      </c>
      <c r="E50" s="5">
        <v>66.404791758330305</v>
      </c>
      <c r="F50" s="5">
        <v>80.590277140076395</v>
      </c>
      <c r="G50" s="5">
        <v>105.867792418722</v>
      </c>
      <c r="H50" s="5">
        <v>141.985185423769</v>
      </c>
      <c r="I50" s="5">
        <v>173.466938027243</v>
      </c>
      <c r="J50" s="5">
        <v>202.57761974537499</v>
      </c>
      <c r="K50" s="5">
        <v>234.501837778967</v>
      </c>
      <c r="L50" s="5">
        <v>272.97165547478102</v>
      </c>
      <c r="M50" s="5">
        <v>318.10299768307601</v>
      </c>
      <c r="N50" s="5">
        <v>370.63766213999901</v>
      </c>
      <c r="O50" s="5">
        <v>425.21695040279502</v>
      </c>
      <c r="P50" s="5">
        <v>484.56711714293101</v>
      </c>
      <c r="Q50" s="5">
        <v>539.65009773945303</v>
      </c>
      <c r="R50" s="5">
        <v>603.37666205476398</v>
      </c>
      <c r="S50" s="5">
        <v>658.04985221182801</v>
      </c>
      <c r="T50" s="5">
        <v>712.23884052460801</v>
      </c>
      <c r="U50" s="5">
        <v>752.88993663450299</v>
      </c>
      <c r="V50" s="5">
        <v>787.41911374378401</v>
      </c>
      <c r="W50" s="5">
        <v>818.90862204635903</v>
      </c>
      <c r="X50" s="5">
        <v>848.43077731057201</v>
      </c>
      <c r="Y50" s="5">
        <v>862.816223585035</v>
      </c>
      <c r="Z50" s="5">
        <v>874.79257480195201</v>
      </c>
      <c r="AA50" s="5">
        <v>886.03345059316598</v>
      </c>
      <c r="AB50" s="5">
        <v>888.50336857951504</v>
      </c>
      <c r="AC50" s="5">
        <v>885.16012786344197</v>
      </c>
      <c r="AD50" s="5">
        <v>878.09814135976603</v>
      </c>
      <c r="AE50" s="5">
        <v>896.68704990584104</v>
      </c>
    </row>
    <row r="51" spans="1:31">
      <c r="A51" s="58" t="s">
        <v>131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131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1453.0352204295045</v>
      </c>
      <c r="J52" s="5">
        <v>2864.3065368353937</v>
      </c>
      <c r="K52" s="5">
        <v>4703.3924497694661</v>
      </c>
      <c r="L52" s="5">
        <v>5760.4163701619627</v>
      </c>
      <c r="M52" s="5">
        <v>7336.9853266653108</v>
      </c>
      <c r="N52" s="5">
        <v>10157.243112713099</v>
      </c>
      <c r="O52" s="5">
        <v>11754.698750907306</v>
      </c>
      <c r="P52" s="5">
        <v>16357.481204410433</v>
      </c>
      <c r="Q52" s="5">
        <v>17975.832368614501</v>
      </c>
      <c r="R52" s="5">
        <v>22442.543542902291</v>
      </c>
      <c r="S52" s="5">
        <v>26068.663169060732</v>
      </c>
      <c r="T52" s="5">
        <v>29721.775605052986</v>
      </c>
      <c r="U52" s="5">
        <v>33574.495239441283</v>
      </c>
      <c r="V52" s="5">
        <v>35788.850242770852</v>
      </c>
      <c r="W52" s="5">
        <v>32878.140859309831</v>
      </c>
      <c r="X52" s="5">
        <v>33653.715745489084</v>
      </c>
      <c r="Y52" s="5">
        <v>35343.556223294538</v>
      </c>
      <c r="Z52" s="5">
        <v>33206.101044120835</v>
      </c>
      <c r="AA52" s="5">
        <v>37887.61738701757</v>
      </c>
      <c r="AB52" s="5">
        <v>33541.486835512529</v>
      </c>
      <c r="AC52" s="5">
        <v>34336.201374799261</v>
      </c>
      <c r="AD52" s="5">
        <v>33645.300654914499</v>
      </c>
      <c r="AE52" s="5">
        <v>33894.799223462389</v>
      </c>
    </row>
    <row r="53" spans="1:31">
      <c r="A53" s="58" t="s">
        <v>131</v>
      </c>
      <c r="B53" s="58" t="s">
        <v>125</v>
      </c>
      <c r="C53" s="57" t="s">
        <v>92</v>
      </c>
      <c r="D53" s="5">
        <v>11512.879226509987</v>
      </c>
      <c r="E53" s="5">
        <v>14168.7611416869</v>
      </c>
      <c r="F53" s="5">
        <v>12935.069136551583</v>
      </c>
      <c r="G53" s="5">
        <v>13238.217995692525</v>
      </c>
      <c r="H53" s="5">
        <v>12755.132914148278</v>
      </c>
      <c r="I53" s="5">
        <v>13539.324666322227</v>
      </c>
      <c r="J53" s="5">
        <v>13430.164522704452</v>
      </c>
      <c r="K53" s="5">
        <v>13933.120610740249</v>
      </c>
      <c r="L53" s="5">
        <v>12823.981608145183</v>
      </c>
      <c r="M53" s="5">
        <v>12866.912592418628</v>
      </c>
      <c r="N53" s="5">
        <v>13701.803981703804</v>
      </c>
      <c r="O53" s="5">
        <v>12027.281173291434</v>
      </c>
      <c r="P53" s="5">
        <v>13897.365702771092</v>
      </c>
      <c r="Q53" s="5">
        <v>12076.158857460978</v>
      </c>
      <c r="R53" s="5">
        <v>12243.9929273865</v>
      </c>
      <c r="S53" s="5">
        <v>11077.1231094346</v>
      </c>
      <c r="T53" s="5">
        <v>11712.486503379625</v>
      </c>
      <c r="U53" s="5">
        <v>10765.74890441664</v>
      </c>
      <c r="V53" s="5">
        <v>10997.984992696578</v>
      </c>
      <c r="W53" s="5">
        <v>10085.697733486466</v>
      </c>
      <c r="X53" s="5">
        <v>11529.496182686495</v>
      </c>
      <c r="Y53" s="5">
        <v>11731.914996069028</v>
      </c>
      <c r="Z53" s="5">
        <v>11697.384341296682</v>
      </c>
      <c r="AA53" s="5">
        <v>13841.463385608362</v>
      </c>
      <c r="AB53" s="5">
        <v>14257.05891484198</v>
      </c>
      <c r="AC53" s="5">
        <v>26984.806879207008</v>
      </c>
      <c r="AD53" s="5">
        <v>25884.924233052876</v>
      </c>
      <c r="AE53" s="5">
        <v>26807.417921988246</v>
      </c>
    </row>
    <row r="54" spans="1:31">
      <c r="A54" s="58" t="s">
        <v>131</v>
      </c>
      <c r="B54" s="58" t="s">
        <v>125</v>
      </c>
      <c r="C54" s="57" t="s">
        <v>93</v>
      </c>
      <c r="D54" s="5">
        <v>1731.4843042658256</v>
      </c>
      <c r="E54" s="5">
        <v>1357.2505957844451</v>
      </c>
      <c r="F54" s="5">
        <v>1484.2114343243006</v>
      </c>
      <c r="G54" s="5">
        <v>1445.1908518176197</v>
      </c>
      <c r="H54" s="5">
        <v>1451.7153662450007</v>
      </c>
      <c r="I54" s="5">
        <v>1558.8198635067654</v>
      </c>
      <c r="J54" s="5">
        <v>1440.06524034893</v>
      </c>
      <c r="K54" s="5">
        <v>1496.047806957924</v>
      </c>
      <c r="L54" s="5">
        <v>1485.0289540819049</v>
      </c>
      <c r="M54" s="5">
        <v>1459.9725289210646</v>
      </c>
      <c r="N54" s="5">
        <v>1552.0457434348903</v>
      </c>
      <c r="O54" s="5">
        <v>1590.2696470815001</v>
      </c>
      <c r="P54" s="5">
        <v>1531.8209177507151</v>
      </c>
      <c r="Q54" s="5">
        <v>1640.5570833782899</v>
      </c>
      <c r="R54" s="5">
        <v>1623.7574415978952</v>
      </c>
      <c r="S54" s="5">
        <v>1784.5592687758858</v>
      </c>
      <c r="T54" s="5">
        <v>1882.2228014121449</v>
      </c>
      <c r="U54" s="5">
        <v>1915.3212027576303</v>
      </c>
      <c r="V54" s="5">
        <v>1842.3615008618601</v>
      </c>
      <c r="W54" s="5">
        <v>1828.844409410395</v>
      </c>
      <c r="X54" s="5">
        <v>4598.9678305380166</v>
      </c>
      <c r="Y54" s="5">
        <v>4796.2917004826959</v>
      </c>
      <c r="Z54" s="5">
        <v>4876.0299764757729</v>
      </c>
      <c r="AA54" s="5">
        <v>4516.2577617379829</v>
      </c>
      <c r="AB54" s="5">
        <v>8060.658941009684</v>
      </c>
      <c r="AC54" s="5">
        <v>7781.2827225479432</v>
      </c>
      <c r="AD54" s="5">
        <v>9069.1126151785393</v>
      </c>
      <c r="AE54" s="5">
        <v>9633.0998158422353</v>
      </c>
    </row>
    <row r="55" spans="1:31">
      <c r="A55" s="58" t="s">
        <v>131</v>
      </c>
      <c r="B55" s="58" t="s">
        <v>125</v>
      </c>
      <c r="C55" s="57" t="s">
        <v>94</v>
      </c>
      <c r="D55" s="5">
        <v>5842.7808560000003</v>
      </c>
      <c r="E55" s="5">
        <v>6613.7275390000004</v>
      </c>
      <c r="F55" s="5">
        <v>7347.8947669999998</v>
      </c>
      <c r="G55" s="5">
        <v>8118.929795</v>
      </c>
      <c r="H55" s="5">
        <v>8908.912875</v>
      </c>
      <c r="I55" s="5">
        <v>9552.6316360000001</v>
      </c>
      <c r="J55" s="5">
        <v>9994.1490259999991</v>
      </c>
      <c r="K55" s="5">
        <v>10449.33756</v>
      </c>
      <c r="L55" s="5">
        <v>10985.632439999999</v>
      </c>
      <c r="M55" s="5">
        <v>11533.316849999999</v>
      </c>
      <c r="N55" s="5">
        <v>12070.42345</v>
      </c>
      <c r="O55" s="5">
        <v>12638.259260000001</v>
      </c>
      <c r="P55" s="5">
        <v>13222.36166</v>
      </c>
      <c r="Q55" s="5">
        <v>13762.17942</v>
      </c>
      <c r="R55" s="5">
        <v>14261.039769999999</v>
      </c>
      <c r="S55" s="5">
        <v>14773.439340000001</v>
      </c>
      <c r="T55" s="5">
        <v>15306.059649999999</v>
      </c>
      <c r="U55" s="5">
        <v>15760.22983</v>
      </c>
      <c r="V55" s="5">
        <v>16157.362709999999</v>
      </c>
      <c r="W55" s="5">
        <v>16595.683089999999</v>
      </c>
      <c r="X55" s="5">
        <v>17081.074069999999</v>
      </c>
      <c r="Y55" s="5">
        <v>17575.605339999998</v>
      </c>
      <c r="Z55" s="5">
        <v>18115.9306</v>
      </c>
      <c r="AA55" s="5">
        <v>18716.871429999999</v>
      </c>
      <c r="AB55" s="5">
        <v>19358.948530000001</v>
      </c>
      <c r="AC55" s="5">
        <v>19947.394520000002</v>
      </c>
      <c r="AD55" s="5">
        <v>20501.581569999998</v>
      </c>
      <c r="AE55" s="5">
        <v>20501.581569999998</v>
      </c>
    </row>
    <row r="56" spans="1:31">
      <c r="A56" s="58" t="s">
        <v>131</v>
      </c>
      <c r="B56" s="58" t="s">
        <v>125</v>
      </c>
      <c r="C56" s="57" t="s">
        <v>96</v>
      </c>
      <c r="D56" s="5">
        <v>2.8730499999999996E-7</v>
      </c>
      <c r="E56" s="5">
        <v>2.9538000000000009E-7</v>
      </c>
      <c r="F56" s="5">
        <v>3.1485499999999976E-7</v>
      </c>
      <c r="G56" s="5">
        <v>3.3353000000000026E-7</v>
      </c>
      <c r="H56" s="5">
        <v>3.5164499999999986E-7</v>
      </c>
      <c r="I56" s="5">
        <v>3.8107500000000047E-7</v>
      </c>
      <c r="J56" s="5">
        <v>4.0022499999999989E-7</v>
      </c>
      <c r="K56" s="5">
        <v>6.4001499999999947E-7</v>
      </c>
      <c r="L56" s="5">
        <v>6.969799999999994E-7</v>
      </c>
      <c r="M56" s="5">
        <v>7.5005999999999977E-7</v>
      </c>
      <c r="N56" s="5">
        <v>7.8345500000000108E-7</v>
      </c>
      <c r="O56" s="5">
        <v>8.7016000000000011E-7</v>
      </c>
      <c r="P56" s="5">
        <v>8.7624999999999987E-7</v>
      </c>
      <c r="Q56" s="5">
        <v>3.4445338853600207</v>
      </c>
      <c r="R56" s="5">
        <v>6.1412000000000063E-7</v>
      </c>
      <c r="S56" s="5">
        <v>6.6318499999999933E-7</v>
      </c>
      <c r="T56" s="5">
        <v>0.59284523542000001</v>
      </c>
      <c r="U56" s="5">
        <v>0.61483390815500005</v>
      </c>
      <c r="V56" s="5">
        <v>0.63743311231500011</v>
      </c>
      <c r="W56" s="5">
        <v>4.38321338934003</v>
      </c>
      <c r="X56" s="5">
        <v>4.5875574223600148</v>
      </c>
      <c r="Y56" s="5">
        <v>1.1882144979800002</v>
      </c>
      <c r="Z56" s="5">
        <v>0.73175618733999992</v>
      </c>
      <c r="AA56" s="5">
        <v>4.0050399999999949E-6</v>
      </c>
      <c r="AB56" s="5">
        <v>7.2335903818200169</v>
      </c>
      <c r="AC56" s="5">
        <v>2.6532931165650009</v>
      </c>
      <c r="AD56" s="5">
        <v>18.641739564535015</v>
      </c>
      <c r="AE56" s="5">
        <v>12.186267360285001</v>
      </c>
    </row>
    <row r="57" spans="1:31">
      <c r="A57" s="58" t="s">
        <v>131</v>
      </c>
      <c r="B57" s="58" t="s">
        <v>125</v>
      </c>
      <c r="C57" s="57" t="s">
        <v>98</v>
      </c>
      <c r="D57" s="5">
        <v>-268.41460846515008</v>
      </c>
      <c r="E57" s="5">
        <v>-331.64093567251484</v>
      </c>
      <c r="F57" s="5">
        <v>-270.94989566144</v>
      </c>
      <c r="G57" s="5">
        <v>-280.68226595507508</v>
      </c>
      <c r="H57" s="5">
        <v>-282.72737992735495</v>
      </c>
      <c r="I57" s="5">
        <v>-271.17039754497512</v>
      </c>
      <c r="J57" s="5">
        <v>-310.67998658851002</v>
      </c>
      <c r="K57" s="5">
        <v>-414.80574634520519</v>
      </c>
      <c r="L57" s="5">
        <v>-399.15446163618003</v>
      </c>
      <c r="M57" s="5">
        <v>-356.96905079117494</v>
      </c>
      <c r="N57" s="5">
        <v>-371.48148302362517</v>
      </c>
      <c r="O57" s="5">
        <v>-374.00425818226967</v>
      </c>
      <c r="P57" s="5">
        <v>-409.29902079955514</v>
      </c>
      <c r="Q57" s="5">
        <v>-419.49539734089495</v>
      </c>
      <c r="R57" s="5">
        <v>-860.80291836559468</v>
      </c>
      <c r="S57" s="5">
        <v>-874.29120710707525</v>
      </c>
      <c r="T57" s="5">
        <v>-886.45888827232466</v>
      </c>
      <c r="U57" s="5">
        <v>-883.57146965106949</v>
      </c>
      <c r="V57" s="5">
        <v>-907.41133360456013</v>
      </c>
      <c r="W57" s="5">
        <v>-898.84635054291493</v>
      </c>
      <c r="X57" s="5">
        <v>-859.03879384777474</v>
      </c>
      <c r="Y57" s="5">
        <v>-845.26157785464477</v>
      </c>
      <c r="Z57" s="5">
        <v>-892.77148592300398</v>
      </c>
      <c r="AA57" s="5">
        <v>-1941.3978931353242</v>
      </c>
      <c r="AB57" s="5">
        <v>-3729.8773665684498</v>
      </c>
      <c r="AC57" s="5">
        <v>-3849.4947784255546</v>
      </c>
      <c r="AD57" s="5">
        <v>-3732.4334367981451</v>
      </c>
      <c r="AE57" s="5">
        <v>-4893.4189247950044</v>
      </c>
    </row>
    <row r="58" spans="1:31">
      <c r="A58" s="58" t="s">
        <v>131</v>
      </c>
      <c r="B58" s="58" t="s">
        <v>125</v>
      </c>
      <c r="C58" s="57" t="s">
        <v>99</v>
      </c>
      <c r="D58" s="5">
        <v>-20.940393177495014</v>
      </c>
      <c r="E58" s="5">
        <v>-43.053300222990025</v>
      </c>
      <c r="F58" s="5">
        <v>-55.881352582459954</v>
      </c>
      <c r="G58" s="5">
        <v>-98.561858874815002</v>
      </c>
      <c r="H58" s="5">
        <v>-160.92733090867515</v>
      </c>
      <c r="I58" s="5">
        <v>-201.59996656498998</v>
      </c>
      <c r="J58" s="5">
        <v>-308.75893993060498</v>
      </c>
      <c r="K58" s="5">
        <v>-389.067378903975</v>
      </c>
      <c r="L58" s="5">
        <v>-509.2310649579149</v>
      </c>
      <c r="M58" s="5">
        <v>-605.78467837924995</v>
      </c>
      <c r="N58" s="5">
        <v>-805.08034278097989</v>
      </c>
      <c r="O58" s="5">
        <v>-1022.6198644796759</v>
      </c>
      <c r="P58" s="5">
        <v>-1230.2479344858891</v>
      </c>
      <c r="Q58" s="5">
        <v>-1514.1787928364902</v>
      </c>
      <c r="R58" s="5">
        <v>-1839.2712792926557</v>
      </c>
      <c r="S58" s="5">
        <v>-2136.6638060446953</v>
      </c>
      <c r="T58" s="5">
        <v>-2410.3420138631891</v>
      </c>
      <c r="U58" s="5">
        <v>-2802.0286209256146</v>
      </c>
      <c r="V58" s="5">
        <v>-3247.5486423059247</v>
      </c>
      <c r="W58" s="5">
        <v>-3302.9806012531731</v>
      </c>
      <c r="X58" s="5">
        <v>-3525.5141253714805</v>
      </c>
      <c r="Y58" s="5">
        <v>-3747.7229280006604</v>
      </c>
      <c r="Z58" s="5">
        <v>-4252.3750543700389</v>
      </c>
      <c r="AA58" s="5">
        <v>-4789.0170476449057</v>
      </c>
      <c r="AB58" s="5">
        <v>-5362.6417755838302</v>
      </c>
      <c r="AC58" s="5">
        <v>-6098.3497348250912</v>
      </c>
      <c r="AD58" s="5">
        <v>-6205.3980240067613</v>
      </c>
      <c r="AE58" s="5">
        <v>-6340.0754262845439</v>
      </c>
    </row>
    <row r="59" spans="1:31">
      <c r="A59" s="58" t="s">
        <v>131</v>
      </c>
      <c r="B59" s="58" t="s">
        <v>125</v>
      </c>
      <c r="C59" s="57" t="s">
        <v>100</v>
      </c>
      <c r="D59" s="5">
        <v>-64.640683730661493</v>
      </c>
      <c r="E59" s="5">
        <v>-78.974564630307398</v>
      </c>
      <c r="F59" s="5">
        <v>-96.411545191184103</v>
      </c>
      <c r="G59" s="5">
        <v>-126.342993042294</v>
      </c>
      <c r="H59" s="5">
        <v>-169.221363393449</v>
      </c>
      <c r="I59" s="5">
        <v>-207.17130659842101</v>
      </c>
      <c r="J59" s="5">
        <v>-242.970139444615</v>
      </c>
      <c r="K59" s="5">
        <v>-280.05241876440903</v>
      </c>
      <c r="L59" s="5">
        <v>-326.56994395440802</v>
      </c>
      <c r="M59" s="5">
        <v>-380.701426228755</v>
      </c>
      <c r="N59" s="5">
        <v>-442.19890460835302</v>
      </c>
      <c r="O59" s="5">
        <v>-508.15607879348602</v>
      </c>
      <c r="P59" s="5">
        <v>-578.19875137019903</v>
      </c>
      <c r="Q59" s="5">
        <v>-646.12430590496695</v>
      </c>
      <c r="R59" s="5">
        <v>-719.14319428237798</v>
      </c>
      <c r="S59" s="5">
        <v>-785.38277037239504</v>
      </c>
      <c r="T59" s="5">
        <v>-847.13069201499002</v>
      </c>
      <c r="U59" s="5">
        <v>-905.46440911891898</v>
      </c>
      <c r="V59" s="5">
        <v>-938.85607393065595</v>
      </c>
      <c r="W59" s="5">
        <v>-979.84344447978799</v>
      </c>
      <c r="X59" s="5">
        <v>-1010.4516068958</v>
      </c>
      <c r="Y59" s="5">
        <v>-1028.3457385454799</v>
      </c>
      <c r="Z59" s="5">
        <v>-1044.46388478329</v>
      </c>
      <c r="AA59" s="5">
        <v>-1060.9671190445199</v>
      </c>
      <c r="AB59" s="5">
        <v>-1060.45421366547</v>
      </c>
      <c r="AC59" s="5">
        <v>-1055.45360697056</v>
      </c>
      <c r="AD59" s="5">
        <v>-1047.28162756347</v>
      </c>
      <c r="AE59" s="5">
        <v>-1068.3071608677401</v>
      </c>
    </row>
    <row r="61" spans="1:31">
      <c r="A61" s="58" t="s">
        <v>131</v>
      </c>
      <c r="B61" s="58" t="s">
        <v>126</v>
      </c>
      <c r="C61" s="57" t="s">
        <v>82</v>
      </c>
      <c r="D61" s="5">
        <v>511.62646668505982</v>
      </c>
      <c r="E61" s="5">
        <v>429.70237072887022</v>
      </c>
      <c r="F61" s="5">
        <v>43.249674748225004</v>
      </c>
      <c r="G61" s="5">
        <v>33.114391119099984</v>
      </c>
      <c r="H61" s="5">
        <v>45.162445797060009</v>
      </c>
      <c r="I61" s="5">
        <v>85.343090573064956</v>
      </c>
      <c r="J61" s="5">
        <v>78.00954161281993</v>
      </c>
      <c r="K61" s="5">
        <v>140.43249885727991</v>
      </c>
      <c r="L61" s="5">
        <v>169.99291114465981</v>
      </c>
      <c r="M61" s="5">
        <v>251.95474217434986</v>
      </c>
      <c r="N61" s="5">
        <v>177.98070894499983</v>
      </c>
      <c r="O61" s="5">
        <v>353.10550479209491</v>
      </c>
      <c r="P61" s="5">
        <v>330.93482492167453</v>
      </c>
      <c r="Q61" s="5">
        <v>498.39583227856025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131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131</v>
      </c>
      <c r="B63" s="58" t="s">
        <v>126</v>
      </c>
      <c r="C63" s="57" t="s">
        <v>84</v>
      </c>
      <c r="D63" s="5">
        <v>55.770005928515012</v>
      </c>
      <c r="E63" s="5">
        <v>42.949157047615003</v>
      </c>
      <c r="F63" s="5">
        <v>5.3570145349949998</v>
      </c>
      <c r="G63" s="5">
        <v>3.0712614447650006</v>
      </c>
      <c r="H63" s="5">
        <v>3.5310777645700031</v>
      </c>
      <c r="I63" s="5">
        <v>13.788263441535015</v>
      </c>
      <c r="J63" s="5">
        <v>14.503090183225003</v>
      </c>
      <c r="K63" s="5">
        <v>24.821526617444995</v>
      </c>
      <c r="L63" s="5">
        <v>32.803461577924956</v>
      </c>
      <c r="M63" s="5">
        <v>60.359616498114953</v>
      </c>
      <c r="N63" s="5">
        <v>24.373410778494989</v>
      </c>
      <c r="O63" s="5">
        <v>69.306718150184977</v>
      </c>
      <c r="P63" s="5">
        <v>80.969411281014999</v>
      </c>
      <c r="Q63" s="5">
        <v>178.17400285733495</v>
      </c>
      <c r="R63" s="5">
        <v>307.69232205796487</v>
      </c>
      <c r="S63" s="5">
        <v>457.6032212532001</v>
      </c>
      <c r="T63" s="5">
        <v>287.27881735615489</v>
      </c>
      <c r="U63" s="5">
        <v>415.20559966720492</v>
      </c>
      <c r="V63" s="5">
        <v>553.63470022234515</v>
      </c>
      <c r="W63" s="5">
        <v>680.47721972219472</v>
      </c>
      <c r="X63" s="5">
        <v>877.31386443020017</v>
      </c>
      <c r="Y63" s="5">
        <v>431.1561891367902</v>
      </c>
      <c r="Z63" s="5">
        <v>572.28151708624443</v>
      </c>
      <c r="AA63" s="5">
        <v>573.92167489703013</v>
      </c>
      <c r="AB63" s="5">
        <v>658.8091875147561</v>
      </c>
      <c r="AC63" s="5">
        <v>747.15580183381098</v>
      </c>
      <c r="AD63" s="5">
        <v>1917.009746136202</v>
      </c>
      <c r="AE63" s="5">
        <v>962.05194189298891</v>
      </c>
    </row>
    <row r="64" spans="1:31">
      <c r="A64" s="58" t="s">
        <v>131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131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131</v>
      </c>
      <c r="B66" s="58" t="s">
        <v>126</v>
      </c>
      <c r="C66" s="57" t="s">
        <v>87</v>
      </c>
      <c r="D66" s="5">
        <v>358.7509857762351</v>
      </c>
      <c r="E66" s="5">
        <v>445.49489217775488</v>
      </c>
      <c r="F66" s="5">
        <v>359.56451396363479</v>
      </c>
      <c r="G66" s="5">
        <v>356.20037105148003</v>
      </c>
      <c r="H66" s="5">
        <v>372.88831852067483</v>
      </c>
      <c r="I66" s="5">
        <v>361.82673849074001</v>
      </c>
      <c r="J66" s="5">
        <v>413.8715916253999</v>
      </c>
      <c r="K66" s="5">
        <v>392.56553062912513</v>
      </c>
      <c r="L66" s="5">
        <v>379.83176951482051</v>
      </c>
      <c r="M66" s="5">
        <v>326.75841768320987</v>
      </c>
      <c r="N66" s="5">
        <v>339.63253961885505</v>
      </c>
      <c r="O66" s="5">
        <v>365.50937954420471</v>
      </c>
      <c r="P66" s="5">
        <v>470.99354559411495</v>
      </c>
      <c r="Q66" s="5">
        <v>474.30001663265989</v>
      </c>
      <c r="R66" s="5">
        <v>1694.3721891071953</v>
      </c>
      <c r="S66" s="5">
        <v>1753.9264987221761</v>
      </c>
      <c r="T66" s="5">
        <v>1720.5281057589407</v>
      </c>
      <c r="U66" s="5">
        <v>1718.6056781275695</v>
      </c>
      <c r="V66" s="5">
        <v>1744.1470963556394</v>
      </c>
      <c r="W66" s="5">
        <v>1775.0554941362407</v>
      </c>
      <c r="X66" s="5">
        <v>1762.4744962071986</v>
      </c>
      <c r="Y66" s="5">
        <v>1816.6331086153752</v>
      </c>
      <c r="Z66" s="5">
        <v>1918.0728504903836</v>
      </c>
      <c r="AA66" s="5">
        <v>1962.5126860058797</v>
      </c>
      <c r="AB66" s="5">
        <v>2179.3063221147195</v>
      </c>
      <c r="AC66" s="5">
        <v>2466.2500589493511</v>
      </c>
      <c r="AD66" s="5">
        <v>3454.7989881872913</v>
      </c>
      <c r="AE66" s="5">
        <v>3578.1039540562433</v>
      </c>
    </row>
    <row r="67" spans="1:31">
      <c r="A67" s="58" t="s">
        <v>131</v>
      </c>
      <c r="B67" s="58" t="s">
        <v>126</v>
      </c>
      <c r="C67" s="57" t="s">
        <v>88</v>
      </c>
      <c r="D67" s="5">
        <v>73.45850518845505</v>
      </c>
      <c r="E67" s="5">
        <v>120.57873035885005</v>
      </c>
      <c r="F67" s="5">
        <v>125.15156180845513</v>
      </c>
      <c r="G67" s="5">
        <v>159.57933552842002</v>
      </c>
      <c r="H67" s="5">
        <v>198.42165083780489</v>
      </c>
      <c r="I67" s="5">
        <v>225.80964869245491</v>
      </c>
      <c r="J67" s="5">
        <v>300.70365780323999</v>
      </c>
      <c r="K67" s="5">
        <v>325.62718071314492</v>
      </c>
      <c r="L67" s="5">
        <v>373.46650444456975</v>
      </c>
      <c r="M67" s="5">
        <v>390.73227412940037</v>
      </c>
      <c r="N67" s="5">
        <v>460.59733022811042</v>
      </c>
      <c r="O67" s="5">
        <v>559.89216842696499</v>
      </c>
      <c r="P67" s="5">
        <v>618.98880841066057</v>
      </c>
      <c r="Q67" s="5">
        <v>695.12897299520068</v>
      </c>
      <c r="R67" s="5">
        <v>774.27958920317008</v>
      </c>
      <c r="S67" s="5">
        <v>879.9862978692056</v>
      </c>
      <c r="T67" s="5">
        <v>904.80647966271908</v>
      </c>
      <c r="U67" s="5">
        <v>972.73440892762471</v>
      </c>
      <c r="V67" s="5">
        <v>1093.79530975495</v>
      </c>
      <c r="W67" s="5">
        <v>1176.4655203897003</v>
      </c>
      <c r="X67" s="5">
        <v>1261.5755481025949</v>
      </c>
      <c r="Y67" s="5">
        <v>1377.8455305369407</v>
      </c>
      <c r="Z67" s="5">
        <v>1546.0744336239204</v>
      </c>
      <c r="AA67" s="5">
        <v>1732.7519854516652</v>
      </c>
      <c r="AB67" s="5">
        <v>2018.5497672929246</v>
      </c>
      <c r="AC67" s="5">
        <v>2194.9089472408755</v>
      </c>
      <c r="AD67" s="5">
        <v>2300.8606285313363</v>
      </c>
      <c r="AE67" s="5">
        <v>2455.2150429322046</v>
      </c>
    </row>
    <row r="68" spans="1:31">
      <c r="A68" s="58" t="s">
        <v>131</v>
      </c>
      <c r="B68" s="58" t="s">
        <v>126</v>
      </c>
      <c r="C68" s="57" t="s">
        <v>89</v>
      </c>
      <c r="D68" s="5">
        <v>61.125537086179797</v>
      </c>
      <c r="E68" s="5">
        <v>75.521406578758999</v>
      </c>
      <c r="F68" s="5">
        <v>89.799427448853194</v>
      </c>
      <c r="G68" s="5">
        <v>104.522880801684</v>
      </c>
      <c r="H68" s="5">
        <v>119.106502825606</v>
      </c>
      <c r="I68" s="5">
        <v>132.638461654715</v>
      </c>
      <c r="J68" s="5">
        <v>147.03961400327199</v>
      </c>
      <c r="K68" s="5">
        <v>160.79290445230799</v>
      </c>
      <c r="L68" s="5">
        <v>176.98409794646301</v>
      </c>
      <c r="M68" s="5">
        <v>194.724673733467</v>
      </c>
      <c r="N68" s="5">
        <v>214.400785065767</v>
      </c>
      <c r="O68" s="5">
        <v>234.10287850697199</v>
      </c>
      <c r="P68" s="5">
        <v>255.11589305206499</v>
      </c>
      <c r="Q68" s="5">
        <v>271.44223833760901</v>
      </c>
      <c r="R68" s="5">
        <v>287.97081623727701</v>
      </c>
      <c r="S68" s="5">
        <v>301.95784819186298</v>
      </c>
      <c r="T68" s="5">
        <v>315.10785619469999</v>
      </c>
      <c r="U68" s="5">
        <v>321.46052280606898</v>
      </c>
      <c r="V68" s="5">
        <v>327.62642002192001</v>
      </c>
      <c r="W68" s="5">
        <v>330.647282906925</v>
      </c>
      <c r="X68" s="5">
        <v>331.59043462239202</v>
      </c>
      <c r="Y68" s="5">
        <v>329.57176604128301</v>
      </c>
      <c r="Z68" s="5">
        <v>328.33938568547597</v>
      </c>
      <c r="AA68" s="5">
        <v>329.83260252169703</v>
      </c>
      <c r="AB68" s="5">
        <v>329.43227394387401</v>
      </c>
      <c r="AC68" s="5">
        <v>326.31250381442101</v>
      </c>
      <c r="AD68" s="5">
        <v>322.15587751755498</v>
      </c>
      <c r="AE68" s="5">
        <v>328.01629049660602</v>
      </c>
    </row>
    <row r="69" spans="1:31">
      <c r="A69" s="58" t="s">
        <v>131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131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131</v>
      </c>
      <c r="B71" s="58" t="s">
        <v>126</v>
      </c>
      <c r="C71" s="57" t="s">
        <v>92</v>
      </c>
      <c r="D71" s="5">
        <v>6189.9023822601102</v>
      </c>
      <c r="E71" s="5">
        <v>6646.0491582003942</v>
      </c>
      <c r="F71" s="5">
        <v>6248.3551240365014</v>
      </c>
      <c r="G71" s="5">
        <v>6363.3202474371146</v>
      </c>
      <c r="H71" s="5">
        <v>6004.9847180709585</v>
      </c>
      <c r="I71" s="5">
        <v>6612.1703964640792</v>
      </c>
      <c r="J71" s="5">
        <v>6191.2362701551656</v>
      </c>
      <c r="K71" s="5">
        <v>5774.7696969826848</v>
      </c>
      <c r="L71" s="5">
        <v>5633.143193148745</v>
      </c>
      <c r="M71" s="5">
        <v>5638.818395593561</v>
      </c>
      <c r="N71" s="5">
        <v>7145.5190759432016</v>
      </c>
      <c r="O71" s="5">
        <v>8500.3010497450323</v>
      </c>
      <c r="P71" s="5">
        <v>10776.128500997664</v>
      </c>
      <c r="Q71" s="5">
        <v>11474.477033919386</v>
      </c>
      <c r="R71" s="5">
        <v>11544.999866582715</v>
      </c>
      <c r="S71" s="5">
        <v>10315.991905404138</v>
      </c>
      <c r="T71" s="5">
        <v>10831.324922281803</v>
      </c>
      <c r="U71" s="5">
        <v>11453.114474346448</v>
      </c>
      <c r="V71" s="5">
        <v>11223.224966871841</v>
      </c>
      <c r="W71" s="5">
        <v>11800.362462560221</v>
      </c>
      <c r="X71" s="5">
        <v>13315.200933214865</v>
      </c>
      <c r="Y71" s="5">
        <v>15763.542678485232</v>
      </c>
      <c r="Z71" s="5">
        <v>15732.24686560756</v>
      </c>
      <c r="AA71" s="5">
        <v>18421.496365610546</v>
      </c>
      <c r="AB71" s="5">
        <v>19593.001143167443</v>
      </c>
      <c r="AC71" s="5">
        <v>22675.198807409768</v>
      </c>
      <c r="AD71" s="5">
        <v>20988.1514982187</v>
      </c>
      <c r="AE71" s="5">
        <v>23533.025026178413</v>
      </c>
    </row>
    <row r="72" spans="1:31">
      <c r="A72" s="58" t="s">
        <v>131</v>
      </c>
      <c r="B72" s="58" t="s">
        <v>126</v>
      </c>
      <c r="C72" s="57" t="s">
        <v>93</v>
      </c>
      <c r="D72" s="5">
        <v>964.68695086840501</v>
      </c>
      <c r="E72" s="5">
        <v>817.20366631261004</v>
      </c>
      <c r="F72" s="5">
        <v>910.73164538421997</v>
      </c>
      <c r="G72" s="5">
        <v>902.56835337566508</v>
      </c>
      <c r="H72" s="5">
        <v>920.36785579417017</v>
      </c>
      <c r="I72" s="5">
        <v>925.66867581524957</v>
      </c>
      <c r="J72" s="5">
        <v>879.32342046336021</v>
      </c>
      <c r="K72" s="5">
        <v>944.74177441604036</v>
      </c>
      <c r="L72" s="5">
        <v>886.20363001219016</v>
      </c>
      <c r="M72" s="5">
        <v>893.97331472048495</v>
      </c>
      <c r="N72" s="5">
        <v>940.18228198147017</v>
      </c>
      <c r="O72" s="5">
        <v>954.06145509185058</v>
      </c>
      <c r="P72" s="5">
        <v>955.55785576524534</v>
      </c>
      <c r="Q72" s="5">
        <v>988.49477545332536</v>
      </c>
      <c r="R72" s="5">
        <v>1015.154514927005</v>
      </c>
      <c r="S72" s="5">
        <v>1000.1697872738401</v>
      </c>
      <c r="T72" s="5">
        <v>1035.5537155487148</v>
      </c>
      <c r="U72" s="5">
        <v>1087.69552529202</v>
      </c>
      <c r="V72" s="5">
        <v>1569.0668595719205</v>
      </c>
      <c r="W72" s="5">
        <v>2666.4828994983491</v>
      </c>
      <c r="X72" s="5">
        <v>3764.4955298092709</v>
      </c>
      <c r="Y72" s="5">
        <v>3511.1403319035162</v>
      </c>
      <c r="Z72" s="5">
        <v>3524.0071341083867</v>
      </c>
      <c r="AA72" s="5">
        <v>3323.7566272090398</v>
      </c>
      <c r="AB72" s="5">
        <v>4769.6259715842452</v>
      </c>
      <c r="AC72" s="5">
        <v>5975.66673479356</v>
      </c>
      <c r="AD72" s="5">
        <v>8657.0258942188248</v>
      </c>
      <c r="AE72" s="5">
        <v>8990.7496267678234</v>
      </c>
    </row>
    <row r="73" spans="1:31">
      <c r="A73" s="58" t="s">
        <v>131</v>
      </c>
      <c r="B73" s="58" t="s">
        <v>126</v>
      </c>
      <c r="C73" s="57" t="s">
        <v>94</v>
      </c>
      <c r="D73" s="5">
        <v>3464.1042900000002</v>
      </c>
      <c r="E73" s="5">
        <v>3704.3012859999999</v>
      </c>
      <c r="F73" s="5">
        <v>3929.336597</v>
      </c>
      <c r="G73" s="5">
        <v>4160.8445330000004</v>
      </c>
      <c r="H73" s="5">
        <v>4390.4749350000002</v>
      </c>
      <c r="I73" s="5">
        <v>4602.935066</v>
      </c>
      <c r="J73" s="5">
        <v>4788.5521189999999</v>
      </c>
      <c r="K73" s="5">
        <v>4974.068561</v>
      </c>
      <c r="L73" s="5">
        <v>5195.5127199999997</v>
      </c>
      <c r="M73" s="5">
        <v>5426.1236559999998</v>
      </c>
      <c r="N73" s="5">
        <v>5659.3460420000001</v>
      </c>
      <c r="O73" s="5">
        <v>5899.359058</v>
      </c>
      <c r="P73" s="5">
        <v>6128.2930829999996</v>
      </c>
      <c r="Q73" s="5">
        <v>6330.8400430000002</v>
      </c>
      <c r="R73" s="5">
        <v>6528.5941540000003</v>
      </c>
      <c r="S73" s="5">
        <v>6729.7528599999996</v>
      </c>
      <c r="T73" s="5">
        <v>6932.071758</v>
      </c>
      <c r="U73" s="5">
        <v>7102.3802949999999</v>
      </c>
      <c r="V73" s="5">
        <v>7264.4218510000001</v>
      </c>
      <c r="W73" s="5">
        <v>7435.724432</v>
      </c>
      <c r="X73" s="5">
        <v>7617.199627</v>
      </c>
      <c r="Y73" s="5">
        <v>7790.836738</v>
      </c>
      <c r="Z73" s="5">
        <v>7985.3206039999995</v>
      </c>
      <c r="AA73" s="5">
        <v>8198.2314499999993</v>
      </c>
      <c r="AB73" s="5">
        <v>8419.1045009999998</v>
      </c>
      <c r="AC73" s="5">
        <v>8611.9832600000009</v>
      </c>
      <c r="AD73" s="5">
        <v>8802.7371449999991</v>
      </c>
      <c r="AE73" s="5">
        <v>8802.7371449999991</v>
      </c>
    </row>
    <row r="74" spans="1:31">
      <c r="A74" s="58" t="s">
        <v>131</v>
      </c>
      <c r="B74" s="58" t="s">
        <v>126</v>
      </c>
      <c r="C74" s="57" t="s">
        <v>96</v>
      </c>
      <c r="D74" s="5">
        <v>3.1773999999999988E-7</v>
      </c>
      <c r="E74" s="5">
        <v>3.2257000000000006E-7</v>
      </c>
      <c r="F74" s="5">
        <v>3.2163000000000006E-7</v>
      </c>
      <c r="G74" s="5">
        <v>3.4141999999999963E-7</v>
      </c>
      <c r="H74" s="5">
        <v>3.6253499999999993E-7</v>
      </c>
      <c r="I74" s="5">
        <v>3.8692500000000027E-7</v>
      </c>
      <c r="J74" s="5">
        <v>4.0619499999999983E-7</v>
      </c>
      <c r="K74" s="5">
        <v>6.5196500000000027E-7</v>
      </c>
      <c r="L74" s="5">
        <v>7.111050000000003E-7</v>
      </c>
      <c r="M74" s="5">
        <v>7.7501500000000009E-7</v>
      </c>
      <c r="N74" s="5">
        <v>8.077600000000004E-7</v>
      </c>
      <c r="O74" s="5">
        <v>8.8271500000000024E-7</v>
      </c>
      <c r="P74" s="5">
        <v>9.1003500000000009E-7</v>
      </c>
      <c r="Q74" s="5">
        <v>0.85296168590000021</v>
      </c>
      <c r="R74" s="5">
        <v>0.32676489079000121</v>
      </c>
      <c r="S74" s="5">
        <v>1.7822415261200031</v>
      </c>
      <c r="T74" s="5">
        <v>1.2937651938149999</v>
      </c>
      <c r="U74" s="5">
        <v>0.74342616240499981</v>
      </c>
      <c r="V74" s="5">
        <v>1.215576848165</v>
      </c>
      <c r="W74" s="5">
        <v>1.8244524474049888</v>
      </c>
      <c r="X74" s="5">
        <v>2.114620209354992</v>
      </c>
      <c r="Y74" s="5">
        <v>3.3518632630550109</v>
      </c>
      <c r="Z74" s="5">
        <v>4.3867700000000081E-6</v>
      </c>
      <c r="AA74" s="5">
        <v>0.5753764939799999</v>
      </c>
      <c r="AB74" s="5">
        <v>4.8123244845500146</v>
      </c>
      <c r="AC74" s="5">
        <v>3.1767350513100174</v>
      </c>
      <c r="AD74" s="5">
        <v>10.275322260139976</v>
      </c>
      <c r="AE74" s="5">
        <v>6.7856867096950015</v>
      </c>
    </row>
    <row r="75" spans="1:31">
      <c r="A75" s="58" t="s">
        <v>131</v>
      </c>
      <c r="B75" s="58" t="s">
        <v>126</v>
      </c>
      <c r="C75" s="57" t="s">
        <v>98</v>
      </c>
      <c r="D75" s="5">
        <v>-427.0846338902499</v>
      </c>
      <c r="E75" s="5">
        <v>-530.3512209427704</v>
      </c>
      <c r="F75" s="5">
        <v>-428.05312579482001</v>
      </c>
      <c r="G75" s="5">
        <v>-424.04819039739982</v>
      </c>
      <c r="H75" s="5">
        <v>-443.91480072793519</v>
      </c>
      <c r="I75" s="5">
        <v>-430.74739196229001</v>
      </c>
      <c r="J75" s="5">
        <v>-492.703270575815</v>
      </c>
      <c r="K75" s="5">
        <v>-467.34120299510488</v>
      </c>
      <c r="L75" s="5">
        <v>-452.17987273967515</v>
      </c>
      <c r="M75" s="5">
        <v>-388.99803316714519</v>
      </c>
      <c r="N75" s="5">
        <v>-404.90185021278023</v>
      </c>
      <c r="O75" s="5">
        <v>-434.5530741851851</v>
      </c>
      <c r="P75" s="5">
        <v>-559.93285776456958</v>
      </c>
      <c r="Q75" s="5">
        <v>-562.05241010019029</v>
      </c>
      <c r="R75" s="5">
        <v>-1999.8484219948259</v>
      </c>
      <c r="S75" s="5">
        <v>-2066.981150866864</v>
      </c>
      <c r="T75" s="5">
        <v>-2031.2848957373108</v>
      </c>
      <c r="U75" s="5">
        <v>-2024.7748350749041</v>
      </c>
      <c r="V75" s="5">
        <v>-2061.1698590010592</v>
      </c>
      <c r="W75" s="5">
        <v>-2090.0090418996856</v>
      </c>
      <c r="X75" s="5">
        <v>-2079.4449205254259</v>
      </c>
      <c r="Y75" s="5">
        <v>-2148.0316143516006</v>
      </c>
      <c r="Z75" s="5">
        <v>-2258.9783677071105</v>
      </c>
      <c r="AA75" s="5">
        <v>-2320.9825032849103</v>
      </c>
      <c r="AB75" s="5">
        <v>-2568.1107641767089</v>
      </c>
      <c r="AC75" s="5">
        <v>-2923.7134062405435</v>
      </c>
      <c r="AD75" s="5">
        <v>-4102.9169514890282</v>
      </c>
      <c r="AE75" s="5">
        <v>-4255.4594616146505</v>
      </c>
    </row>
    <row r="76" spans="1:31">
      <c r="A76" s="58" t="s">
        <v>131</v>
      </c>
      <c r="B76" s="58" t="s">
        <v>126</v>
      </c>
      <c r="C76" s="57" t="s">
        <v>99</v>
      </c>
      <c r="D76" s="5">
        <v>-86.413230575254985</v>
      </c>
      <c r="E76" s="5">
        <v>-141.8433118288051</v>
      </c>
      <c r="F76" s="5">
        <v>-147.22258251764512</v>
      </c>
      <c r="G76" s="5">
        <v>-187.72184325911005</v>
      </c>
      <c r="H76" s="5">
        <v>-233.41416933638487</v>
      </c>
      <c r="I76" s="5">
        <v>-265.63215899636498</v>
      </c>
      <c r="J76" s="5">
        <v>-353.73405131364501</v>
      </c>
      <c r="K76" s="5">
        <v>-383.43568217606963</v>
      </c>
      <c r="L76" s="5">
        <v>-440.79702302980979</v>
      </c>
      <c r="M76" s="5">
        <v>-462.41596074545964</v>
      </c>
      <c r="N76" s="5">
        <v>-547.93789372223011</v>
      </c>
      <c r="O76" s="5">
        <v>-665.52909720724949</v>
      </c>
      <c r="P76" s="5">
        <v>-740.20258573428475</v>
      </c>
      <c r="Q76" s="5">
        <v>-831.02193480238589</v>
      </c>
      <c r="R76" s="5">
        <v>-928.11339281237554</v>
      </c>
      <c r="S76" s="5">
        <v>-1054.5242906216499</v>
      </c>
      <c r="T76" s="5">
        <v>-1091.4895725539748</v>
      </c>
      <c r="U76" s="5">
        <v>-1176.1037565566</v>
      </c>
      <c r="V76" s="5">
        <v>-1327.5648536507649</v>
      </c>
      <c r="W76" s="5">
        <v>-1426.7989249833945</v>
      </c>
      <c r="X76" s="5">
        <v>-1533.7490106949044</v>
      </c>
      <c r="Y76" s="5">
        <v>-1685.2312025038414</v>
      </c>
      <c r="Z76" s="5">
        <v>-1885.1887136742394</v>
      </c>
      <c r="AA76" s="5">
        <v>-2126.5360969933963</v>
      </c>
      <c r="AB76" s="5">
        <v>-2469.4184986844439</v>
      </c>
      <c r="AC76" s="5">
        <v>-2696.5788474921801</v>
      </c>
      <c r="AD76" s="5">
        <v>-2816.9814289228657</v>
      </c>
      <c r="AE76" s="5">
        <v>-3028.2882937607055</v>
      </c>
    </row>
    <row r="77" spans="1:31">
      <c r="A77" s="58" t="s">
        <v>131</v>
      </c>
      <c r="B77" s="58" t="s">
        <v>126</v>
      </c>
      <c r="C77" s="57" t="s">
        <v>100</v>
      </c>
      <c r="D77" s="5">
        <v>-71.831632237984294</v>
      </c>
      <c r="E77" s="5">
        <v>-88.474226014238099</v>
      </c>
      <c r="F77" s="5">
        <v>-105.091648382366</v>
      </c>
      <c r="G77" s="5">
        <v>-121.847230262655</v>
      </c>
      <c r="H77" s="5">
        <v>-138.18307167329399</v>
      </c>
      <c r="I77" s="5">
        <v>-154.54672448616799</v>
      </c>
      <c r="J77" s="5">
        <v>-170.085384672635</v>
      </c>
      <c r="K77" s="5">
        <v>-186.06412840038001</v>
      </c>
      <c r="L77" s="5">
        <v>-204.29765091465299</v>
      </c>
      <c r="M77" s="5">
        <v>-224.31885777919999</v>
      </c>
      <c r="N77" s="5">
        <v>-245.80229024094101</v>
      </c>
      <c r="O77" s="5">
        <v>-269.571024561721</v>
      </c>
      <c r="P77" s="5">
        <v>-292.08771853213301</v>
      </c>
      <c r="Q77" s="5">
        <v>-311.14962977854498</v>
      </c>
      <c r="R77" s="5">
        <v>-329.12199576827101</v>
      </c>
      <c r="S77" s="5">
        <v>-344.35469671242203</v>
      </c>
      <c r="T77" s="5">
        <v>-359.06046283572999</v>
      </c>
      <c r="U77" s="5">
        <v>-366.42615864923403</v>
      </c>
      <c r="V77" s="5">
        <v>-372.97435756681699</v>
      </c>
      <c r="W77" s="5">
        <v>-375.98843199699598</v>
      </c>
      <c r="X77" s="5">
        <v>-376.14972154543398</v>
      </c>
      <c r="Y77" s="5">
        <v>-372.10247113258799</v>
      </c>
      <c r="Z77" s="5">
        <v>-372.35619505575198</v>
      </c>
      <c r="AA77" s="5">
        <v>-371.74906723915598</v>
      </c>
      <c r="AB77" s="5">
        <v>-371.888449210082</v>
      </c>
      <c r="AC77" s="5">
        <v>-367.52447906026799</v>
      </c>
      <c r="AD77" s="5">
        <v>-361.74313760135999</v>
      </c>
      <c r="AE77" s="5">
        <v>-367.48323469837601</v>
      </c>
    </row>
    <row r="79" spans="1:31">
      <c r="A79" s="58" t="s">
        <v>131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131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131</v>
      </c>
      <c r="B81" s="58" t="s">
        <v>127</v>
      </c>
      <c r="C81" s="57" t="s">
        <v>84</v>
      </c>
      <c r="D81" s="5">
        <v>5.4499999999999998E-10</v>
      </c>
      <c r="E81" s="5">
        <v>1.1599999999999999E-9</v>
      </c>
      <c r="F81" s="5">
        <v>1.15E-9</v>
      </c>
      <c r="G81" s="5">
        <v>0</v>
      </c>
      <c r="H81" s="5">
        <v>1.1250000000000001E-9</v>
      </c>
      <c r="I81" s="5">
        <v>8.3150000000000003E-9</v>
      </c>
      <c r="J81" s="5">
        <v>1.208E-8</v>
      </c>
      <c r="K81" s="5">
        <v>0.82732043557000012</v>
      </c>
      <c r="L81" s="5">
        <v>0.69952685155999972</v>
      </c>
      <c r="M81" s="5">
        <v>2.3986107049900021</v>
      </c>
      <c r="N81" s="5">
        <v>0.77725210627000019</v>
      </c>
      <c r="O81" s="5">
        <v>1.2952629299900078</v>
      </c>
      <c r="P81" s="5">
        <v>0.85497735701500188</v>
      </c>
      <c r="Q81" s="5">
        <v>2.7981077997300101</v>
      </c>
      <c r="R81" s="5">
        <v>5.6184999999999997E-8</v>
      </c>
      <c r="S81" s="5">
        <v>1.0638500000000001E-7</v>
      </c>
      <c r="T81" s="5">
        <v>0.77725207252500017</v>
      </c>
      <c r="U81" s="5">
        <v>3.1678450050000003E-3</v>
      </c>
      <c r="V81" s="5">
        <v>3.0925000000000007E-8</v>
      </c>
      <c r="W81" s="5">
        <v>2.1585108734250062</v>
      </c>
      <c r="X81" s="5">
        <v>1.5298888310100027</v>
      </c>
      <c r="Y81" s="5">
        <v>0.24891361639499848</v>
      </c>
      <c r="Z81" s="5">
        <v>1.286404114</v>
      </c>
      <c r="AA81" s="5">
        <v>0.58079718274500358</v>
      </c>
      <c r="AB81" s="5">
        <v>2.5994093354600021</v>
      </c>
      <c r="AC81" s="5">
        <v>2.7656862752049989</v>
      </c>
      <c r="AD81" s="5">
        <v>4.0932229464100063</v>
      </c>
      <c r="AE81" s="5">
        <v>4.7268599999999985E-6</v>
      </c>
    </row>
    <row r="82" spans="1:31">
      <c r="A82" s="58" t="s">
        <v>131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131</v>
      </c>
      <c r="B83" s="58" t="s">
        <v>127</v>
      </c>
      <c r="C83" s="57" t="s">
        <v>86</v>
      </c>
      <c r="D83" s="5">
        <v>7142.9635746878248</v>
      </c>
      <c r="E83" s="5">
        <v>9234.8057813147661</v>
      </c>
      <c r="F83" s="5">
        <v>8076.9014765462316</v>
      </c>
      <c r="G83" s="5">
        <v>8098.7350811675842</v>
      </c>
      <c r="H83" s="5">
        <v>9443.5102747435467</v>
      </c>
      <c r="I83" s="5">
        <v>9130.9079200494434</v>
      </c>
      <c r="J83" s="5">
        <v>8359.6886522324912</v>
      </c>
      <c r="K83" s="5">
        <v>9535.2786404390354</v>
      </c>
      <c r="L83" s="5">
        <v>6838.547925664705</v>
      </c>
      <c r="M83" s="5">
        <v>9863.8980622845575</v>
      </c>
      <c r="N83" s="5">
        <v>8723.4098074892408</v>
      </c>
      <c r="O83" s="5">
        <v>7508.8346189690719</v>
      </c>
      <c r="P83" s="5">
        <v>9536.7787900104631</v>
      </c>
      <c r="Q83" s="5">
        <v>8079.3408327334491</v>
      </c>
      <c r="R83" s="5">
        <v>8162.1411258832404</v>
      </c>
      <c r="S83" s="5">
        <v>9200.2575422552218</v>
      </c>
      <c r="T83" s="5">
        <v>8385.086207366252</v>
      </c>
      <c r="U83" s="5">
        <v>8403.4291467895855</v>
      </c>
      <c r="V83" s="5">
        <v>8654.8393446408918</v>
      </c>
      <c r="W83" s="5">
        <v>6654.5391052388841</v>
      </c>
      <c r="X83" s="5">
        <v>9372.616547978987</v>
      </c>
      <c r="Y83" s="5">
        <v>8592.6508039894416</v>
      </c>
      <c r="Z83" s="5">
        <v>7178.5741439928788</v>
      </c>
      <c r="AA83" s="5">
        <v>8709.5121108663679</v>
      </c>
      <c r="AB83" s="5">
        <v>7521.4987711886315</v>
      </c>
      <c r="AC83" s="5">
        <v>7766.4701505532903</v>
      </c>
      <c r="AD83" s="5">
        <v>8498.0143875771337</v>
      </c>
      <c r="AE83" s="5">
        <v>7798.3067680877157</v>
      </c>
    </row>
    <row r="84" spans="1:31">
      <c r="A84" s="58" t="s">
        <v>131</v>
      </c>
      <c r="B84" s="58" t="s">
        <v>127</v>
      </c>
      <c r="C84" s="57" t="s">
        <v>87</v>
      </c>
      <c r="D84" s="5">
        <v>9.4640000000000019E-8</v>
      </c>
      <c r="E84" s="5">
        <v>2.6105000000000001E-8</v>
      </c>
      <c r="F84" s="5">
        <v>4.9714999999999998E-7</v>
      </c>
      <c r="G84" s="5">
        <v>2.3349249999999999E-6</v>
      </c>
      <c r="H84" s="5">
        <v>6.4525750000000057E-6</v>
      </c>
      <c r="I84" s="5">
        <v>3.1513145000000011E-5</v>
      </c>
      <c r="J84" s="5">
        <v>4.1482940000000012E-5</v>
      </c>
      <c r="K84" s="5">
        <v>1.0230207999999998E-4</v>
      </c>
      <c r="L84" s="5">
        <v>1.2110133000000001E-4</v>
      </c>
      <c r="M84" s="5">
        <v>1.1692993999999998E-4</v>
      </c>
      <c r="N84" s="5">
        <v>1.2800308500000003E-4</v>
      </c>
      <c r="O84" s="5">
        <v>89.430135838945006</v>
      </c>
      <c r="P84" s="5">
        <v>1043.9822447379245</v>
      </c>
      <c r="Q84" s="5">
        <v>1509.2338971031447</v>
      </c>
      <c r="R84" s="5">
        <v>1471.6505674570183</v>
      </c>
      <c r="S84" s="5">
        <v>1472.6906411721304</v>
      </c>
      <c r="T84" s="5">
        <v>1409.7415959830296</v>
      </c>
      <c r="U84" s="5">
        <v>1500.2701462148254</v>
      </c>
      <c r="V84" s="5">
        <v>1506.1929191318495</v>
      </c>
      <c r="W84" s="5">
        <v>1544.1718880242493</v>
      </c>
      <c r="X84" s="5">
        <v>1376.7578268258392</v>
      </c>
      <c r="Y84" s="5">
        <v>1385.6452350218617</v>
      </c>
      <c r="Z84" s="5">
        <v>1615.6361951682943</v>
      </c>
      <c r="AA84" s="5">
        <v>1489.1695151532358</v>
      </c>
      <c r="AB84" s="5">
        <v>1676.6994369671054</v>
      </c>
      <c r="AC84" s="5">
        <v>1768.2089996178261</v>
      </c>
      <c r="AD84" s="5">
        <v>1919.5236291473557</v>
      </c>
      <c r="AE84" s="5">
        <v>1963.1512271233159</v>
      </c>
    </row>
    <row r="85" spans="1:31">
      <c r="A85" s="58" t="s">
        <v>131</v>
      </c>
      <c r="B85" s="58" t="s">
        <v>127</v>
      </c>
      <c r="C85" s="57" t="s">
        <v>88</v>
      </c>
      <c r="D85" s="5">
        <v>0.25678683472000008</v>
      </c>
      <c r="E85" s="5">
        <v>9.9562576934999938E-2</v>
      </c>
      <c r="F85" s="5">
        <v>1.1384753624349999</v>
      </c>
      <c r="G85" s="5">
        <v>2.6569779188700022</v>
      </c>
      <c r="H85" s="5">
        <v>12.783535334980003</v>
      </c>
      <c r="I85" s="5">
        <v>16.742274640060025</v>
      </c>
      <c r="J85" s="5">
        <v>25.831339727679993</v>
      </c>
      <c r="K85" s="5">
        <v>32.853560684515038</v>
      </c>
      <c r="L85" s="5">
        <v>41.662707123964985</v>
      </c>
      <c r="M85" s="5">
        <v>46.725402134950023</v>
      </c>
      <c r="N85" s="5">
        <v>60.32056619970497</v>
      </c>
      <c r="O85" s="5">
        <v>77.758741896249973</v>
      </c>
      <c r="P85" s="5">
        <v>85.290048422705013</v>
      </c>
      <c r="Q85" s="5">
        <v>99.287350088125052</v>
      </c>
      <c r="R85" s="5">
        <v>117.18112538840006</v>
      </c>
      <c r="S85" s="5">
        <v>140.03385782061997</v>
      </c>
      <c r="T85" s="5">
        <v>153.99029582667006</v>
      </c>
      <c r="U85" s="5">
        <v>172.18000979513002</v>
      </c>
      <c r="V85" s="5">
        <v>202.08261822293011</v>
      </c>
      <c r="W85" s="5">
        <v>237.37271816277001</v>
      </c>
      <c r="X85" s="5">
        <v>230.16752603857498</v>
      </c>
      <c r="Y85" s="5">
        <v>246.50752951585491</v>
      </c>
      <c r="Z85" s="5">
        <v>304.77407133207487</v>
      </c>
      <c r="AA85" s="5">
        <v>332.41507064113989</v>
      </c>
      <c r="AB85" s="5">
        <v>387.78232284683025</v>
      </c>
      <c r="AC85" s="5">
        <v>401.92414577227032</v>
      </c>
      <c r="AD85" s="5">
        <v>417.6145119853648</v>
      </c>
      <c r="AE85" s="5">
        <v>419.82128220021508</v>
      </c>
    </row>
    <row r="86" spans="1:31">
      <c r="A86" s="58" t="s">
        <v>131</v>
      </c>
      <c r="B86" s="58" t="s">
        <v>127</v>
      </c>
      <c r="C86" s="57" t="s">
        <v>89</v>
      </c>
      <c r="D86" s="5">
        <v>7.5943584782816398</v>
      </c>
      <c r="E86" s="5">
        <v>9.35558322541198</v>
      </c>
      <c r="F86" s="5">
        <v>11.882387939156001</v>
      </c>
      <c r="G86" s="5">
        <v>14.9103662051164</v>
      </c>
      <c r="H86" s="5">
        <v>18.03693020071</v>
      </c>
      <c r="I86" s="5">
        <v>21.036604033623</v>
      </c>
      <c r="J86" s="5">
        <v>24.3908289421265</v>
      </c>
      <c r="K86" s="5">
        <v>28.224592023561598</v>
      </c>
      <c r="L86" s="5">
        <v>32.8965827171656</v>
      </c>
      <c r="M86" s="5">
        <v>38.277702237721797</v>
      </c>
      <c r="N86" s="5">
        <v>43.930417683147802</v>
      </c>
      <c r="O86" s="5">
        <v>49.490265883845701</v>
      </c>
      <c r="P86" s="5">
        <v>54.923837538665097</v>
      </c>
      <c r="Q86" s="5">
        <v>59.899171894250799</v>
      </c>
      <c r="R86" s="5">
        <v>64.894617226543104</v>
      </c>
      <c r="S86" s="5">
        <v>69.387074545358999</v>
      </c>
      <c r="T86" s="5">
        <v>73.955472774595194</v>
      </c>
      <c r="U86" s="5">
        <v>77.261625175471593</v>
      </c>
      <c r="V86" s="5">
        <v>80.244189827946201</v>
      </c>
      <c r="W86" s="5">
        <v>82.932125157328798</v>
      </c>
      <c r="X86" s="5">
        <v>84.884354638558406</v>
      </c>
      <c r="Y86" s="5">
        <v>86.142498543790893</v>
      </c>
      <c r="Z86" s="5">
        <v>86.949978384196797</v>
      </c>
      <c r="AA86" s="5">
        <v>87.262289998231097</v>
      </c>
      <c r="AB86" s="5">
        <v>87.818370121998001</v>
      </c>
      <c r="AC86" s="5">
        <v>87.556175313573107</v>
      </c>
      <c r="AD86" s="5">
        <v>87.198840439916296</v>
      </c>
      <c r="AE86" s="5">
        <v>89.054167889816398</v>
      </c>
    </row>
    <row r="87" spans="1:31">
      <c r="A87" s="58" t="s">
        <v>131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131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131</v>
      </c>
      <c r="B89" s="58" t="s">
        <v>127</v>
      </c>
      <c r="C89" s="57" t="s">
        <v>92</v>
      </c>
      <c r="D89" s="5">
        <v>1844.9917078117346</v>
      </c>
      <c r="E89" s="5">
        <v>2657.26508812874</v>
      </c>
      <c r="F89" s="5">
        <v>3134.0425736000493</v>
      </c>
      <c r="G89" s="5">
        <v>3632.2020635717504</v>
      </c>
      <c r="H89" s="5">
        <v>4322.7829768327883</v>
      </c>
      <c r="I89" s="5">
        <v>4953.763033429751</v>
      </c>
      <c r="J89" s="5">
        <v>5729.5968506281397</v>
      </c>
      <c r="K89" s="5">
        <v>6489.0038905749479</v>
      </c>
      <c r="L89" s="5">
        <v>7744.688624722794</v>
      </c>
      <c r="M89" s="5">
        <v>7882.7982021177759</v>
      </c>
      <c r="N89" s="5">
        <v>7702.9265732376061</v>
      </c>
      <c r="O89" s="5">
        <v>8016.8774474473103</v>
      </c>
      <c r="P89" s="5">
        <v>9349.8179728453906</v>
      </c>
      <c r="Q89" s="5">
        <v>9552.1129599024516</v>
      </c>
      <c r="R89" s="5">
        <v>9633.8328499326635</v>
      </c>
      <c r="S89" s="5">
        <v>10632.144038231983</v>
      </c>
      <c r="T89" s="5">
        <v>11210.740725661984</v>
      </c>
      <c r="U89" s="5">
        <v>11532.569147405424</v>
      </c>
      <c r="V89" s="5">
        <v>11834.395145777355</v>
      </c>
      <c r="W89" s="5">
        <v>11144.928094910603</v>
      </c>
      <c r="X89" s="5">
        <v>11374.692854707082</v>
      </c>
      <c r="Y89" s="5">
        <v>10577.955445267396</v>
      </c>
      <c r="Z89" s="5">
        <v>10632.116534713359</v>
      </c>
      <c r="AA89" s="5">
        <v>11556.972950403284</v>
      </c>
      <c r="AB89" s="5">
        <v>13080.452778222279</v>
      </c>
      <c r="AC89" s="5">
        <v>12398.3281534161</v>
      </c>
      <c r="AD89" s="5">
        <v>12903.224343139447</v>
      </c>
      <c r="AE89" s="5">
        <v>12065.534623488713</v>
      </c>
    </row>
    <row r="90" spans="1:31">
      <c r="A90" s="58" t="s">
        <v>131</v>
      </c>
      <c r="B90" s="58" t="s">
        <v>127</v>
      </c>
      <c r="C90" s="57" t="s">
        <v>93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131</v>
      </c>
      <c r="B91" s="58" t="s">
        <v>127</v>
      </c>
      <c r="C91" s="57" t="s">
        <v>94</v>
      </c>
      <c r="D91" s="5">
        <v>307.21185229999998</v>
      </c>
      <c r="E91" s="5">
        <v>341.09214129999998</v>
      </c>
      <c r="F91" s="5">
        <v>373.61637789999997</v>
      </c>
      <c r="G91" s="5">
        <v>404.77897760000002</v>
      </c>
      <c r="H91" s="5">
        <v>436.80261760000002</v>
      </c>
      <c r="I91" s="5">
        <v>469.37796559999998</v>
      </c>
      <c r="J91" s="5">
        <v>498.17428430000001</v>
      </c>
      <c r="K91" s="5">
        <v>526.38711709999995</v>
      </c>
      <c r="L91" s="5">
        <v>559.2703477</v>
      </c>
      <c r="M91" s="5">
        <v>595.22509649999995</v>
      </c>
      <c r="N91" s="5">
        <v>629.4524639</v>
      </c>
      <c r="O91" s="5">
        <v>663.53005259999998</v>
      </c>
      <c r="P91" s="5">
        <v>695.61538689999998</v>
      </c>
      <c r="Q91" s="5">
        <v>724.61826659999997</v>
      </c>
      <c r="R91" s="5">
        <v>751.93301810000003</v>
      </c>
      <c r="S91" s="5">
        <v>780.30437199999994</v>
      </c>
      <c r="T91" s="5">
        <v>809.14990599999999</v>
      </c>
      <c r="U91" s="5">
        <v>835.55322379999996</v>
      </c>
      <c r="V91" s="5">
        <v>860.12645729999997</v>
      </c>
      <c r="W91" s="5">
        <v>887.29482840000003</v>
      </c>
      <c r="X91" s="5">
        <v>916.00382660000002</v>
      </c>
      <c r="Y91" s="5">
        <v>946.78663129999995</v>
      </c>
      <c r="Z91" s="5">
        <v>980.61210229999995</v>
      </c>
      <c r="AA91" s="5">
        <v>1017.366252</v>
      </c>
      <c r="AB91" s="5">
        <v>1054.6281280000001</v>
      </c>
      <c r="AC91" s="5">
        <v>1089.4942370000001</v>
      </c>
      <c r="AD91" s="5">
        <v>1121.9043590000001</v>
      </c>
      <c r="AE91" s="5">
        <v>1121.9043590000001</v>
      </c>
    </row>
    <row r="92" spans="1:31">
      <c r="A92" s="58" t="s">
        <v>131</v>
      </c>
      <c r="B92" s="58" t="s">
        <v>127</v>
      </c>
      <c r="C92" s="57" t="s">
        <v>96</v>
      </c>
      <c r="D92" s="5">
        <v>2.8643999999999965E-7</v>
      </c>
      <c r="E92" s="5">
        <v>2.8124500000000135E-7</v>
      </c>
      <c r="F92" s="5">
        <v>3.0458500000000008E-7</v>
      </c>
      <c r="G92" s="5">
        <v>3.2033499999999941E-7</v>
      </c>
      <c r="H92" s="5">
        <v>3.406899999999998E-7</v>
      </c>
      <c r="I92" s="5">
        <v>3.6891500000000044E-7</v>
      </c>
      <c r="J92" s="5">
        <v>3.8809999999999983E-7</v>
      </c>
      <c r="K92" s="5">
        <v>6.1983499999999914E-7</v>
      </c>
      <c r="L92" s="5">
        <v>6.7670499999999973E-7</v>
      </c>
      <c r="M92" s="5">
        <v>7.1911000000000051E-7</v>
      </c>
      <c r="N92" s="5">
        <v>7.52205E-7</v>
      </c>
      <c r="O92" s="5">
        <v>8.432949999999998E-7</v>
      </c>
      <c r="P92" s="5">
        <v>8.1098499999999953E-7</v>
      </c>
      <c r="Q92" s="5">
        <v>0.45945191512499911</v>
      </c>
      <c r="R92" s="5">
        <v>5.5474999999999943E-7</v>
      </c>
      <c r="S92" s="5">
        <v>5.9579000000000055E-7</v>
      </c>
      <c r="T92" s="5">
        <v>6.0046500000000106E-7</v>
      </c>
      <c r="U92" s="5">
        <v>6.2898500000000004E-7</v>
      </c>
      <c r="V92" s="5">
        <v>6.5734500000000107E-7</v>
      </c>
      <c r="W92" s="5">
        <v>1.1391241238050045</v>
      </c>
      <c r="X92" s="5">
        <v>7.9939000000000091E-7</v>
      </c>
      <c r="Y92" s="5">
        <v>2.6554800000000018E-6</v>
      </c>
      <c r="Z92" s="5">
        <v>3.4360500000000003E-6</v>
      </c>
      <c r="AA92" s="5">
        <v>2.980174999999999E-6</v>
      </c>
      <c r="AB92" s="5">
        <v>1.3656012107300093</v>
      </c>
      <c r="AC92" s="5">
        <v>3.5497449999999935E-6</v>
      </c>
      <c r="AD92" s="5">
        <v>0.44122671605999997</v>
      </c>
      <c r="AE92" s="5">
        <v>1.621034316015</v>
      </c>
    </row>
    <row r="93" spans="1:31">
      <c r="A93" s="58" t="s">
        <v>131</v>
      </c>
      <c r="B93" s="58" t="s">
        <v>127</v>
      </c>
      <c r="C93" s="57" t="s">
        <v>98</v>
      </c>
      <c r="D93" s="5">
        <v>-2.2127499999999997E-7</v>
      </c>
      <c r="E93" s="5">
        <v>-1.1877E-7</v>
      </c>
      <c r="F93" s="5">
        <v>-3.7351549999999996E-6</v>
      </c>
      <c r="G93" s="5">
        <v>-8.2272599999999972E-6</v>
      </c>
      <c r="H93" s="5">
        <v>-8.8409200000000051E-6</v>
      </c>
      <c r="I93" s="5">
        <v>-4.0086635000000013E-5</v>
      </c>
      <c r="J93" s="5">
        <v>-5.2085065000000005E-5</v>
      </c>
      <c r="K93" s="5">
        <v>-1.3269125500000006E-4</v>
      </c>
      <c r="L93" s="5">
        <v>-1.5834309500000005E-4</v>
      </c>
      <c r="M93" s="5">
        <v>-1.50550055E-4</v>
      </c>
      <c r="N93" s="5">
        <v>-1.6775169000000009E-4</v>
      </c>
      <c r="O93" s="5">
        <v>-117.67122582787499</v>
      </c>
      <c r="P93" s="5">
        <v>-1386.2409099394306</v>
      </c>
      <c r="Q93" s="5">
        <v>-1973.2539920450984</v>
      </c>
      <c r="R93" s="5">
        <v>-1937.4102040819912</v>
      </c>
      <c r="S93" s="5">
        <v>-1937.3026191431841</v>
      </c>
      <c r="T93" s="5">
        <v>-1854.3434563719411</v>
      </c>
      <c r="U93" s="5">
        <v>-1979.4051212557411</v>
      </c>
      <c r="V93" s="5">
        <v>-1991.2821094525275</v>
      </c>
      <c r="W93" s="5">
        <v>-2025.6120118438</v>
      </c>
      <c r="X93" s="5">
        <v>-1802.901726791026</v>
      </c>
      <c r="Y93" s="5">
        <v>-1845.4014435419956</v>
      </c>
      <c r="Z93" s="5">
        <v>-2103.6530237031807</v>
      </c>
      <c r="AA93" s="5">
        <v>-1983.4050192241357</v>
      </c>
      <c r="AB93" s="5">
        <v>-2182.2119604907448</v>
      </c>
      <c r="AC93" s="5">
        <v>-2351.4735299165814</v>
      </c>
      <c r="AD93" s="5">
        <v>-2501.9185204886398</v>
      </c>
      <c r="AE93" s="5">
        <v>-2581.9813514883685</v>
      </c>
    </row>
    <row r="94" spans="1:31">
      <c r="A94" s="58" t="s">
        <v>131</v>
      </c>
      <c r="B94" s="58" t="s">
        <v>127</v>
      </c>
      <c r="C94" s="57" t="s">
        <v>99</v>
      </c>
      <c r="D94" s="5">
        <v>-0.30207197144500014</v>
      </c>
      <c r="E94" s="5">
        <v>-0.12443436116499998</v>
      </c>
      <c r="F94" s="5">
        <v>-1.3319471306600006</v>
      </c>
      <c r="G94" s="5">
        <v>-3.1439579637450024</v>
      </c>
      <c r="H94" s="5">
        <v>-15.019546588789998</v>
      </c>
      <c r="I94" s="5">
        <v>-19.694846831060008</v>
      </c>
      <c r="J94" s="5">
        <v>-30.386808156699995</v>
      </c>
      <c r="K94" s="5">
        <v>-38.779727115560014</v>
      </c>
      <c r="L94" s="5">
        <v>-49.403032787455004</v>
      </c>
      <c r="M94" s="5">
        <v>-55.735993265710029</v>
      </c>
      <c r="N94" s="5">
        <v>-72.474730683884985</v>
      </c>
      <c r="O94" s="5">
        <v>-93.776540974729954</v>
      </c>
      <c r="P94" s="5">
        <v>-103.237765309255</v>
      </c>
      <c r="Q94" s="5">
        <v>-119.72948491913506</v>
      </c>
      <c r="R94" s="5">
        <v>-142.24469469556504</v>
      </c>
      <c r="S94" s="5">
        <v>-170.07178033703497</v>
      </c>
      <c r="T94" s="5">
        <v>-187.66477984876994</v>
      </c>
      <c r="U94" s="5">
        <v>-210.59435065426493</v>
      </c>
      <c r="V94" s="5">
        <v>-248.79282727030505</v>
      </c>
      <c r="W94" s="5">
        <v>-290.4344622467998</v>
      </c>
      <c r="X94" s="5">
        <v>-283.00970297388972</v>
      </c>
      <c r="Y94" s="5">
        <v>-304.57925693724519</v>
      </c>
      <c r="Z94" s="5">
        <v>-377.19341145265997</v>
      </c>
      <c r="AA94" s="5">
        <v>-412.71822121232009</v>
      </c>
      <c r="AB94" s="5">
        <v>-478.60525173382501</v>
      </c>
      <c r="AC94" s="5">
        <v>-499.37667865126014</v>
      </c>
      <c r="AD94" s="5">
        <v>-518.55934007633493</v>
      </c>
      <c r="AE94" s="5">
        <v>-524.35512628016977</v>
      </c>
    </row>
    <row r="95" spans="1:31">
      <c r="A95" s="58" t="s">
        <v>131</v>
      </c>
      <c r="B95" s="58" t="s">
        <v>127</v>
      </c>
      <c r="C95" s="57" t="s">
        <v>100</v>
      </c>
      <c r="D95" s="5">
        <v>-8.9905931718519003</v>
      </c>
      <c r="E95" s="5">
        <v>-11.0991070529571</v>
      </c>
      <c r="F95" s="5">
        <v>-14.092300452595</v>
      </c>
      <c r="G95" s="5">
        <v>-17.651587491091501</v>
      </c>
      <c r="H95" s="5">
        <v>-21.266470663727599</v>
      </c>
      <c r="I95" s="5">
        <v>-24.844815551878899</v>
      </c>
      <c r="J95" s="5">
        <v>-28.916523344822501</v>
      </c>
      <c r="K95" s="5">
        <v>-33.422949870217899</v>
      </c>
      <c r="L95" s="5">
        <v>-38.8844106541843</v>
      </c>
      <c r="M95" s="5">
        <v>-45.180081446496203</v>
      </c>
      <c r="N95" s="5">
        <v>-51.721710221997398</v>
      </c>
      <c r="O95" s="5">
        <v>-58.492701511090999</v>
      </c>
      <c r="P95" s="5">
        <v>-65.036709333302298</v>
      </c>
      <c r="Q95" s="5">
        <v>-70.917398162746906</v>
      </c>
      <c r="R95" s="5">
        <v>-76.525590065592297</v>
      </c>
      <c r="S95" s="5">
        <v>-81.911240568639798</v>
      </c>
      <c r="T95" s="5">
        <v>-87.101563057250004</v>
      </c>
      <c r="U95" s="5">
        <v>-91.7511167577387</v>
      </c>
      <c r="V95" s="5">
        <v>-95.055004214953499</v>
      </c>
      <c r="W95" s="5">
        <v>-98.220408033616394</v>
      </c>
      <c r="X95" s="5">
        <v>-100.184143262265</v>
      </c>
      <c r="Y95" s="5">
        <v>-101.50487792761</v>
      </c>
      <c r="Z95" s="5">
        <v>-102.84692313157301</v>
      </c>
      <c r="AA95" s="5">
        <v>-103.608617372038</v>
      </c>
      <c r="AB95" s="5">
        <v>-104.07363556475801</v>
      </c>
      <c r="AC95" s="5">
        <v>-103.49020009297099</v>
      </c>
      <c r="AD95" s="5">
        <v>-103.036910478547</v>
      </c>
      <c r="AE95" s="5">
        <v>-104.958266879345</v>
      </c>
    </row>
    <row r="97" spans="1:31">
      <c r="A97" s="58" t="s">
        <v>136</v>
      </c>
      <c r="B97" s="58" t="s">
        <v>123</v>
      </c>
      <c r="C97" s="57" t="s">
        <v>80</v>
      </c>
      <c r="D97" s="5">
        <v>35007.285681202797</v>
      </c>
      <c r="E97" s="5">
        <v>33542.097443597857</v>
      </c>
      <c r="F97" s="5">
        <v>32949.926668322252</v>
      </c>
      <c r="G97" s="5">
        <v>25978.731623297313</v>
      </c>
      <c r="H97" s="5">
        <v>20847.641595112153</v>
      </c>
      <c r="I97" s="5">
        <v>18479.691922570364</v>
      </c>
      <c r="J97" s="5">
        <v>17436.087177991682</v>
      </c>
      <c r="K97" s="5">
        <v>19623.316988119259</v>
      </c>
      <c r="L97" s="5">
        <v>21152.105139094616</v>
      </c>
      <c r="M97" s="5">
        <v>20631.227128894512</v>
      </c>
      <c r="N97" s="5">
        <v>21757.299797643798</v>
      </c>
      <c r="O97" s="5">
        <v>21460.940315625681</v>
      </c>
      <c r="P97" s="5">
        <v>8282.8554363778585</v>
      </c>
      <c r="Q97" s="5">
        <v>8868.7097660831387</v>
      </c>
      <c r="R97" s="5">
        <v>8945.9667613702713</v>
      </c>
      <c r="S97" s="5">
        <v>8096.7246368729811</v>
      </c>
      <c r="T97" s="5">
        <v>7307.9112488019273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136</v>
      </c>
      <c r="B98" s="58" t="s">
        <v>123</v>
      </c>
      <c r="C98" s="57" t="s">
        <v>82</v>
      </c>
      <c r="D98" s="5">
        <v>5.565718819469982</v>
      </c>
      <c r="E98" s="5">
        <v>2.712185158980009</v>
      </c>
      <c r="F98" s="5">
        <v>2.358883207604999</v>
      </c>
      <c r="G98" s="5">
        <v>28.529388941585033</v>
      </c>
      <c r="H98" s="5">
        <v>24.231664388769939</v>
      </c>
      <c r="I98" s="5">
        <v>18.649028257644932</v>
      </c>
      <c r="J98" s="5">
        <v>14.988141159039982</v>
      </c>
      <c r="K98" s="5">
        <v>68.171911187624914</v>
      </c>
      <c r="L98" s="5">
        <v>184.80477546735492</v>
      </c>
      <c r="M98" s="5">
        <v>146.76932835673469</v>
      </c>
      <c r="N98" s="5">
        <v>126.32254837686008</v>
      </c>
      <c r="O98" s="5">
        <v>331.59310054359997</v>
      </c>
      <c r="P98" s="5">
        <v>752.79838245813983</v>
      </c>
      <c r="Q98" s="5">
        <v>697.10145791387038</v>
      </c>
      <c r="R98" s="5">
        <v>1222.8640254579348</v>
      </c>
      <c r="S98" s="5">
        <v>1184.4330153654905</v>
      </c>
      <c r="T98" s="5">
        <v>715.65533157950017</v>
      </c>
      <c r="U98" s="5">
        <v>879.28681688160032</v>
      </c>
      <c r="V98" s="5">
        <v>1173.2357954237114</v>
      </c>
      <c r="W98" s="5">
        <v>1318.4001122844513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136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136</v>
      </c>
      <c r="B100" s="58" t="s">
        <v>123</v>
      </c>
      <c r="C100" s="57" t="s">
        <v>84</v>
      </c>
      <c r="D100" s="5">
        <v>0.52784243082500004</v>
      </c>
      <c r="E100" s="5">
        <v>0.79113027485000009</v>
      </c>
      <c r="F100" s="5">
        <v>4.9956779765000001E-2</v>
      </c>
      <c r="G100" s="5">
        <v>30.631743313354999</v>
      </c>
      <c r="H100" s="5">
        <v>22.249658118494999</v>
      </c>
      <c r="I100" s="5">
        <v>9.7328118530949972</v>
      </c>
      <c r="J100" s="5">
        <v>6.4477260982500004</v>
      </c>
      <c r="K100" s="5">
        <v>33.132945940064985</v>
      </c>
      <c r="L100" s="5">
        <v>69.113540648149936</v>
      </c>
      <c r="M100" s="5">
        <v>126.36532803583478</v>
      </c>
      <c r="N100" s="5">
        <v>62.3594604700749</v>
      </c>
      <c r="O100" s="5">
        <v>139.34192804633983</v>
      </c>
      <c r="P100" s="5">
        <v>127.77974875103479</v>
      </c>
      <c r="Q100" s="5">
        <v>496.91016540893975</v>
      </c>
      <c r="R100" s="5">
        <v>258.98859604151494</v>
      </c>
      <c r="S100" s="5">
        <v>421.43801441880487</v>
      </c>
      <c r="T100" s="5">
        <v>201.27941627988997</v>
      </c>
      <c r="U100" s="5">
        <v>566.73267545366991</v>
      </c>
      <c r="V100" s="5">
        <v>1013.7950177389853</v>
      </c>
      <c r="W100" s="5">
        <v>1778.8191720175153</v>
      </c>
      <c r="X100" s="5">
        <v>2010.3119004478153</v>
      </c>
      <c r="Y100" s="5">
        <v>1791.4306015457212</v>
      </c>
      <c r="Z100" s="5">
        <v>4295.4255859739105</v>
      </c>
      <c r="AA100" s="5">
        <v>6340.1182554861198</v>
      </c>
      <c r="AB100" s="5">
        <v>5388.2108319103845</v>
      </c>
      <c r="AC100" s="5">
        <v>6785.7147176312674</v>
      </c>
      <c r="AD100" s="5">
        <v>11421.089103597646</v>
      </c>
      <c r="AE100" s="5">
        <v>7476.0255926895888</v>
      </c>
    </row>
    <row r="101" spans="1:31">
      <c r="A101" s="58" t="s">
        <v>136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136</v>
      </c>
      <c r="B102" s="58" t="s">
        <v>123</v>
      </c>
      <c r="C102" s="57" t="s">
        <v>86</v>
      </c>
      <c r="D102" s="5">
        <v>4633.8285376674776</v>
      </c>
      <c r="E102" s="5">
        <v>3311.6870567079309</v>
      </c>
      <c r="F102" s="5">
        <v>2207.2236994287659</v>
      </c>
      <c r="G102" s="5">
        <v>2852.6032677113799</v>
      </c>
      <c r="H102" s="5">
        <v>2745.100146631105</v>
      </c>
      <c r="I102" s="5">
        <v>2190.1718021340698</v>
      </c>
      <c r="J102" s="5">
        <v>2133.5827397894645</v>
      </c>
      <c r="K102" s="5">
        <v>2514.7783572374378</v>
      </c>
      <c r="L102" s="5">
        <v>2648.8495673136536</v>
      </c>
      <c r="M102" s="5">
        <v>2605.7861654190956</v>
      </c>
      <c r="N102" s="5">
        <v>3080.1214240626805</v>
      </c>
      <c r="O102" s="5">
        <v>3555.9538057425061</v>
      </c>
      <c r="P102" s="5">
        <v>3925.6784812482847</v>
      </c>
      <c r="Q102" s="5">
        <v>3418.225300785914</v>
      </c>
      <c r="R102" s="5">
        <v>4027.2860259080921</v>
      </c>
      <c r="S102" s="5">
        <v>3390.2931056824968</v>
      </c>
      <c r="T102" s="5">
        <v>2264.2481693913955</v>
      </c>
      <c r="U102" s="5">
        <v>2559.029874269665</v>
      </c>
      <c r="V102" s="5">
        <v>2626.54779819746</v>
      </c>
      <c r="W102" s="5">
        <v>2262.7857804679797</v>
      </c>
      <c r="X102" s="5">
        <v>2748.4479190402535</v>
      </c>
      <c r="Y102" s="5">
        <v>3308.7143598503453</v>
      </c>
      <c r="Z102" s="5">
        <v>3244.5728004297162</v>
      </c>
      <c r="AA102" s="5">
        <v>3175.8720258902104</v>
      </c>
      <c r="AB102" s="5">
        <v>2934.600164595201</v>
      </c>
      <c r="AC102" s="5">
        <v>3016.3078845332798</v>
      </c>
      <c r="AD102" s="5">
        <v>3175.0295169900874</v>
      </c>
      <c r="AE102" s="5">
        <v>1771.8413058003109</v>
      </c>
    </row>
    <row r="103" spans="1:31">
      <c r="A103" s="58" t="s">
        <v>136</v>
      </c>
      <c r="B103" s="58" t="s">
        <v>123</v>
      </c>
      <c r="C103" s="57" t="s">
        <v>87</v>
      </c>
      <c r="D103" s="5">
        <v>464.56844683607005</v>
      </c>
      <c r="E103" s="5">
        <v>560.43329947381005</v>
      </c>
      <c r="F103" s="5">
        <v>2735.7692850613903</v>
      </c>
      <c r="G103" s="5">
        <v>3503.2314307681991</v>
      </c>
      <c r="H103" s="5">
        <v>4830.5798421137133</v>
      </c>
      <c r="I103" s="5">
        <v>5709.6096701566394</v>
      </c>
      <c r="J103" s="5">
        <v>6186.5117460838455</v>
      </c>
      <c r="K103" s="5">
        <v>5962.3288057218124</v>
      </c>
      <c r="L103" s="5">
        <v>5880.2239787345634</v>
      </c>
      <c r="M103" s="5">
        <v>5585.8879326308233</v>
      </c>
      <c r="N103" s="5">
        <v>5589.6509130634668</v>
      </c>
      <c r="O103" s="5">
        <v>6047.6953270531521</v>
      </c>
      <c r="P103" s="5">
        <v>9076.3835745220822</v>
      </c>
      <c r="Q103" s="5">
        <v>8980.3010053172275</v>
      </c>
      <c r="R103" s="5">
        <v>9503.1439786908686</v>
      </c>
      <c r="S103" s="5">
        <v>10129.286715144528</v>
      </c>
      <c r="T103" s="5">
        <v>11447.173929980558</v>
      </c>
      <c r="U103" s="5">
        <v>12024.636328162596</v>
      </c>
      <c r="V103" s="5">
        <v>12052.741327819836</v>
      </c>
      <c r="W103" s="5">
        <v>11005.301801765978</v>
      </c>
      <c r="X103" s="5">
        <v>11928.955559723126</v>
      </c>
      <c r="Y103" s="5">
        <v>11492.943141902313</v>
      </c>
      <c r="Z103" s="5">
        <v>10820.025344237707</v>
      </c>
      <c r="AA103" s="5">
        <v>10515.224835767289</v>
      </c>
      <c r="AB103" s="5">
        <v>9502.0204537276331</v>
      </c>
      <c r="AC103" s="5">
        <v>9726.2382786173112</v>
      </c>
      <c r="AD103" s="5">
        <v>9109.837767221361</v>
      </c>
      <c r="AE103" s="5">
        <v>10153.300474364947</v>
      </c>
    </row>
    <row r="104" spans="1:31">
      <c r="A104" s="58" t="s">
        <v>136</v>
      </c>
      <c r="B104" s="58" t="s">
        <v>123</v>
      </c>
      <c r="C104" s="57" t="s">
        <v>88</v>
      </c>
      <c r="D104" s="5">
        <v>28.302113168040002</v>
      </c>
      <c r="E104" s="5">
        <v>64.588510898665007</v>
      </c>
      <c r="F104" s="5">
        <v>99.363442557035015</v>
      </c>
      <c r="G104" s="5">
        <v>148.43016253059503</v>
      </c>
      <c r="H104" s="5">
        <v>200.01580484795005</v>
      </c>
      <c r="I104" s="5">
        <v>275.56481471876998</v>
      </c>
      <c r="J104" s="5">
        <v>419.89224355685008</v>
      </c>
      <c r="K104" s="5">
        <v>502.02643232728491</v>
      </c>
      <c r="L104" s="5">
        <v>629.00090820516004</v>
      </c>
      <c r="M104" s="5">
        <v>696.43160210213011</v>
      </c>
      <c r="N104" s="5">
        <v>858.67076003170041</v>
      </c>
      <c r="O104" s="5">
        <v>1152.3516306735448</v>
      </c>
      <c r="P104" s="5">
        <v>1234.952977150665</v>
      </c>
      <c r="Q104" s="5">
        <v>1530.8265564331755</v>
      </c>
      <c r="R104" s="5">
        <v>1813.9154357028806</v>
      </c>
      <c r="S104" s="5">
        <v>2408.37262446367</v>
      </c>
      <c r="T104" s="5">
        <v>2531.3006745459752</v>
      </c>
      <c r="U104" s="5">
        <v>2723.7006592780494</v>
      </c>
      <c r="V104" s="5">
        <v>3103.6586021376538</v>
      </c>
      <c r="W104" s="5">
        <v>3378.7828504711656</v>
      </c>
      <c r="X104" s="5">
        <v>3397.7134616721269</v>
      </c>
      <c r="Y104" s="5">
        <v>3544.6817269217408</v>
      </c>
      <c r="Z104" s="5">
        <v>4236.4764989419655</v>
      </c>
      <c r="AA104" s="5">
        <v>4819.7735675872909</v>
      </c>
      <c r="AB104" s="5">
        <v>5657.7081263830114</v>
      </c>
      <c r="AC104" s="5">
        <v>6296.6591304315898</v>
      </c>
      <c r="AD104" s="5">
        <v>6326.4488039099697</v>
      </c>
      <c r="AE104" s="5">
        <v>6694.7676338192596</v>
      </c>
    </row>
    <row r="105" spans="1:31">
      <c r="A105" s="58" t="s">
        <v>136</v>
      </c>
      <c r="B105" s="58" t="s">
        <v>123</v>
      </c>
      <c r="C105" s="57" t="s">
        <v>89</v>
      </c>
      <c r="D105" s="5">
        <v>109.153686783368</v>
      </c>
      <c r="E105" s="5">
        <v>148.38514332867899</v>
      </c>
      <c r="F105" s="5">
        <v>199.11165854805199</v>
      </c>
      <c r="G105" s="5">
        <v>252.83503195513001</v>
      </c>
      <c r="H105" s="5">
        <v>304.41117414390999</v>
      </c>
      <c r="I105" s="5">
        <v>351.53667057681503</v>
      </c>
      <c r="J105" s="5">
        <v>409.02841622018201</v>
      </c>
      <c r="K105" s="5">
        <v>473.68190284945001</v>
      </c>
      <c r="L105" s="5">
        <v>546.46550938372104</v>
      </c>
      <c r="M105" s="5">
        <v>626.62241858161201</v>
      </c>
      <c r="N105" s="5">
        <v>714.10098495934403</v>
      </c>
      <c r="O105" s="5">
        <v>802.87557749170298</v>
      </c>
      <c r="P105" s="5">
        <v>899.27346047802098</v>
      </c>
      <c r="Q105" s="5">
        <v>975.18523407140799</v>
      </c>
      <c r="R105" s="5">
        <v>1055.26008645912</v>
      </c>
      <c r="S105" s="5">
        <v>1124.0955580561399</v>
      </c>
      <c r="T105" s="5">
        <v>1188.84046790195</v>
      </c>
      <c r="U105" s="5">
        <v>1218.6612264840101</v>
      </c>
      <c r="V105" s="5">
        <v>1257.42586841769</v>
      </c>
      <c r="W105" s="5">
        <v>1276.38110013098</v>
      </c>
      <c r="X105" s="5">
        <v>1289.0266392092501</v>
      </c>
      <c r="Y105" s="5">
        <v>1287.4508408025199</v>
      </c>
      <c r="Z105" s="5">
        <v>1288.5234978148701</v>
      </c>
      <c r="AA105" s="5">
        <v>1297.3295190054801</v>
      </c>
      <c r="AB105" s="5">
        <v>1296.8038442029699</v>
      </c>
      <c r="AC105" s="5">
        <v>1289.64000077936</v>
      </c>
      <c r="AD105" s="5">
        <v>1279.84785142754</v>
      </c>
      <c r="AE105" s="5">
        <v>1304.5456433617601</v>
      </c>
    </row>
    <row r="106" spans="1:31">
      <c r="A106" s="58" t="s">
        <v>136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136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3.6568999999999993E-7</v>
      </c>
      <c r="M107" s="5">
        <v>3.3322600000000009E-6</v>
      </c>
      <c r="N107" s="5">
        <v>3.0343500000000009E-6</v>
      </c>
      <c r="O107" s="5">
        <v>5.4807699999999972E-6</v>
      </c>
      <c r="P107" s="5">
        <v>5.1601899999999978E-6</v>
      </c>
      <c r="Q107" s="5">
        <v>7.2960500000000002E-6</v>
      </c>
      <c r="R107" s="5">
        <v>1.1604750000000003E-5</v>
      </c>
      <c r="S107" s="5">
        <v>9.2860499999999888E-6</v>
      </c>
      <c r="T107" s="5">
        <v>9.8124099999999984E-6</v>
      </c>
      <c r="U107" s="5">
        <v>9.8461100000000012E-6</v>
      </c>
      <c r="V107" s="5">
        <v>9.1382249999999933E-6</v>
      </c>
      <c r="W107" s="5">
        <v>1.7677734999999994E-5</v>
      </c>
      <c r="X107" s="5">
        <v>1.8677805000000003E-5</v>
      </c>
      <c r="Y107" s="5">
        <v>2.8224214999999998E-5</v>
      </c>
      <c r="Z107" s="5">
        <v>8.312409500000004E-5</v>
      </c>
      <c r="AA107" s="5">
        <v>1.0612126E-4</v>
      </c>
      <c r="AB107" s="5">
        <v>1727.9103103287794</v>
      </c>
      <c r="AC107" s="5">
        <v>7794.8787639659022</v>
      </c>
      <c r="AD107" s="5">
        <v>11884.356592109658</v>
      </c>
      <c r="AE107" s="5">
        <v>12365.819401898185</v>
      </c>
    </row>
    <row r="108" spans="1:31">
      <c r="A108" s="58" t="s">
        <v>136</v>
      </c>
      <c r="B108" s="58" t="s">
        <v>123</v>
      </c>
      <c r="C108" s="57" t="s">
        <v>92</v>
      </c>
      <c r="D108" s="5">
        <v>7950.5423871495932</v>
      </c>
      <c r="E108" s="5">
        <v>10762.452394580097</v>
      </c>
      <c r="F108" s="5">
        <v>13159.966915585348</v>
      </c>
      <c r="G108" s="5">
        <v>15671.254557458948</v>
      </c>
      <c r="H108" s="5">
        <v>20523.717915440735</v>
      </c>
      <c r="I108" s="5">
        <v>25060.535339644543</v>
      </c>
      <c r="J108" s="5">
        <v>23888.458555822956</v>
      </c>
      <c r="K108" s="5">
        <v>24043.119221151614</v>
      </c>
      <c r="L108" s="5">
        <v>24231.493738943343</v>
      </c>
      <c r="M108" s="5">
        <v>27214.079687397982</v>
      </c>
      <c r="N108" s="5">
        <v>26022.077884654693</v>
      </c>
      <c r="O108" s="5">
        <v>28164.130585686486</v>
      </c>
      <c r="P108" s="5">
        <v>33170.387917814507</v>
      </c>
      <c r="Q108" s="5">
        <v>34153.613911732311</v>
      </c>
      <c r="R108" s="5">
        <v>34020.226603351955</v>
      </c>
      <c r="S108" s="5">
        <v>39277.689331030706</v>
      </c>
      <c r="T108" s="5">
        <v>42712.062442520866</v>
      </c>
      <c r="U108" s="5">
        <v>43550.691926890089</v>
      </c>
      <c r="V108" s="5">
        <v>42432.039936529312</v>
      </c>
      <c r="W108" s="5">
        <v>47338.263014088174</v>
      </c>
      <c r="X108" s="5">
        <v>50272.856930350594</v>
      </c>
      <c r="Y108" s="5">
        <v>48730.492629793967</v>
      </c>
      <c r="Z108" s="5">
        <v>49697.706526467846</v>
      </c>
      <c r="AA108" s="5">
        <v>49453.654182917133</v>
      </c>
      <c r="AB108" s="5">
        <v>53420.26884838289</v>
      </c>
      <c r="AC108" s="5">
        <v>52200.503656555404</v>
      </c>
      <c r="AD108" s="5">
        <v>51454.077724221701</v>
      </c>
      <c r="AE108" s="5">
        <v>54745.30996894971</v>
      </c>
    </row>
    <row r="109" spans="1:31">
      <c r="A109" s="58" t="s">
        <v>136</v>
      </c>
      <c r="B109" s="58" t="s">
        <v>123</v>
      </c>
      <c r="C109" s="57" t="s">
        <v>93</v>
      </c>
      <c r="D109" s="5">
        <v>6432.9469834107749</v>
      </c>
      <c r="E109" s="5">
        <v>5453.3125971133213</v>
      </c>
      <c r="F109" s="5">
        <v>6368.1186637399715</v>
      </c>
      <c r="G109" s="5">
        <v>7438.046065127236</v>
      </c>
      <c r="H109" s="5">
        <v>8055.8531438172195</v>
      </c>
      <c r="I109" s="5">
        <v>10056.260282394454</v>
      </c>
      <c r="J109" s="5">
        <v>13424.489215425561</v>
      </c>
      <c r="K109" s="5">
        <v>14108.159018544384</v>
      </c>
      <c r="L109" s="5">
        <v>14027.493178247323</v>
      </c>
      <c r="M109" s="5">
        <v>12714.656612504077</v>
      </c>
      <c r="N109" s="5">
        <v>13414.641366225656</v>
      </c>
      <c r="O109" s="5">
        <v>14532.358524999043</v>
      </c>
      <c r="P109" s="5">
        <v>16340.271291187857</v>
      </c>
      <c r="Q109" s="5">
        <v>19194.126630187879</v>
      </c>
      <c r="R109" s="5">
        <v>19270.114753635113</v>
      </c>
      <c r="S109" s="5">
        <v>18050.325595630253</v>
      </c>
      <c r="T109" s="5">
        <v>19618.624976301253</v>
      </c>
      <c r="U109" s="5">
        <v>22024.905618354871</v>
      </c>
      <c r="V109" s="5">
        <v>22547.489470586905</v>
      </c>
      <c r="W109" s="5">
        <v>23231.209120085332</v>
      </c>
      <c r="X109" s="5">
        <v>23367.046445806191</v>
      </c>
      <c r="Y109" s="5">
        <v>24686.578212064207</v>
      </c>
      <c r="Z109" s="5">
        <v>28446.73157468241</v>
      </c>
      <c r="AA109" s="5">
        <v>30054.884233495981</v>
      </c>
      <c r="AB109" s="5">
        <v>31870.560863015733</v>
      </c>
      <c r="AC109" s="5">
        <v>34887.658584887984</v>
      </c>
      <c r="AD109" s="5">
        <v>37431.268603909142</v>
      </c>
      <c r="AE109" s="5">
        <v>40011.933951627303</v>
      </c>
    </row>
    <row r="110" spans="1:31">
      <c r="A110" s="58" t="s">
        <v>136</v>
      </c>
      <c r="B110" s="58" t="s">
        <v>123</v>
      </c>
      <c r="C110" s="57" t="s">
        <v>94</v>
      </c>
      <c r="D110" s="5">
        <v>8139.1548438</v>
      </c>
      <c r="E110" s="5">
        <v>8882.7313732000002</v>
      </c>
      <c r="F110" s="5">
        <v>9628.2582760000005</v>
      </c>
      <c r="G110" s="5">
        <v>10400.694461999999</v>
      </c>
      <c r="H110" s="5">
        <v>11195.222808999999</v>
      </c>
      <c r="I110" s="5">
        <v>11937.635863</v>
      </c>
      <c r="J110" s="5">
        <v>12614.640619</v>
      </c>
      <c r="K110" s="5">
        <v>13269.92916</v>
      </c>
      <c r="L110" s="5">
        <v>14022.373972000001</v>
      </c>
      <c r="M110" s="5">
        <v>14781.500964999999</v>
      </c>
      <c r="N110" s="5">
        <v>15535.783844</v>
      </c>
      <c r="O110" s="5">
        <v>16283.612619000001</v>
      </c>
      <c r="P110" s="5">
        <v>17035.748406999999</v>
      </c>
      <c r="Q110" s="5">
        <v>17688.295297999997</v>
      </c>
      <c r="R110" s="5">
        <v>18320.707981</v>
      </c>
      <c r="S110" s="5">
        <v>18945.130553000003</v>
      </c>
      <c r="T110" s="5">
        <v>19597.658640000001</v>
      </c>
      <c r="U110" s="5">
        <v>20144.883444999999</v>
      </c>
      <c r="V110" s="5">
        <v>20672.349670999996</v>
      </c>
      <c r="W110" s="5">
        <v>21218.487286</v>
      </c>
      <c r="X110" s="5">
        <v>21830.769661999999</v>
      </c>
      <c r="Y110" s="5">
        <v>22427.023678999998</v>
      </c>
      <c r="Z110" s="5">
        <v>23119.132570000002</v>
      </c>
      <c r="AA110" s="5">
        <v>23855.187782000001</v>
      </c>
      <c r="AB110" s="5">
        <v>24648.547572000003</v>
      </c>
      <c r="AC110" s="5">
        <v>25343.553103999999</v>
      </c>
      <c r="AD110" s="5">
        <v>26044.154151999999</v>
      </c>
      <c r="AE110" s="5">
        <v>26044.154151999999</v>
      </c>
    </row>
    <row r="111" spans="1:31">
      <c r="A111" s="58" t="s">
        <v>136</v>
      </c>
      <c r="B111" s="58" t="s">
        <v>123</v>
      </c>
      <c r="C111" s="57" t="s">
        <v>96</v>
      </c>
      <c r="D111" s="5">
        <v>2.9641500000000008E-7</v>
      </c>
      <c r="E111" s="5">
        <v>3.0830500000000001E-7</v>
      </c>
      <c r="F111" s="5">
        <v>3.2252500000000004E-7</v>
      </c>
      <c r="G111" s="5">
        <v>1.0181612811050098</v>
      </c>
      <c r="H111" s="5">
        <v>0.18830254220000001</v>
      </c>
      <c r="I111" s="5">
        <v>3.8655499999999996E-7</v>
      </c>
      <c r="J111" s="5">
        <v>4.0538500000000019E-7</v>
      </c>
      <c r="K111" s="5">
        <v>0.21253274521000023</v>
      </c>
      <c r="L111" s="5">
        <v>7.1593999999999898E-7</v>
      </c>
      <c r="M111" s="5">
        <v>2.3188787934299824</v>
      </c>
      <c r="N111" s="5">
        <v>8.1892000000000088E-7</v>
      </c>
      <c r="O111" s="5">
        <v>1.2940729966799978</v>
      </c>
      <c r="P111" s="5">
        <v>0.64691477714999901</v>
      </c>
      <c r="Q111" s="5">
        <v>1.1354408743349989</v>
      </c>
      <c r="R111" s="5">
        <v>3.3789026780050193</v>
      </c>
      <c r="S111" s="5">
        <v>0.77548550428000085</v>
      </c>
      <c r="T111" s="5">
        <v>0.44473339853999999</v>
      </c>
      <c r="U111" s="5">
        <v>7.732500000000005E-7</v>
      </c>
      <c r="V111" s="5">
        <v>0.79276979892999944</v>
      </c>
      <c r="W111" s="5">
        <v>3.254380383360012</v>
      </c>
      <c r="X111" s="5">
        <v>3.3914443431450079</v>
      </c>
      <c r="Y111" s="5">
        <v>3.6556550000000015E-6</v>
      </c>
      <c r="Z111" s="5">
        <v>4.2350050000000038E-6</v>
      </c>
      <c r="AA111" s="5">
        <v>4.5225150000000031E-6</v>
      </c>
      <c r="AB111" s="5">
        <v>3.0381225072199869</v>
      </c>
      <c r="AC111" s="5">
        <v>0.61757973180499948</v>
      </c>
      <c r="AD111" s="5">
        <v>3.8993721671399997</v>
      </c>
      <c r="AE111" s="5">
        <v>0.58236515043999992</v>
      </c>
    </row>
    <row r="112" spans="1:31">
      <c r="A112" s="58" t="s">
        <v>136</v>
      </c>
      <c r="B112" s="58" t="s">
        <v>123</v>
      </c>
      <c r="C112" s="57" t="s">
        <v>98</v>
      </c>
      <c r="D112" s="5">
        <v>-1344.4967148228397</v>
      </c>
      <c r="E112" s="5">
        <v>-1833.4736302721285</v>
      </c>
      <c r="F112" s="5">
        <v>-4526.5358212103056</v>
      </c>
      <c r="G112" s="5">
        <v>-5271.59142163659</v>
      </c>
      <c r="H112" s="5">
        <v>-6748.1354856861062</v>
      </c>
      <c r="I112" s="5">
        <v>-8200.2890096245246</v>
      </c>
      <c r="J112" s="5">
        <v>-9278.1256709258414</v>
      </c>
      <c r="K112" s="5">
        <v>-8804.6945229898683</v>
      </c>
      <c r="L112" s="5">
        <v>-8613.0635151301067</v>
      </c>
      <c r="M112" s="5">
        <v>-8098.0809212180757</v>
      </c>
      <c r="N112" s="5">
        <v>-8101.2507327388794</v>
      </c>
      <c r="O112" s="5">
        <v>-8956.204684116341</v>
      </c>
      <c r="P112" s="5">
        <v>-12461.055165911977</v>
      </c>
      <c r="Q112" s="5">
        <v>-12580.074093505074</v>
      </c>
      <c r="R112" s="5">
        <v>-13346.375136334056</v>
      </c>
      <c r="S112" s="5">
        <v>-13985.870106626813</v>
      </c>
      <c r="T112" s="5">
        <v>-15771.916406894594</v>
      </c>
      <c r="U112" s="5">
        <v>-16630.326608157626</v>
      </c>
      <c r="V112" s="5">
        <v>-16449.601321723145</v>
      </c>
      <c r="W112" s="5">
        <v>-15051.811728272394</v>
      </c>
      <c r="X112" s="5">
        <v>-16422.318921230762</v>
      </c>
      <c r="Y112" s="5">
        <v>-15541.308007167059</v>
      </c>
      <c r="Z112" s="5">
        <v>-14825.625066706281</v>
      </c>
      <c r="AA112" s="5">
        <v>-14886.138365527189</v>
      </c>
      <c r="AB112" s="5">
        <v>-13091.326169676589</v>
      </c>
      <c r="AC112" s="5">
        <v>-14097.446936413551</v>
      </c>
      <c r="AD112" s="5">
        <v>-12938.588074798001</v>
      </c>
      <c r="AE112" s="5">
        <v>-14740.311877031008</v>
      </c>
    </row>
    <row r="113" spans="1:31">
      <c r="A113" s="58" t="s">
        <v>136</v>
      </c>
      <c r="B113" s="58" t="s">
        <v>123</v>
      </c>
      <c r="C113" s="57" t="s">
        <v>99</v>
      </c>
      <c r="D113" s="5">
        <v>-33.293314002675004</v>
      </c>
      <c r="E113" s="5">
        <v>-75.978975025769998</v>
      </c>
      <c r="F113" s="5">
        <v>-116.88661657329502</v>
      </c>
      <c r="G113" s="5">
        <v>-174.60646438644488</v>
      </c>
      <c r="H113" s="5">
        <v>-235.28945758675508</v>
      </c>
      <c r="I113" s="5">
        <v>-324.16186167686521</v>
      </c>
      <c r="J113" s="5">
        <v>-493.94205821074002</v>
      </c>
      <c r="K113" s="5">
        <v>-595.52442847440511</v>
      </c>
      <c r="L113" s="5">
        <v>-752.04430445610012</v>
      </c>
      <c r="M113" s="5">
        <v>-836.7619919013448</v>
      </c>
      <c r="N113" s="5">
        <v>-1040.4320094871352</v>
      </c>
      <c r="O113" s="5">
        <v>-1404.0257818701455</v>
      </c>
      <c r="P113" s="5">
        <v>-1506.9145061211955</v>
      </c>
      <c r="Q113" s="5">
        <v>-1877.3048220799697</v>
      </c>
      <c r="R113" s="5">
        <v>-2240.1716262732407</v>
      </c>
      <c r="S113" s="5">
        <v>-2968.6335361317256</v>
      </c>
      <c r="T113" s="5">
        <v>-3137.5645964079658</v>
      </c>
      <c r="U113" s="5">
        <v>-3387.3367524079313</v>
      </c>
      <c r="V113" s="5">
        <v>-3864.3667958938167</v>
      </c>
      <c r="W113" s="5">
        <v>-4212.0493825261174</v>
      </c>
      <c r="X113" s="5">
        <v>-4244.0327090569353</v>
      </c>
      <c r="Y113" s="5">
        <v>-4441.6770281918671</v>
      </c>
      <c r="Z113" s="5">
        <v>-5321.4523017512656</v>
      </c>
      <c r="AA113" s="5">
        <v>-6098.375792447644</v>
      </c>
      <c r="AB113" s="5">
        <v>-7150.5956516983606</v>
      </c>
      <c r="AC113" s="5">
        <v>-7999.9323254383016</v>
      </c>
      <c r="AD113" s="5">
        <v>-7982.9895929232916</v>
      </c>
      <c r="AE113" s="5">
        <v>-8541.4948846472071</v>
      </c>
    </row>
    <row r="114" spans="1:31">
      <c r="A114" s="58" t="s">
        <v>136</v>
      </c>
      <c r="B114" s="58" t="s">
        <v>123</v>
      </c>
      <c r="C114" s="57" t="s">
        <v>100</v>
      </c>
      <c r="D114" s="5">
        <v>-129.609394493183</v>
      </c>
      <c r="E114" s="5">
        <v>-176.26486277726801</v>
      </c>
      <c r="F114" s="5">
        <v>-236.98169173480301</v>
      </c>
      <c r="G114" s="5">
        <v>-299.93668678168501</v>
      </c>
      <c r="H114" s="5">
        <v>-361.39073377375303</v>
      </c>
      <c r="I114" s="5">
        <v>-417.27497454974002</v>
      </c>
      <c r="J114" s="5">
        <v>-487.00754329262901</v>
      </c>
      <c r="K114" s="5">
        <v>-562.42779381443302</v>
      </c>
      <c r="L114" s="5">
        <v>-649.30317348466497</v>
      </c>
      <c r="M114" s="5">
        <v>-743.974255468867</v>
      </c>
      <c r="N114" s="5">
        <v>-847.47754387429404</v>
      </c>
      <c r="O114" s="5">
        <v>-953.09923849963195</v>
      </c>
      <c r="P114" s="5">
        <v>-1069.5127141851201</v>
      </c>
      <c r="Q114" s="5">
        <v>-1160.14257351474</v>
      </c>
      <c r="R114" s="5">
        <v>-1250.96820917428</v>
      </c>
      <c r="S114" s="5">
        <v>-1334.0290021644601</v>
      </c>
      <c r="T114" s="5">
        <v>-1409.4739798927301</v>
      </c>
      <c r="U114" s="5">
        <v>-1452.40841021442</v>
      </c>
      <c r="V114" s="5">
        <v>-1492.18368940446</v>
      </c>
      <c r="W114" s="5">
        <v>-1518.40404863454</v>
      </c>
      <c r="X114" s="5">
        <v>-1526.64009206064</v>
      </c>
      <c r="Y114" s="5">
        <v>-1527.8816031439301</v>
      </c>
      <c r="Z114" s="5">
        <v>-1529.52920646332</v>
      </c>
      <c r="AA114" s="5">
        <v>-1544.80678713356</v>
      </c>
      <c r="AB114" s="5">
        <v>-1540.06431819107</v>
      </c>
      <c r="AC114" s="5">
        <v>-1528.9892121376699</v>
      </c>
      <c r="AD114" s="5">
        <v>-1518.8044877457301</v>
      </c>
      <c r="AE114" s="5">
        <v>-1547.4707571706101</v>
      </c>
    </row>
    <row r="116" spans="1:31">
      <c r="A116" s="58" t="s">
        <v>136</v>
      </c>
      <c r="B116" s="58" t="s">
        <v>124</v>
      </c>
      <c r="C116" s="57" t="s">
        <v>80</v>
      </c>
      <c r="D116" s="5">
        <v>42469.803025245405</v>
      </c>
      <c r="E116" s="5">
        <v>39866.133319851848</v>
      </c>
      <c r="F116" s="5">
        <v>36475.120404124616</v>
      </c>
      <c r="G116" s="5">
        <v>37624.593688124405</v>
      </c>
      <c r="H116" s="5">
        <v>37231.501340291827</v>
      </c>
      <c r="I116" s="5">
        <v>38265.606830319375</v>
      </c>
      <c r="J116" s="5">
        <v>37580.961756921686</v>
      </c>
      <c r="K116" s="5">
        <v>34299.576281407535</v>
      </c>
      <c r="L116" s="5">
        <v>35854.118471451511</v>
      </c>
      <c r="M116" s="5">
        <v>37101.069355842003</v>
      </c>
      <c r="N116" s="5">
        <v>36787.191291017778</v>
      </c>
      <c r="O116" s="5">
        <v>36403.662022890043</v>
      </c>
      <c r="P116" s="5">
        <v>27357.500923922889</v>
      </c>
      <c r="Q116" s="5">
        <v>28633.446388699263</v>
      </c>
      <c r="R116" s="5">
        <v>25847.429647465528</v>
      </c>
      <c r="S116" s="5">
        <v>25017.814266881709</v>
      </c>
      <c r="T116" s="5">
        <v>23689.314482570047</v>
      </c>
      <c r="U116" s="5">
        <v>23765.512955734754</v>
      </c>
      <c r="V116" s="5">
        <v>24027.947061301795</v>
      </c>
      <c r="W116" s="5">
        <v>14792.962093917376</v>
      </c>
      <c r="X116" s="5">
        <v>15071.323635040957</v>
      </c>
      <c r="Y116" s="5">
        <v>14148.717495543588</v>
      </c>
      <c r="Z116" s="5">
        <v>11982.503847802893</v>
      </c>
      <c r="AA116" s="5">
        <v>9960.0511893262592</v>
      </c>
      <c r="AB116" s="5">
        <v>10095.451733329073</v>
      </c>
      <c r="AC116" s="5">
        <v>10231.439176242817</v>
      </c>
      <c r="AD116" s="5">
        <v>10120.720522922446</v>
      </c>
      <c r="AE116" s="5">
        <v>9807.6225755190371</v>
      </c>
    </row>
    <row r="117" spans="1:31">
      <c r="A117" s="58" t="s">
        <v>136</v>
      </c>
      <c r="B117" s="58" t="s">
        <v>124</v>
      </c>
      <c r="C117" s="57" t="s">
        <v>82</v>
      </c>
      <c r="D117" s="5">
        <v>971.94605817145862</v>
      </c>
      <c r="E117" s="5">
        <v>969.46160636083005</v>
      </c>
      <c r="F117" s="5">
        <v>974.33757054479406</v>
      </c>
      <c r="G117" s="5">
        <v>986.4292073141894</v>
      </c>
      <c r="H117" s="5">
        <v>1017.5157981948304</v>
      </c>
      <c r="I117" s="5">
        <v>995.94967166082984</v>
      </c>
      <c r="J117" s="5">
        <v>986.44814905330952</v>
      </c>
      <c r="K117" s="5">
        <v>1226.7656094229906</v>
      </c>
      <c r="L117" s="5">
        <v>1298.0094976566108</v>
      </c>
      <c r="M117" s="5">
        <v>1401.3985735709698</v>
      </c>
      <c r="N117" s="5">
        <v>1478.0581491575304</v>
      </c>
      <c r="O117" s="5">
        <v>1939.2357346668693</v>
      </c>
      <c r="P117" s="5">
        <v>2773.3638424810952</v>
      </c>
      <c r="Q117" s="5">
        <v>2689.0598879514255</v>
      </c>
      <c r="R117" s="5">
        <v>3538.2077831665652</v>
      </c>
      <c r="S117" s="5">
        <v>3419.4040779680158</v>
      </c>
      <c r="T117" s="5">
        <v>2475.9368088865899</v>
      </c>
      <c r="U117" s="5">
        <v>2552.7431157942124</v>
      </c>
      <c r="V117" s="5">
        <v>3120.1395271620258</v>
      </c>
      <c r="W117" s="5">
        <v>3233.9445122568627</v>
      </c>
      <c r="X117" s="5">
        <v>3514.9231499813245</v>
      </c>
      <c r="Y117" s="5">
        <v>3284.1662251624166</v>
      </c>
      <c r="Z117" s="5">
        <v>466.93593067326964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136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136</v>
      </c>
      <c r="B119" s="58" t="s">
        <v>124</v>
      </c>
      <c r="C119" s="57" t="s">
        <v>84</v>
      </c>
      <c r="D119" s="5">
        <v>7.4399999999999991E-9</v>
      </c>
      <c r="E119" s="5">
        <v>1.1725000000000001E-8</v>
      </c>
      <c r="F119" s="5">
        <v>1.4655402065E-2</v>
      </c>
      <c r="G119" s="5">
        <v>0.45091221267000003</v>
      </c>
      <c r="H119" s="5">
        <v>1.2733254587250005</v>
      </c>
      <c r="I119" s="5">
        <v>2.1350746484300007</v>
      </c>
      <c r="J119" s="5">
        <v>8.3014999999999993E-8</v>
      </c>
      <c r="K119" s="5">
        <v>23.97943775889496</v>
      </c>
      <c r="L119" s="5">
        <v>19.850880295739998</v>
      </c>
      <c r="M119" s="5">
        <v>42.093171894709833</v>
      </c>
      <c r="N119" s="5">
        <v>23.838035085974955</v>
      </c>
      <c r="O119" s="5">
        <v>73.328009791654907</v>
      </c>
      <c r="P119" s="5">
        <v>70.44961873923495</v>
      </c>
      <c r="Q119" s="5">
        <v>455.43966570162002</v>
      </c>
      <c r="R119" s="5">
        <v>574.03518339266509</v>
      </c>
      <c r="S119" s="5">
        <v>458.76695805657988</v>
      </c>
      <c r="T119" s="5">
        <v>356.46529944698966</v>
      </c>
      <c r="U119" s="5">
        <v>641.62670772361469</v>
      </c>
      <c r="V119" s="5">
        <v>1061.3006853290651</v>
      </c>
      <c r="W119" s="5">
        <v>1313.1785492061549</v>
      </c>
      <c r="X119" s="5">
        <v>2317.0768902427803</v>
      </c>
      <c r="Y119" s="5">
        <v>1922.4870032299464</v>
      </c>
      <c r="Z119" s="5">
        <v>3274.9022950172694</v>
      </c>
      <c r="AA119" s="5">
        <v>3889.9893582808636</v>
      </c>
      <c r="AB119" s="5">
        <v>3047.4330651391119</v>
      </c>
      <c r="AC119" s="5">
        <v>4133.0677445090441</v>
      </c>
      <c r="AD119" s="5">
        <v>6350.4212675088484</v>
      </c>
      <c r="AE119" s="5">
        <v>4985.5179848946682</v>
      </c>
    </row>
    <row r="120" spans="1:31">
      <c r="A120" s="58" t="s">
        <v>136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136</v>
      </c>
      <c r="B121" s="58" t="s">
        <v>124</v>
      </c>
      <c r="C121" s="57" t="s">
        <v>86</v>
      </c>
      <c r="D121" s="5">
        <v>213.04516637973012</v>
      </c>
      <c r="E121" s="5">
        <v>251.42043594096504</v>
      </c>
      <c r="F121" s="5">
        <v>199.22103771115997</v>
      </c>
      <c r="G121" s="5">
        <v>126.74201506785505</v>
      </c>
      <c r="H121" s="5">
        <v>180.51341490363995</v>
      </c>
      <c r="I121" s="5">
        <v>184.41773036696492</v>
      </c>
      <c r="J121" s="5">
        <v>308.66522778792</v>
      </c>
      <c r="K121" s="5">
        <v>160.58269975363498</v>
      </c>
      <c r="L121" s="5">
        <v>280.02973948823006</v>
      </c>
      <c r="M121" s="5">
        <v>299.18001755453997</v>
      </c>
      <c r="N121" s="5">
        <v>248.91692126629002</v>
      </c>
      <c r="O121" s="5">
        <v>213.04516456643</v>
      </c>
      <c r="P121" s="5">
        <v>251.4204345781699</v>
      </c>
      <c r="Q121" s="5">
        <v>199.22103568500009</v>
      </c>
      <c r="R121" s="5">
        <v>54.607373310094893</v>
      </c>
      <c r="S121" s="5">
        <v>64.035428352300002</v>
      </c>
      <c r="T121" s="5">
        <v>77.214285729159997</v>
      </c>
      <c r="U121" s="5">
        <v>166.56127845662999</v>
      </c>
      <c r="V121" s="5">
        <v>81.759810993724983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136</v>
      </c>
      <c r="B122" s="58" t="s">
        <v>124</v>
      </c>
      <c r="C122" s="57" t="s">
        <v>87</v>
      </c>
      <c r="D122" s="5">
        <v>817.30774878671025</v>
      </c>
      <c r="E122" s="5">
        <v>1132.3063850235651</v>
      </c>
      <c r="F122" s="5">
        <v>1402.5733440220843</v>
      </c>
      <c r="G122" s="5">
        <v>1403.4361497331447</v>
      </c>
      <c r="H122" s="5">
        <v>1337.6113801296501</v>
      </c>
      <c r="I122" s="5">
        <v>1536.668471969665</v>
      </c>
      <c r="J122" s="5">
        <v>1605.0770919787903</v>
      </c>
      <c r="K122" s="5">
        <v>1703.2993275789163</v>
      </c>
      <c r="L122" s="5">
        <v>1649.6651266188856</v>
      </c>
      <c r="M122" s="5">
        <v>1372.220128110655</v>
      </c>
      <c r="N122" s="5">
        <v>1542.5021359858397</v>
      </c>
      <c r="O122" s="5">
        <v>1718.99525634986</v>
      </c>
      <c r="P122" s="5">
        <v>3180.1465783240806</v>
      </c>
      <c r="Q122" s="5">
        <v>3197.5005431679319</v>
      </c>
      <c r="R122" s="5">
        <v>4501.6485770786312</v>
      </c>
      <c r="S122" s="5">
        <v>4778.5730840546412</v>
      </c>
      <c r="T122" s="5">
        <v>5323.072901038181</v>
      </c>
      <c r="U122" s="5">
        <v>6042.820373094607</v>
      </c>
      <c r="V122" s="5">
        <v>6386.1548872217736</v>
      </c>
      <c r="W122" s="5">
        <v>6463.1246171604862</v>
      </c>
      <c r="X122" s="5">
        <v>5820.2055589272195</v>
      </c>
      <c r="Y122" s="5">
        <v>6103.2087555384951</v>
      </c>
      <c r="Z122" s="5">
        <v>7917.7827935040914</v>
      </c>
      <c r="AA122" s="5">
        <v>10373.346343743517</v>
      </c>
      <c r="AB122" s="5">
        <v>12327.433416856395</v>
      </c>
      <c r="AC122" s="5">
        <v>15888.305484249766</v>
      </c>
      <c r="AD122" s="5">
        <v>19302.563732747774</v>
      </c>
      <c r="AE122" s="5">
        <v>19734.038984421437</v>
      </c>
    </row>
    <row r="123" spans="1:31">
      <c r="A123" s="58" t="s">
        <v>136</v>
      </c>
      <c r="B123" s="58" t="s">
        <v>124</v>
      </c>
      <c r="C123" s="57" t="s">
        <v>88</v>
      </c>
      <c r="D123" s="5">
        <v>16.838683283504999</v>
      </c>
      <c r="E123" s="5">
        <v>35.822383066225029</v>
      </c>
      <c r="F123" s="5">
        <v>54.209681335304957</v>
      </c>
      <c r="G123" s="5">
        <v>89.70375749401002</v>
      </c>
      <c r="H123" s="5">
        <v>130.94698353988503</v>
      </c>
      <c r="I123" s="5">
        <v>194.95403357448009</v>
      </c>
      <c r="J123" s="5">
        <v>282.2612219167649</v>
      </c>
      <c r="K123" s="5">
        <v>282.15890303712507</v>
      </c>
      <c r="L123" s="5">
        <v>384.55775925684486</v>
      </c>
      <c r="M123" s="5">
        <v>433.59071299068506</v>
      </c>
      <c r="N123" s="5">
        <v>585.07719653472998</v>
      </c>
      <c r="O123" s="5">
        <v>763.81311575313543</v>
      </c>
      <c r="P123" s="5">
        <v>904.78351477604042</v>
      </c>
      <c r="Q123" s="5">
        <v>1057.8913611155504</v>
      </c>
      <c r="R123" s="5">
        <v>1281.6622880995853</v>
      </c>
      <c r="S123" s="5">
        <v>1576.1945411340903</v>
      </c>
      <c r="T123" s="5">
        <v>1706.4480712643847</v>
      </c>
      <c r="U123" s="5">
        <v>1911.9510044538404</v>
      </c>
      <c r="V123" s="5">
        <v>2340.2845300191802</v>
      </c>
      <c r="W123" s="5">
        <v>2627.8807965924793</v>
      </c>
      <c r="X123" s="5">
        <v>2619.2373800129253</v>
      </c>
      <c r="Y123" s="5">
        <v>3001.3275553390595</v>
      </c>
      <c r="Z123" s="5">
        <v>3438.4454374734714</v>
      </c>
      <c r="AA123" s="5">
        <v>4151.8411604678131</v>
      </c>
      <c r="AB123" s="5">
        <v>4559.7311510628724</v>
      </c>
      <c r="AC123" s="5">
        <v>4948.4862325990798</v>
      </c>
      <c r="AD123" s="5">
        <v>5271.8711320771681</v>
      </c>
      <c r="AE123" s="5">
        <v>5584.3748456544281</v>
      </c>
    </row>
    <row r="124" spans="1:31">
      <c r="A124" s="58" t="s">
        <v>136</v>
      </c>
      <c r="B124" s="58" t="s">
        <v>124</v>
      </c>
      <c r="C124" s="57" t="s">
        <v>89</v>
      </c>
      <c r="D124" s="5">
        <v>63.824008213021997</v>
      </c>
      <c r="E124" s="5">
        <v>79.063171663566706</v>
      </c>
      <c r="F124" s="5">
        <v>101.887320505342</v>
      </c>
      <c r="G124" s="5">
        <v>133.158772546666</v>
      </c>
      <c r="H124" s="5">
        <v>169.227310946969</v>
      </c>
      <c r="I124" s="5">
        <v>206.738543574396</v>
      </c>
      <c r="J124" s="5">
        <v>250.67950244750099</v>
      </c>
      <c r="K124" s="5">
        <v>299.25516716737002</v>
      </c>
      <c r="L124" s="5">
        <v>369.13523016461897</v>
      </c>
      <c r="M124" s="5">
        <v>460.54711567596598</v>
      </c>
      <c r="N124" s="5">
        <v>558.56176802077596</v>
      </c>
      <c r="O124" s="5">
        <v>654.24183828778303</v>
      </c>
      <c r="P124" s="5">
        <v>751.02435044482604</v>
      </c>
      <c r="Q124" s="5">
        <v>832.06933290236304</v>
      </c>
      <c r="R124" s="5">
        <v>916.69437511486103</v>
      </c>
      <c r="S124" s="5">
        <v>990.27732281968099</v>
      </c>
      <c r="T124" s="5">
        <v>1065.7455336023299</v>
      </c>
      <c r="U124" s="5">
        <v>1121.36062064506</v>
      </c>
      <c r="V124" s="5">
        <v>1186.4172322864899</v>
      </c>
      <c r="W124" s="5">
        <v>1243.2026816129201</v>
      </c>
      <c r="X124" s="5">
        <v>1294.4852082602499</v>
      </c>
      <c r="Y124" s="5">
        <v>1323.8612771321</v>
      </c>
      <c r="Z124" s="5">
        <v>1341.6137193331899</v>
      </c>
      <c r="AA124" s="5">
        <v>1355.08221580293</v>
      </c>
      <c r="AB124" s="5">
        <v>1355.3684737875799</v>
      </c>
      <c r="AC124" s="5">
        <v>1343.9632981981299</v>
      </c>
      <c r="AD124" s="5">
        <v>1328.9268256233499</v>
      </c>
      <c r="AE124" s="5">
        <v>1352.07169661226</v>
      </c>
    </row>
    <row r="125" spans="1:31">
      <c r="A125" s="58" t="s">
        <v>136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136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136</v>
      </c>
      <c r="B127" s="58" t="s">
        <v>124</v>
      </c>
      <c r="C127" s="57" t="s">
        <v>92</v>
      </c>
      <c r="D127" s="5">
        <v>2849.5135077999498</v>
      </c>
      <c r="E127" s="5">
        <v>5041.3498682560648</v>
      </c>
      <c r="F127" s="5">
        <v>5614.1237490200492</v>
      </c>
      <c r="G127" s="5">
        <v>6889.6843209501458</v>
      </c>
      <c r="H127" s="5">
        <v>8538.656883171001</v>
      </c>
      <c r="I127" s="5">
        <v>9985.6414707849362</v>
      </c>
      <c r="J127" s="5">
        <v>11275.380323289886</v>
      </c>
      <c r="K127" s="5">
        <v>11590.040556635424</v>
      </c>
      <c r="L127" s="5">
        <v>12439.179102808514</v>
      </c>
      <c r="M127" s="5">
        <v>12700.305440113614</v>
      </c>
      <c r="N127" s="5">
        <v>16924.835215037721</v>
      </c>
      <c r="O127" s="5">
        <v>19928.096051646204</v>
      </c>
      <c r="P127" s="5">
        <v>30876.599110001149</v>
      </c>
      <c r="Q127" s="5">
        <v>31654.534251820816</v>
      </c>
      <c r="R127" s="5">
        <v>30927.7973852861</v>
      </c>
      <c r="S127" s="5">
        <v>31259.713380434274</v>
      </c>
      <c r="T127" s="5">
        <v>32621.13034880926</v>
      </c>
      <c r="U127" s="5">
        <v>34615.796674629455</v>
      </c>
      <c r="V127" s="5">
        <v>31497.051316409477</v>
      </c>
      <c r="W127" s="5">
        <v>41637.17471653258</v>
      </c>
      <c r="X127" s="5">
        <v>44082.067629269237</v>
      </c>
      <c r="Y127" s="5">
        <v>43848.169790811575</v>
      </c>
      <c r="Z127" s="5">
        <v>46907.532961615099</v>
      </c>
      <c r="AA127" s="5">
        <v>49172.412560356111</v>
      </c>
      <c r="AB127" s="5">
        <v>56788.15754091477</v>
      </c>
      <c r="AC127" s="5">
        <v>62467.079851407907</v>
      </c>
      <c r="AD127" s="5">
        <v>65856.953711501119</v>
      </c>
      <c r="AE127" s="5">
        <v>67128.870797553405</v>
      </c>
    </row>
    <row r="128" spans="1:31">
      <c r="A128" s="58" t="s">
        <v>136</v>
      </c>
      <c r="B128" s="58" t="s">
        <v>124</v>
      </c>
      <c r="C128" s="57" t="s">
        <v>93</v>
      </c>
      <c r="D128" s="5">
        <v>6280.7926278552986</v>
      </c>
      <c r="E128" s="5">
        <v>6831.308055321635</v>
      </c>
      <c r="F128" s="5">
        <v>7336.1723665217805</v>
      </c>
      <c r="G128" s="5">
        <v>7306.3550529934028</v>
      </c>
      <c r="H128" s="5">
        <v>6858.6730212245766</v>
      </c>
      <c r="I128" s="5">
        <v>6776.1193190059821</v>
      </c>
      <c r="J128" s="5">
        <v>6779.9719834169946</v>
      </c>
      <c r="K128" s="5">
        <v>6984.1647736105533</v>
      </c>
      <c r="L128" s="5">
        <v>6868.0401552661333</v>
      </c>
      <c r="M128" s="5">
        <v>6197.3653235230458</v>
      </c>
      <c r="N128" s="5">
        <v>6853.9942564050962</v>
      </c>
      <c r="O128" s="5">
        <v>7108.302974059</v>
      </c>
      <c r="P128" s="5">
        <v>8495.6693924503088</v>
      </c>
      <c r="Q128" s="5">
        <v>9219.0121267943432</v>
      </c>
      <c r="R128" s="5">
        <v>14357.203000432461</v>
      </c>
      <c r="S128" s="5">
        <v>13962.478336896933</v>
      </c>
      <c r="T128" s="5">
        <v>14605.165677918278</v>
      </c>
      <c r="U128" s="5">
        <v>15693.164815487737</v>
      </c>
      <c r="V128" s="5">
        <v>19123.314215012892</v>
      </c>
      <c r="W128" s="5">
        <v>19926.847530080973</v>
      </c>
      <c r="X128" s="5">
        <v>18354.06592142423</v>
      </c>
      <c r="Y128" s="5">
        <v>20911.565011117353</v>
      </c>
      <c r="Z128" s="5">
        <v>23670.506439159246</v>
      </c>
      <c r="AA128" s="5">
        <v>33211.403038871613</v>
      </c>
      <c r="AB128" s="5">
        <v>37168.854737545014</v>
      </c>
      <c r="AC128" s="5">
        <v>53142.497375772706</v>
      </c>
      <c r="AD128" s="5">
        <v>58483.202116001245</v>
      </c>
      <c r="AE128" s="5">
        <v>59424.130435073057</v>
      </c>
    </row>
    <row r="129" spans="1:31">
      <c r="A129" s="58" t="s">
        <v>136</v>
      </c>
      <c r="B129" s="58" t="s">
        <v>124</v>
      </c>
      <c r="C129" s="57" t="s">
        <v>94</v>
      </c>
      <c r="D129" s="5">
        <v>8066.6635741</v>
      </c>
      <c r="E129" s="5">
        <v>8681.3383525999998</v>
      </c>
      <c r="F129" s="5">
        <v>9263.2446696000006</v>
      </c>
      <c r="G129" s="5">
        <v>9852.6854175000008</v>
      </c>
      <c r="H129" s="5">
        <v>10449.6523406</v>
      </c>
      <c r="I129" s="5">
        <v>10980.2308333</v>
      </c>
      <c r="J129" s="5">
        <v>11482.937853699999</v>
      </c>
      <c r="K129" s="5">
        <v>11986.572055299999</v>
      </c>
      <c r="L129" s="5">
        <v>12626.295016600001</v>
      </c>
      <c r="M129" s="5">
        <v>13323.216663300002</v>
      </c>
      <c r="N129" s="5">
        <v>14051.771751999999</v>
      </c>
      <c r="O129" s="5">
        <v>14775.3633572</v>
      </c>
      <c r="P129" s="5">
        <v>15499.9244077</v>
      </c>
      <c r="Q129" s="5">
        <v>16113.582046300002</v>
      </c>
      <c r="R129" s="5">
        <v>16729.570208600002</v>
      </c>
      <c r="S129" s="5">
        <v>17334.894159399999</v>
      </c>
      <c r="T129" s="5">
        <v>17962.203582499998</v>
      </c>
      <c r="U129" s="5">
        <v>18471.740253199998</v>
      </c>
      <c r="V129" s="5">
        <v>18976.706246500002</v>
      </c>
      <c r="W129" s="5">
        <v>19479.668469800003</v>
      </c>
      <c r="X129" s="5">
        <v>20023.148224199998</v>
      </c>
      <c r="Y129" s="5">
        <v>20501.7260584</v>
      </c>
      <c r="Z129" s="5">
        <v>21060.229698399999</v>
      </c>
      <c r="AA129" s="5">
        <v>21653.538078699999</v>
      </c>
      <c r="AB129" s="5">
        <v>22303.193232500002</v>
      </c>
      <c r="AC129" s="5">
        <v>22842.9406036</v>
      </c>
      <c r="AD129" s="5">
        <v>23404.7680559</v>
      </c>
      <c r="AE129" s="5">
        <v>23404.7680559</v>
      </c>
    </row>
    <row r="130" spans="1:31">
      <c r="A130" s="58" t="s">
        <v>136</v>
      </c>
      <c r="B130" s="58" t="s">
        <v>124</v>
      </c>
      <c r="C130" s="57" t="s">
        <v>96</v>
      </c>
      <c r="D130" s="5">
        <v>2.9125500000000026E-7</v>
      </c>
      <c r="E130" s="5">
        <v>3.0250500000000021E-7</v>
      </c>
      <c r="F130" s="5">
        <v>3.2030500000000001E-7</v>
      </c>
      <c r="G130" s="5">
        <v>3.3863999999999986E-7</v>
      </c>
      <c r="H130" s="5">
        <v>3.5955499999999962E-7</v>
      </c>
      <c r="I130" s="5">
        <v>3.7812000000000016E-7</v>
      </c>
      <c r="J130" s="5">
        <v>3.9713499999999983E-7</v>
      </c>
      <c r="K130" s="5">
        <v>6.4848999999999985E-7</v>
      </c>
      <c r="L130" s="5">
        <v>0.42309829497999868</v>
      </c>
      <c r="M130" s="5">
        <v>0.86232044334499913</v>
      </c>
      <c r="N130" s="5">
        <v>1.1456420492399944</v>
      </c>
      <c r="O130" s="5">
        <v>8.5233000000000006E-7</v>
      </c>
      <c r="P130" s="5">
        <v>2.0255458514750098</v>
      </c>
      <c r="Q130" s="5">
        <v>3.8047544920649981</v>
      </c>
      <c r="R130" s="5">
        <v>1.9996891256449913</v>
      </c>
      <c r="S130" s="5">
        <v>1.8544466900699941</v>
      </c>
      <c r="T130" s="5">
        <v>1.6283896765800001</v>
      </c>
      <c r="U130" s="5">
        <v>7.4447499999999966E-7</v>
      </c>
      <c r="V130" s="5">
        <v>1.6334946693149974</v>
      </c>
      <c r="W130" s="5">
        <v>10.800934159849977</v>
      </c>
      <c r="X130" s="5">
        <v>11.564051261470002</v>
      </c>
      <c r="Y130" s="5">
        <v>3.3666400000000003E-6</v>
      </c>
      <c r="Z130" s="5">
        <v>20.248553878334999</v>
      </c>
      <c r="AA130" s="5">
        <v>44.840659420210066</v>
      </c>
      <c r="AB130" s="5">
        <v>7.9803723846650128</v>
      </c>
      <c r="AC130" s="5">
        <v>5.0388399999999926E-6</v>
      </c>
      <c r="AD130" s="5">
        <v>112.089240839685</v>
      </c>
      <c r="AE130" s="5">
        <v>5.5131150000000059E-6</v>
      </c>
    </row>
    <row r="131" spans="1:31">
      <c r="A131" s="58" t="s">
        <v>136</v>
      </c>
      <c r="B131" s="58" t="s">
        <v>124</v>
      </c>
      <c r="C131" s="57" t="s">
        <v>98</v>
      </c>
      <c r="D131" s="5">
        <v>-1154.9866915771399</v>
      </c>
      <c r="E131" s="5">
        <v>-1596.7425968990597</v>
      </c>
      <c r="F131" s="5">
        <v>-1935.9007433885545</v>
      </c>
      <c r="G131" s="5">
        <v>-1943.7609710350403</v>
      </c>
      <c r="H131" s="5">
        <v>-1848.2525317679747</v>
      </c>
      <c r="I131" s="5">
        <v>-2096.3017285355609</v>
      </c>
      <c r="J131" s="5">
        <v>-2203.4088768857846</v>
      </c>
      <c r="K131" s="5">
        <v>-2288.8014232990345</v>
      </c>
      <c r="L131" s="5">
        <v>-2219.309779114616</v>
      </c>
      <c r="M131" s="5">
        <v>-1836.6124279018798</v>
      </c>
      <c r="N131" s="5">
        <v>-2051.3666682776347</v>
      </c>
      <c r="O131" s="5">
        <v>-2277.0264762888901</v>
      </c>
      <c r="P131" s="5">
        <v>-4074.998552984729</v>
      </c>
      <c r="Q131" s="5">
        <v>-4065.2289157511013</v>
      </c>
      <c r="R131" s="5">
        <v>-5784.8066393276058</v>
      </c>
      <c r="S131" s="5">
        <v>-6127.8123144737656</v>
      </c>
      <c r="T131" s="5">
        <v>-6761.0998637987896</v>
      </c>
      <c r="U131" s="5">
        <v>-7605.6921012878238</v>
      </c>
      <c r="V131" s="5">
        <v>-8027.2307471120548</v>
      </c>
      <c r="W131" s="5">
        <v>-8200.5037841889989</v>
      </c>
      <c r="X131" s="5">
        <v>-7399.4062205971286</v>
      </c>
      <c r="Y131" s="5">
        <v>-7788.5234150769966</v>
      </c>
      <c r="Z131" s="5">
        <v>-10122.758262426831</v>
      </c>
      <c r="AA131" s="5">
        <v>-13457.849142110237</v>
      </c>
      <c r="AB131" s="5">
        <v>-15958.075870250796</v>
      </c>
      <c r="AC131" s="5">
        <v>-20306.527199329597</v>
      </c>
      <c r="AD131" s="5">
        <v>-24413.816239768548</v>
      </c>
      <c r="AE131" s="5">
        <v>-25011.720439090757</v>
      </c>
    </row>
    <row r="132" spans="1:31">
      <c r="A132" s="58" t="s">
        <v>136</v>
      </c>
      <c r="B132" s="58" t="s">
        <v>124</v>
      </c>
      <c r="C132" s="57" t="s">
        <v>99</v>
      </c>
      <c r="D132" s="5">
        <v>-19.808257593385001</v>
      </c>
      <c r="E132" s="5">
        <v>-42.139815487665004</v>
      </c>
      <c r="F132" s="5">
        <v>-63.769793062464998</v>
      </c>
      <c r="G132" s="5">
        <v>-105.52340307199509</v>
      </c>
      <c r="H132" s="5">
        <v>-154.04005122094998</v>
      </c>
      <c r="I132" s="5">
        <v>-229.33502143250487</v>
      </c>
      <c r="J132" s="5">
        <v>-332.03921131421492</v>
      </c>
      <c r="K132" s="5">
        <v>-332.80233375750004</v>
      </c>
      <c r="L132" s="5">
        <v>-456.26507337408981</v>
      </c>
      <c r="M132" s="5">
        <v>-516.46156163025523</v>
      </c>
      <c r="N132" s="5">
        <v>-700.95100342992464</v>
      </c>
      <c r="O132" s="5">
        <v>-918.16640007434955</v>
      </c>
      <c r="P132" s="5">
        <v>-1093.6658866378596</v>
      </c>
      <c r="Q132" s="5">
        <v>-1278.7100713270197</v>
      </c>
      <c r="R132" s="5">
        <v>-1559.6160097771503</v>
      </c>
      <c r="S132" s="5">
        <v>-1923.0616878899243</v>
      </c>
      <c r="T132" s="5">
        <v>-2088.0845260956494</v>
      </c>
      <c r="U132" s="5">
        <v>-2343.019224088639</v>
      </c>
      <c r="V132" s="5">
        <v>-2874.4549203118791</v>
      </c>
      <c r="W132" s="5">
        <v>-3226.2200372660109</v>
      </c>
      <c r="X132" s="5">
        <v>-3213.1187644695547</v>
      </c>
      <c r="Y132" s="5">
        <v>-3706.2880621597205</v>
      </c>
      <c r="Z132" s="5">
        <v>-4239.7452438569562</v>
      </c>
      <c r="AA132" s="5">
        <v>-5144.7059810184983</v>
      </c>
      <c r="AB132" s="5">
        <v>-5637.2846383405567</v>
      </c>
      <c r="AC132" s="5">
        <v>-6141.5846808796769</v>
      </c>
      <c r="AD132" s="5">
        <v>-6542.2169865495744</v>
      </c>
      <c r="AE132" s="5">
        <v>-6948.6780548170245</v>
      </c>
    </row>
    <row r="133" spans="1:31">
      <c r="A133" s="58" t="s">
        <v>136</v>
      </c>
      <c r="B133" s="58" t="s">
        <v>124</v>
      </c>
      <c r="C133" s="57" t="s">
        <v>100</v>
      </c>
      <c r="D133" s="5">
        <v>-74.211807379665004</v>
      </c>
      <c r="E133" s="5">
        <v>-91.586783745670999</v>
      </c>
      <c r="F133" s="5">
        <v>-117.918764656024</v>
      </c>
      <c r="G133" s="5">
        <v>-153.51420995415799</v>
      </c>
      <c r="H133" s="5">
        <v>-194.62866004837801</v>
      </c>
      <c r="I133" s="5">
        <v>-237.85359363737101</v>
      </c>
      <c r="J133" s="5">
        <v>-288.68883087651699</v>
      </c>
      <c r="K133" s="5">
        <v>-344.219107882147</v>
      </c>
      <c r="L133" s="5">
        <v>-425.83783066065303</v>
      </c>
      <c r="M133" s="5">
        <v>-531.59546936497998</v>
      </c>
      <c r="N133" s="5">
        <v>-646.98997484059498</v>
      </c>
      <c r="O133" s="5">
        <v>-757.64839003732095</v>
      </c>
      <c r="P133" s="5">
        <v>-871.02657189209401</v>
      </c>
      <c r="Q133" s="5">
        <v>-966.45596240473105</v>
      </c>
      <c r="R133" s="5">
        <v>-1062.23267175399</v>
      </c>
      <c r="S133" s="5">
        <v>-1146.39081608222</v>
      </c>
      <c r="T133" s="5">
        <v>-1235.4705640674099</v>
      </c>
      <c r="U133" s="5">
        <v>-1302.9291447150199</v>
      </c>
      <c r="V133" s="5">
        <v>-1375.12479277848</v>
      </c>
      <c r="W133" s="5">
        <v>-1445.5986249102</v>
      </c>
      <c r="X133" s="5">
        <v>-1501.1750544143399</v>
      </c>
      <c r="Y133" s="5">
        <v>-1538.9962565649701</v>
      </c>
      <c r="Z133" s="5">
        <v>-1557.88084642182</v>
      </c>
      <c r="AA133" s="5">
        <v>-1576.9758845306801</v>
      </c>
      <c r="AB133" s="5">
        <v>-1574.79417392919</v>
      </c>
      <c r="AC133" s="5">
        <v>-1561.4892532779199</v>
      </c>
      <c r="AD133" s="5">
        <v>-1542.5783371836201</v>
      </c>
      <c r="AE133" s="5">
        <v>-1571.46460639927</v>
      </c>
    </row>
    <row r="135" spans="1:31">
      <c r="A135" s="58" t="s">
        <v>136</v>
      </c>
      <c r="B135" s="58" t="s">
        <v>125</v>
      </c>
      <c r="C135" s="57" t="s">
        <v>81</v>
      </c>
      <c r="D135" s="5">
        <v>34660.962227736876</v>
      </c>
      <c r="E135" s="5">
        <v>30350.528148812096</v>
      </c>
      <c r="F135" s="5">
        <v>34052.396658070764</v>
      </c>
      <c r="G135" s="5">
        <v>34100.010151674142</v>
      </c>
      <c r="H135" s="5">
        <v>33758.112726849111</v>
      </c>
      <c r="I135" s="5">
        <v>24106.081795699389</v>
      </c>
      <c r="J135" s="5">
        <v>23594.470774619756</v>
      </c>
      <c r="K135" s="5">
        <v>19596.154681677966</v>
      </c>
      <c r="L135" s="5">
        <v>19959.198866978735</v>
      </c>
      <c r="M135" s="5">
        <v>19874.725828811133</v>
      </c>
      <c r="N135" s="5">
        <v>19879.388955397921</v>
      </c>
      <c r="O135" s="5">
        <v>19827.341061503219</v>
      </c>
      <c r="P135" s="5">
        <v>18790.192560201645</v>
      </c>
      <c r="Q135" s="5">
        <v>19551.253276572188</v>
      </c>
      <c r="R135" s="5">
        <v>19088.656815343671</v>
      </c>
      <c r="S135" s="5">
        <v>18812.733557966942</v>
      </c>
      <c r="T135" s="5">
        <v>17797.480037078578</v>
      </c>
      <c r="U135" s="5">
        <v>17243.287763772896</v>
      </c>
      <c r="V135" s="5">
        <v>17307.689256533602</v>
      </c>
      <c r="W135" s="5">
        <v>17975.470287029275</v>
      </c>
      <c r="X135" s="5">
        <v>7221.9179665270949</v>
      </c>
      <c r="Y135" s="5">
        <v>6785.0390176447172</v>
      </c>
      <c r="Z135" s="5">
        <v>7055.0786538847951</v>
      </c>
      <c r="AA135" s="5">
        <v>6762.8491838642622</v>
      </c>
      <c r="AB135" s="5">
        <v>6938.9241816815565</v>
      </c>
      <c r="AC135" s="5">
        <v>0</v>
      </c>
      <c r="AD135" s="5">
        <v>0</v>
      </c>
      <c r="AE135" s="5">
        <v>0</v>
      </c>
    </row>
    <row r="136" spans="1:31">
      <c r="A136" s="58" t="s">
        <v>136</v>
      </c>
      <c r="B136" s="58" t="s">
        <v>125</v>
      </c>
      <c r="C136" s="57" t="s">
        <v>82</v>
      </c>
      <c r="D136" s="5">
        <v>7.20968807713</v>
      </c>
      <c r="E136" s="5">
        <v>3.97411472299</v>
      </c>
      <c r="F136" s="5">
        <v>1.4081650513400001</v>
      </c>
      <c r="G136" s="5">
        <v>2.315019628275</v>
      </c>
      <c r="H136" s="5">
        <v>1.4285000000000002E-8</v>
      </c>
      <c r="I136" s="5">
        <v>10.327020489545001</v>
      </c>
      <c r="J136" s="5">
        <v>8.5523390622699988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136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136</v>
      </c>
      <c r="B138" s="58" t="s">
        <v>125</v>
      </c>
      <c r="C138" s="57" t="s">
        <v>84</v>
      </c>
      <c r="D138" s="5">
        <v>4.4221631980849994</v>
      </c>
      <c r="E138" s="5">
        <v>5.5707222600049997</v>
      </c>
      <c r="F138" s="5">
        <v>8.1602813779999991E-2</v>
      </c>
      <c r="G138" s="5">
        <v>2.2791829757149999</v>
      </c>
      <c r="H138" s="5">
        <v>3.3110000000000003E-8</v>
      </c>
      <c r="I138" s="5">
        <v>8.0232643062499989</v>
      </c>
      <c r="J138" s="5">
        <v>5.5607436506449988</v>
      </c>
      <c r="K138" s="5">
        <v>17.931358452990008</v>
      </c>
      <c r="L138" s="5">
        <v>20.923669754294998</v>
      </c>
      <c r="M138" s="5">
        <v>42.820228148109962</v>
      </c>
      <c r="N138" s="5">
        <v>20.004080542499999</v>
      </c>
      <c r="O138" s="5">
        <v>54.644892555849978</v>
      </c>
      <c r="P138" s="5">
        <v>27.182838103434936</v>
      </c>
      <c r="Q138" s="5">
        <v>152.28821635708454</v>
      </c>
      <c r="R138" s="5">
        <v>64.467095076129993</v>
      </c>
      <c r="S138" s="5">
        <v>68.287879033420012</v>
      </c>
      <c r="T138" s="5">
        <v>65.904246689289991</v>
      </c>
      <c r="U138" s="5">
        <v>109.06307025419996</v>
      </c>
      <c r="V138" s="5">
        <v>96.211025002330018</v>
      </c>
      <c r="W138" s="5">
        <v>194.33643432896488</v>
      </c>
      <c r="X138" s="5">
        <v>199.39998673896997</v>
      </c>
      <c r="Y138" s="5">
        <v>148.39921086315988</v>
      </c>
      <c r="Z138" s="5">
        <v>303.9847959237801</v>
      </c>
      <c r="AA138" s="5">
        <v>255.38326683150481</v>
      </c>
      <c r="AB138" s="5">
        <v>983.36828563790675</v>
      </c>
      <c r="AC138" s="5">
        <v>624.80020148719916</v>
      </c>
      <c r="AD138" s="5">
        <v>2718.2461542251103</v>
      </c>
      <c r="AE138" s="5">
        <v>3610.8622487699758</v>
      </c>
    </row>
    <row r="139" spans="1:31">
      <c r="A139" s="58" t="s">
        <v>136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136</v>
      </c>
      <c r="B140" s="58" t="s">
        <v>125</v>
      </c>
      <c r="C140" s="57" t="s">
        <v>86</v>
      </c>
      <c r="D140" s="5">
        <v>3788.2443129431099</v>
      </c>
      <c r="E140" s="5">
        <v>2165.6235654986758</v>
      </c>
      <c r="F140" s="5">
        <v>2277.0169582901153</v>
      </c>
      <c r="G140" s="5">
        <v>2739.9809975394401</v>
      </c>
      <c r="H140" s="5">
        <v>1575.6578344164755</v>
      </c>
      <c r="I140" s="5">
        <v>2531.0158211292605</v>
      </c>
      <c r="J140" s="5">
        <v>2307.4797354441062</v>
      </c>
      <c r="K140" s="5">
        <v>1871.1633904780651</v>
      </c>
      <c r="L140" s="5">
        <v>1851.1968616785748</v>
      </c>
      <c r="M140" s="5">
        <v>2132.5723777349594</v>
      </c>
      <c r="N140" s="5">
        <v>2140.6260400976103</v>
      </c>
      <c r="O140" s="5">
        <v>3146.7488827697844</v>
      </c>
      <c r="P140" s="5">
        <v>2887.3073779069609</v>
      </c>
      <c r="Q140" s="5">
        <v>3117.2701771644493</v>
      </c>
      <c r="R140" s="5">
        <v>2684.1089815018545</v>
      </c>
      <c r="S140" s="5">
        <v>2468.9741449782546</v>
      </c>
      <c r="T140" s="5">
        <v>1823.8825260188</v>
      </c>
      <c r="U140" s="5">
        <v>2227.102929237044</v>
      </c>
      <c r="V140" s="5">
        <v>2294.0429469533606</v>
      </c>
      <c r="W140" s="5">
        <v>2204.7578334958757</v>
      </c>
      <c r="X140" s="5">
        <v>2495.1436960643014</v>
      </c>
      <c r="Y140" s="5">
        <v>2569.0813580408735</v>
      </c>
      <c r="Z140" s="5">
        <v>2887.0105696573651</v>
      </c>
      <c r="AA140" s="5">
        <v>2800.8347390151407</v>
      </c>
      <c r="AB140" s="5">
        <v>2729.6610762111413</v>
      </c>
      <c r="AC140" s="5">
        <v>2617.2442853479606</v>
      </c>
      <c r="AD140" s="5">
        <v>2805.6228564884154</v>
      </c>
      <c r="AE140" s="5">
        <v>984.09165969653861</v>
      </c>
    </row>
    <row r="141" spans="1:31">
      <c r="A141" s="58" t="s">
        <v>136</v>
      </c>
      <c r="B141" s="58" t="s">
        <v>125</v>
      </c>
      <c r="C141" s="57" t="s">
        <v>87</v>
      </c>
      <c r="D141" s="5">
        <v>225.46820152320507</v>
      </c>
      <c r="E141" s="5">
        <v>278.06138525603518</v>
      </c>
      <c r="F141" s="5">
        <v>228.11475745932518</v>
      </c>
      <c r="G141" s="5">
        <v>235.2561175266701</v>
      </c>
      <c r="H141" s="5">
        <v>238.00784139342994</v>
      </c>
      <c r="I141" s="5">
        <v>227.78306338969506</v>
      </c>
      <c r="J141" s="5">
        <v>260.97110893940498</v>
      </c>
      <c r="K141" s="5">
        <v>348.23628829936007</v>
      </c>
      <c r="L141" s="5">
        <v>335.49007583627986</v>
      </c>
      <c r="M141" s="5">
        <v>299.85390919762978</v>
      </c>
      <c r="N141" s="5">
        <v>311.52743364936993</v>
      </c>
      <c r="O141" s="5">
        <v>314.68039257427006</v>
      </c>
      <c r="P141" s="5">
        <v>343.60217180487513</v>
      </c>
      <c r="Q141" s="5">
        <v>353.3499594953152</v>
      </c>
      <c r="R141" s="5">
        <v>726.3162052523254</v>
      </c>
      <c r="S141" s="5">
        <v>740.55667445412507</v>
      </c>
      <c r="T141" s="5">
        <v>749.35337236240036</v>
      </c>
      <c r="U141" s="5">
        <v>746.98370005271011</v>
      </c>
      <c r="V141" s="5">
        <v>765.56828249597027</v>
      </c>
      <c r="W141" s="5">
        <v>761.14519397672507</v>
      </c>
      <c r="X141" s="5">
        <v>726.0733591421149</v>
      </c>
      <c r="Y141" s="5">
        <v>713.0283252819296</v>
      </c>
      <c r="Z141" s="5">
        <v>755.89234331851981</v>
      </c>
      <c r="AA141" s="5">
        <v>1628.1097390981902</v>
      </c>
      <c r="AB141" s="5">
        <v>3006.7146287563751</v>
      </c>
      <c r="AC141" s="5">
        <v>3089.2406056153095</v>
      </c>
      <c r="AD141" s="5">
        <v>3011.1849413125647</v>
      </c>
      <c r="AE141" s="5">
        <v>3884.0244473129069</v>
      </c>
    </row>
    <row r="142" spans="1:31">
      <c r="A142" s="58" t="s">
        <v>136</v>
      </c>
      <c r="B142" s="58" t="s">
        <v>125</v>
      </c>
      <c r="C142" s="57" t="s">
        <v>88</v>
      </c>
      <c r="D142" s="5">
        <v>17.801093238435008</v>
      </c>
      <c r="E142" s="5">
        <v>36.547760145515007</v>
      </c>
      <c r="F142" s="5">
        <v>47.555005210999994</v>
      </c>
      <c r="G142" s="5">
        <v>83.648300453844925</v>
      </c>
      <c r="H142" s="5">
        <v>136.93930817062497</v>
      </c>
      <c r="I142" s="5">
        <v>171.37690637507501</v>
      </c>
      <c r="J142" s="5">
        <v>262.47103509972993</v>
      </c>
      <c r="K142" s="5">
        <v>326.48453828676992</v>
      </c>
      <c r="L142" s="5">
        <v>423.06226729911521</v>
      </c>
      <c r="M142" s="5">
        <v>498.81888865729013</v>
      </c>
      <c r="N142" s="5">
        <v>656.40826407915506</v>
      </c>
      <c r="O142" s="5">
        <v>830.44750047776972</v>
      </c>
      <c r="P142" s="5">
        <v>992.16542080581985</v>
      </c>
      <c r="Q142" s="5">
        <v>1222.5991042800401</v>
      </c>
      <c r="R142" s="5">
        <v>1477.3442084832805</v>
      </c>
      <c r="S142" s="5">
        <v>1717.4093408896545</v>
      </c>
      <c r="T142" s="5">
        <v>1927.25874955006</v>
      </c>
      <c r="U142" s="5">
        <v>2231.1101546684058</v>
      </c>
      <c r="V142" s="5">
        <v>2570.7067799260899</v>
      </c>
      <c r="W142" s="5">
        <v>2633.4032326975343</v>
      </c>
      <c r="X142" s="5">
        <v>2787.5431927781442</v>
      </c>
      <c r="Y142" s="5">
        <v>2941.1513645231175</v>
      </c>
      <c r="Z142" s="5">
        <v>3351.6559707127781</v>
      </c>
      <c r="AA142" s="5">
        <v>3736.7854281593904</v>
      </c>
      <c r="AB142" s="5">
        <v>4204.0032479905858</v>
      </c>
      <c r="AC142" s="5">
        <v>4751.9380607959774</v>
      </c>
      <c r="AD142" s="5">
        <v>4866.8092088003013</v>
      </c>
      <c r="AE142" s="5">
        <v>4921.0347993788691</v>
      </c>
    </row>
    <row r="143" spans="1:31">
      <c r="A143" s="58" t="s">
        <v>136</v>
      </c>
      <c r="B143" s="58" t="s">
        <v>125</v>
      </c>
      <c r="C143" s="57" t="s">
        <v>89</v>
      </c>
      <c r="D143" s="5">
        <v>54.249326213662499</v>
      </c>
      <c r="E143" s="5">
        <v>66.404791758330305</v>
      </c>
      <c r="F143" s="5">
        <v>80.590277140076395</v>
      </c>
      <c r="G143" s="5">
        <v>105.867792418722</v>
      </c>
      <c r="H143" s="5">
        <v>141.985185423769</v>
      </c>
      <c r="I143" s="5">
        <v>173.466938027243</v>
      </c>
      <c r="J143" s="5">
        <v>202.57761974537499</v>
      </c>
      <c r="K143" s="5">
        <v>234.501837778967</v>
      </c>
      <c r="L143" s="5">
        <v>272.97165547478102</v>
      </c>
      <c r="M143" s="5">
        <v>318.10299768307601</v>
      </c>
      <c r="N143" s="5">
        <v>370.63766213999901</v>
      </c>
      <c r="O143" s="5">
        <v>425.21695040279502</v>
      </c>
      <c r="P143" s="5">
        <v>484.56711714293101</v>
      </c>
      <c r="Q143" s="5">
        <v>539.65009773945303</v>
      </c>
      <c r="R143" s="5">
        <v>603.37666205476398</v>
      </c>
      <c r="S143" s="5">
        <v>658.04985221182801</v>
      </c>
      <c r="T143" s="5">
        <v>712.23884052460801</v>
      </c>
      <c r="U143" s="5">
        <v>752.88993663450299</v>
      </c>
      <c r="V143" s="5">
        <v>787.41911374378401</v>
      </c>
      <c r="W143" s="5">
        <v>818.90862204635903</v>
      </c>
      <c r="X143" s="5">
        <v>848.43077731057201</v>
      </c>
      <c r="Y143" s="5">
        <v>862.816223585035</v>
      </c>
      <c r="Z143" s="5">
        <v>874.79257480195201</v>
      </c>
      <c r="AA143" s="5">
        <v>886.03345059316598</v>
      </c>
      <c r="AB143" s="5">
        <v>888.50336857951504</v>
      </c>
      <c r="AC143" s="5">
        <v>885.16012786344197</v>
      </c>
      <c r="AD143" s="5">
        <v>878.09814135976603</v>
      </c>
      <c r="AE143" s="5">
        <v>896.68704990584104</v>
      </c>
    </row>
    <row r="144" spans="1:31">
      <c r="A144" s="58" t="s">
        <v>136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136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1453.0352204295045</v>
      </c>
      <c r="J145" s="5">
        <v>2864.3065368353937</v>
      </c>
      <c r="K145" s="5">
        <v>4703.3924497694661</v>
      </c>
      <c r="L145" s="5">
        <v>5760.4163701619627</v>
      </c>
      <c r="M145" s="5">
        <v>7336.9853266653108</v>
      </c>
      <c r="N145" s="5">
        <v>10157.243112713099</v>
      </c>
      <c r="O145" s="5">
        <v>11754.698750907306</v>
      </c>
      <c r="P145" s="5">
        <v>16357.481204410433</v>
      </c>
      <c r="Q145" s="5">
        <v>17975.832368614501</v>
      </c>
      <c r="R145" s="5">
        <v>22442.543542902291</v>
      </c>
      <c r="S145" s="5">
        <v>26068.663169060732</v>
      </c>
      <c r="T145" s="5">
        <v>29721.775605052986</v>
      </c>
      <c r="U145" s="5">
        <v>33574.495239441283</v>
      </c>
      <c r="V145" s="5">
        <v>35788.850242770852</v>
      </c>
      <c r="W145" s="5">
        <v>32878.140859309831</v>
      </c>
      <c r="X145" s="5">
        <v>33653.715745489084</v>
      </c>
      <c r="Y145" s="5">
        <v>35343.556223294538</v>
      </c>
      <c r="Z145" s="5">
        <v>33206.101044120835</v>
      </c>
      <c r="AA145" s="5">
        <v>37887.61738701757</v>
      </c>
      <c r="AB145" s="5">
        <v>33541.486835512529</v>
      </c>
      <c r="AC145" s="5">
        <v>34336.201374799261</v>
      </c>
      <c r="AD145" s="5">
        <v>33645.300654914499</v>
      </c>
      <c r="AE145" s="5">
        <v>33894.799223462389</v>
      </c>
    </row>
    <row r="146" spans="1:31">
      <c r="A146" s="58" t="s">
        <v>136</v>
      </c>
      <c r="B146" s="58" t="s">
        <v>125</v>
      </c>
      <c r="C146" s="57" t="s">
        <v>92</v>
      </c>
      <c r="D146" s="5">
        <v>11512.879226509987</v>
      </c>
      <c r="E146" s="5">
        <v>14168.7611416869</v>
      </c>
      <c r="F146" s="5">
        <v>12935.069136551583</v>
      </c>
      <c r="G146" s="5">
        <v>13238.217995692525</v>
      </c>
      <c r="H146" s="5">
        <v>12755.132914148278</v>
      </c>
      <c r="I146" s="5">
        <v>13539.324666322227</v>
      </c>
      <c r="J146" s="5">
        <v>13430.164522704452</v>
      </c>
      <c r="K146" s="5">
        <v>13933.120610740249</v>
      </c>
      <c r="L146" s="5">
        <v>12823.981608145183</v>
      </c>
      <c r="M146" s="5">
        <v>12866.912592418628</v>
      </c>
      <c r="N146" s="5">
        <v>13701.803981703804</v>
      </c>
      <c r="O146" s="5">
        <v>12027.281173291434</v>
      </c>
      <c r="P146" s="5">
        <v>13897.365702771092</v>
      </c>
      <c r="Q146" s="5">
        <v>12076.158857460978</v>
      </c>
      <c r="R146" s="5">
        <v>12243.9929273865</v>
      </c>
      <c r="S146" s="5">
        <v>11077.1231094346</v>
      </c>
      <c r="T146" s="5">
        <v>11712.486503379625</v>
      </c>
      <c r="U146" s="5">
        <v>10765.74890441664</v>
      </c>
      <c r="V146" s="5">
        <v>10997.984992696578</v>
      </c>
      <c r="W146" s="5">
        <v>10085.697733486466</v>
      </c>
      <c r="X146" s="5">
        <v>11529.496182686495</v>
      </c>
      <c r="Y146" s="5">
        <v>11731.914996069028</v>
      </c>
      <c r="Z146" s="5">
        <v>11697.384341296682</v>
      </c>
      <c r="AA146" s="5">
        <v>13841.463385608362</v>
      </c>
      <c r="AB146" s="5">
        <v>14257.05891484198</v>
      </c>
      <c r="AC146" s="5">
        <v>26984.806879207008</v>
      </c>
      <c r="AD146" s="5">
        <v>25884.924233052876</v>
      </c>
      <c r="AE146" s="5">
        <v>26807.417921988246</v>
      </c>
    </row>
    <row r="147" spans="1:31">
      <c r="A147" s="58" t="s">
        <v>136</v>
      </c>
      <c r="B147" s="58" t="s">
        <v>125</v>
      </c>
      <c r="C147" s="57" t="s">
        <v>93</v>
      </c>
      <c r="D147" s="5">
        <v>1731.4843042658256</v>
      </c>
      <c r="E147" s="5">
        <v>1357.2505957844451</v>
      </c>
      <c r="F147" s="5">
        <v>1484.2114343243006</v>
      </c>
      <c r="G147" s="5">
        <v>1445.1908518176197</v>
      </c>
      <c r="H147" s="5">
        <v>1451.7153662450007</v>
      </c>
      <c r="I147" s="5">
        <v>1558.8198635067654</v>
      </c>
      <c r="J147" s="5">
        <v>1440.06524034893</v>
      </c>
      <c r="K147" s="5">
        <v>1496.047806957924</v>
      </c>
      <c r="L147" s="5">
        <v>1485.0289540819049</v>
      </c>
      <c r="M147" s="5">
        <v>1459.9725289210646</v>
      </c>
      <c r="N147" s="5">
        <v>1552.0457434348903</v>
      </c>
      <c r="O147" s="5">
        <v>1590.2696470815001</v>
      </c>
      <c r="P147" s="5">
        <v>1531.8209177507151</v>
      </c>
      <c r="Q147" s="5">
        <v>1640.5570833782899</v>
      </c>
      <c r="R147" s="5">
        <v>1623.7574415978952</v>
      </c>
      <c r="S147" s="5">
        <v>1784.5592687758858</v>
      </c>
      <c r="T147" s="5">
        <v>1882.2228014121449</v>
      </c>
      <c r="U147" s="5">
        <v>1915.3212027576303</v>
      </c>
      <c r="V147" s="5">
        <v>1842.3615008618601</v>
      </c>
      <c r="W147" s="5">
        <v>1828.844409410395</v>
      </c>
      <c r="X147" s="5">
        <v>4598.9678305380166</v>
      </c>
      <c r="Y147" s="5">
        <v>4796.2917004826959</v>
      </c>
      <c r="Z147" s="5">
        <v>4876.0299764757729</v>
      </c>
      <c r="AA147" s="5">
        <v>4516.2577617379829</v>
      </c>
      <c r="AB147" s="5">
        <v>8060.658941009684</v>
      </c>
      <c r="AC147" s="5">
        <v>7781.2827225479432</v>
      </c>
      <c r="AD147" s="5">
        <v>9069.1126151785393</v>
      </c>
      <c r="AE147" s="5">
        <v>9633.0998158422353</v>
      </c>
    </row>
    <row r="148" spans="1:31">
      <c r="A148" s="58" t="s">
        <v>136</v>
      </c>
      <c r="B148" s="58" t="s">
        <v>125</v>
      </c>
      <c r="C148" s="57" t="s">
        <v>94</v>
      </c>
      <c r="D148" s="5">
        <v>5842.7808560000003</v>
      </c>
      <c r="E148" s="5">
        <v>6613.7275390000004</v>
      </c>
      <c r="F148" s="5">
        <v>7347.8947669999998</v>
      </c>
      <c r="G148" s="5">
        <v>8118.929795</v>
      </c>
      <c r="H148" s="5">
        <v>8908.912875</v>
      </c>
      <c r="I148" s="5">
        <v>9552.6316360000001</v>
      </c>
      <c r="J148" s="5">
        <v>9994.1490259999991</v>
      </c>
      <c r="K148" s="5">
        <v>10449.33756</v>
      </c>
      <c r="L148" s="5">
        <v>10985.632439999999</v>
      </c>
      <c r="M148" s="5">
        <v>11533.316849999999</v>
      </c>
      <c r="N148" s="5">
        <v>12070.42345</v>
      </c>
      <c r="O148" s="5">
        <v>12638.259260000001</v>
      </c>
      <c r="P148" s="5">
        <v>13222.36166</v>
      </c>
      <c r="Q148" s="5">
        <v>13762.17942</v>
      </c>
      <c r="R148" s="5">
        <v>14261.039769999999</v>
      </c>
      <c r="S148" s="5">
        <v>14773.439340000001</v>
      </c>
      <c r="T148" s="5">
        <v>15306.059649999999</v>
      </c>
      <c r="U148" s="5">
        <v>15760.22983</v>
      </c>
      <c r="V148" s="5">
        <v>16157.362709999999</v>
      </c>
      <c r="W148" s="5">
        <v>16595.683089999999</v>
      </c>
      <c r="X148" s="5">
        <v>17081.074069999999</v>
      </c>
      <c r="Y148" s="5">
        <v>17575.605339999998</v>
      </c>
      <c r="Z148" s="5">
        <v>18115.9306</v>
      </c>
      <c r="AA148" s="5">
        <v>18716.871429999999</v>
      </c>
      <c r="AB148" s="5">
        <v>19358.948530000001</v>
      </c>
      <c r="AC148" s="5">
        <v>19947.394520000002</v>
      </c>
      <c r="AD148" s="5">
        <v>20501.581569999998</v>
      </c>
      <c r="AE148" s="5">
        <v>20501.581569999998</v>
      </c>
    </row>
    <row r="149" spans="1:31">
      <c r="A149" s="58" t="s">
        <v>136</v>
      </c>
      <c r="B149" s="58" t="s">
        <v>125</v>
      </c>
      <c r="C149" s="57" t="s">
        <v>96</v>
      </c>
      <c r="D149" s="5">
        <v>2.8730499999999996E-7</v>
      </c>
      <c r="E149" s="5">
        <v>2.9538000000000009E-7</v>
      </c>
      <c r="F149" s="5">
        <v>3.1485499999999976E-7</v>
      </c>
      <c r="G149" s="5">
        <v>3.3353000000000026E-7</v>
      </c>
      <c r="H149" s="5">
        <v>3.5164499999999986E-7</v>
      </c>
      <c r="I149" s="5">
        <v>3.8107500000000047E-7</v>
      </c>
      <c r="J149" s="5">
        <v>4.0022499999999989E-7</v>
      </c>
      <c r="K149" s="5">
        <v>6.4001499999999947E-7</v>
      </c>
      <c r="L149" s="5">
        <v>6.969799999999994E-7</v>
      </c>
      <c r="M149" s="5">
        <v>7.5005999999999977E-7</v>
      </c>
      <c r="N149" s="5">
        <v>7.8345500000000108E-7</v>
      </c>
      <c r="O149" s="5">
        <v>8.7016000000000011E-7</v>
      </c>
      <c r="P149" s="5">
        <v>8.7624999999999987E-7</v>
      </c>
      <c r="Q149" s="5">
        <v>3.4445338853600207</v>
      </c>
      <c r="R149" s="5">
        <v>6.1412000000000063E-7</v>
      </c>
      <c r="S149" s="5">
        <v>6.6318499999999933E-7</v>
      </c>
      <c r="T149" s="5">
        <v>0.59284523542000001</v>
      </c>
      <c r="U149" s="5">
        <v>0.61483390815500005</v>
      </c>
      <c r="V149" s="5">
        <v>0.63743311231500011</v>
      </c>
      <c r="W149" s="5">
        <v>4.38321338934003</v>
      </c>
      <c r="X149" s="5">
        <v>4.5875574223600148</v>
      </c>
      <c r="Y149" s="5">
        <v>1.1882144979800002</v>
      </c>
      <c r="Z149" s="5">
        <v>0.73175618733999992</v>
      </c>
      <c r="AA149" s="5">
        <v>4.0050399999999949E-6</v>
      </c>
      <c r="AB149" s="5">
        <v>7.2335903818200169</v>
      </c>
      <c r="AC149" s="5">
        <v>2.6532931165650009</v>
      </c>
      <c r="AD149" s="5">
        <v>18.641739564535015</v>
      </c>
      <c r="AE149" s="5">
        <v>12.186267360285001</v>
      </c>
    </row>
    <row r="150" spans="1:31">
      <c r="A150" s="58" t="s">
        <v>136</v>
      </c>
      <c r="B150" s="58" t="s">
        <v>125</v>
      </c>
      <c r="C150" s="57" t="s">
        <v>98</v>
      </c>
      <c r="D150" s="5">
        <v>-268.41460846515008</v>
      </c>
      <c r="E150" s="5">
        <v>-331.64093567251484</v>
      </c>
      <c r="F150" s="5">
        <v>-270.94989566144</v>
      </c>
      <c r="G150" s="5">
        <v>-280.68226595507508</v>
      </c>
      <c r="H150" s="5">
        <v>-282.72737992735495</v>
      </c>
      <c r="I150" s="5">
        <v>-271.17039754497512</v>
      </c>
      <c r="J150" s="5">
        <v>-310.67998658851002</v>
      </c>
      <c r="K150" s="5">
        <v>-414.80574634520519</v>
      </c>
      <c r="L150" s="5">
        <v>-399.15446163618003</v>
      </c>
      <c r="M150" s="5">
        <v>-356.96905079117494</v>
      </c>
      <c r="N150" s="5">
        <v>-371.48148302362517</v>
      </c>
      <c r="O150" s="5">
        <v>-374.00425818226967</v>
      </c>
      <c r="P150" s="5">
        <v>-409.29902079955514</v>
      </c>
      <c r="Q150" s="5">
        <v>-419.49539734089495</v>
      </c>
      <c r="R150" s="5">
        <v>-860.80291836559468</v>
      </c>
      <c r="S150" s="5">
        <v>-874.29120710707525</v>
      </c>
      <c r="T150" s="5">
        <v>-886.45888827232466</v>
      </c>
      <c r="U150" s="5">
        <v>-883.57146965106949</v>
      </c>
      <c r="V150" s="5">
        <v>-907.41133360456013</v>
      </c>
      <c r="W150" s="5">
        <v>-898.84635054291493</v>
      </c>
      <c r="X150" s="5">
        <v>-859.03879384777474</v>
      </c>
      <c r="Y150" s="5">
        <v>-845.26157785464477</v>
      </c>
      <c r="Z150" s="5">
        <v>-892.77148592300398</v>
      </c>
      <c r="AA150" s="5">
        <v>-1941.3978931353242</v>
      </c>
      <c r="AB150" s="5">
        <v>-3729.8773665684498</v>
      </c>
      <c r="AC150" s="5">
        <v>-3849.4947784255546</v>
      </c>
      <c r="AD150" s="5">
        <v>-3732.4334367981451</v>
      </c>
      <c r="AE150" s="5">
        <v>-4893.4189247950044</v>
      </c>
    </row>
    <row r="151" spans="1:31">
      <c r="A151" s="58" t="s">
        <v>136</v>
      </c>
      <c r="B151" s="58" t="s">
        <v>125</v>
      </c>
      <c r="C151" s="57" t="s">
        <v>99</v>
      </c>
      <c r="D151" s="5">
        <v>-20.940393177495014</v>
      </c>
      <c r="E151" s="5">
        <v>-43.053300222990025</v>
      </c>
      <c r="F151" s="5">
        <v>-55.881352582459954</v>
      </c>
      <c r="G151" s="5">
        <v>-98.561858874815002</v>
      </c>
      <c r="H151" s="5">
        <v>-160.92733090867515</v>
      </c>
      <c r="I151" s="5">
        <v>-201.59996656498998</v>
      </c>
      <c r="J151" s="5">
        <v>-308.75893993060498</v>
      </c>
      <c r="K151" s="5">
        <v>-389.067378903975</v>
      </c>
      <c r="L151" s="5">
        <v>-509.2310649579149</v>
      </c>
      <c r="M151" s="5">
        <v>-605.78467837924995</v>
      </c>
      <c r="N151" s="5">
        <v>-805.08034278097989</v>
      </c>
      <c r="O151" s="5">
        <v>-1022.6198644796759</v>
      </c>
      <c r="P151" s="5">
        <v>-1230.2479344858891</v>
      </c>
      <c r="Q151" s="5">
        <v>-1514.1787928364902</v>
      </c>
      <c r="R151" s="5">
        <v>-1839.2712792926557</v>
      </c>
      <c r="S151" s="5">
        <v>-2136.6638060446953</v>
      </c>
      <c r="T151" s="5">
        <v>-2410.3420138631891</v>
      </c>
      <c r="U151" s="5">
        <v>-2802.0286209256146</v>
      </c>
      <c r="V151" s="5">
        <v>-3247.5486423059247</v>
      </c>
      <c r="W151" s="5">
        <v>-3302.9806012531731</v>
      </c>
      <c r="X151" s="5">
        <v>-3525.5141253714805</v>
      </c>
      <c r="Y151" s="5">
        <v>-3747.7229280006604</v>
      </c>
      <c r="Z151" s="5">
        <v>-4252.3750543700389</v>
      </c>
      <c r="AA151" s="5">
        <v>-4789.0170476449057</v>
      </c>
      <c r="AB151" s="5">
        <v>-5362.6417755838302</v>
      </c>
      <c r="AC151" s="5">
        <v>-6098.3497348250912</v>
      </c>
      <c r="AD151" s="5">
        <v>-6205.3980240067613</v>
      </c>
      <c r="AE151" s="5">
        <v>-6340.0754262845439</v>
      </c>
    </row>
    <row r="152" spans="1:31">
      <c r="A152" s="58" t="s">
        <v>136</v>
      </c>
      <c r="B152" s="58" t="s">
        <v>125</v>
      </c>
      <c r="C152" s="57" t="s">
        <v>100</v>
      </c>
      <c r="D152" s="5">
        <v>-64.640683730661493</v>
      </c>
      <c r="E152" s="5">
        <v>-78.974564630307398</v>
      </c>
      <c r="F152" s="5">
        <v>-96.411545191184103</v>
      </c>
      <c r="G152" s="5">
        <v>-126.342993042294</v>
      </c>
      <c r="H152" s="5">
        <v>-169.221363393449</v>
      </c>
      <c r="I152" s="5">
        <v>-207.17130659842101</v>
      </c>
      <c r="J152" s="5">
        <v>-242.970139444615</v>
      </c>
      <c r="K152" s="5">
        <v>-280.05241876440903</v>
      </c>
      <c r="L152" s="5">
        <v>-326.56994395440802</v>
      </c>
      <c r="M152" s="5">
        <v>-380.701426228755</v>
      </c>
      <c r="N152" s="5">
        <v>-442.19890460835302</v>
      </c>
      <c r="O152" s="5">
        <v>-508.15607879348602</v>
      </c>
      <c r="P152" s="5">
        <v>-578.19875137019903</v>
      </c>
      <c r="Q152" s="5">
        <v>-646.12430590496695</v>
      </c>
      <c r="R152" s="5">
        <v>-719.14319428237798</v>
      </c>
      <c r="S152" s="5">
        <v>-785.38277037239504</v>
      </c>
      <c r="T152" s="5">
        <v>-847.13069201499002</v>
      </c>
      <c r="U152" s="5">
        <v>-905.46440911891898</v>
      </c>
      <c r="V152" s="5">
        <v>-938.85607393065595</v>
      </c>
      <c r="W152" s="5">
        <v>-979.84344447978799</v>
      </c>
      <c r="X152" s="5">
        <v>-1010.4516068958</v>
      </c>
      <c r="Y152" s="5">
        <v>-1028.3457385454799</v>
      </c>
      <c r="Z152" s="5">
        <v>-1044.46388478329</v>
      </c>
      <c r="AA152" s="5">
        <v>-1060.9671190445199</v>
      </c>
      <c r="AB152" s="5">
        <v>-1060.45421366547</v>
      </c>
      <c r="AC152" s="5">
        <v>-1055.45360697056</v>
      </c>
      <c r="AD152" s="5">
        <v>-1047.28162756347</v>
      </c>
      <c r="AE152" s="5">
        <v>-1068.3071608677401</v>
      </c>
    </row>
    <row r="154" spans="1:31">
      <c r="A154" s="58" t="s">
        <v>136</v>
      </c>
      <c r="B154" s="58" t="s">
        <v>126</v>
      </c>
      <c r="C154" s="57" t="s">
        <v>82</v>
      </c>
      <c r="D154" s="5">
        <v>511.62646668505982</v>
      </c>
      <c r="E154" s="5">
        <v>429.70237072887022</v>
      </c>
      <c r="F154" s="5">
        <v>43.249674748225004</v>
      </c>
      <c r="G154" s="5">
        <v>33.114391119099984</v>
      </c>
      <c r="H154" s="5">
        <v>45.162445797060009</v>
      </c>
      <c r="I154" s="5">
        <v>85.343090573064956</v>
      </c>
      <c r="J154" s="5">
        <v>78.00954161281993</v>
      </c>
      <c r="K154" s="5">
        <v>140.43249885727991</v>
      </c>
      <c r="L154" s="5">
        <v>169.99291114465981</v>
      </c>
      <c r="M154" s="5">
        <v>251.95474217434986</v>
      </c>
      <c r="N154" s="5">
        <v>177.98070894499983</v>
      </c>
      <c r="O154" s="5">
        <v>353.10550479209491</v>
      </c>
      <c r="P154" s="5">
        <v>330.93482492167453</v>
      </c>
      <c r="Q154" s="5">
        <v>498.39583227856025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126</v>
      </c>
      <c r="C156" s="57" t="s">
        <v>84</v>
      </c>
      <c r="D156" s="5">
        <v>55.770005928515012</v>
      </c>
      <c r="E156" s="5">
        <v>42.949157047615003</v>
      </c>
      <c r="F156" s="5">
        <v>5.3570145349949998</v>
      </c>
      <c r="G156" s="5">
        <v>3.0712614447650006</v>
      </c>
      <c r="H156" s="5">
        <v>3.5310777645700031</v>
      </c>
      <c r="I156" s="5">
        <v>13.788263441535015</v>
      </c>
      <c r="J156" s="5">
        <v>14.503090183225003</v>
      </c>
      <c r="K156" s="5">
        <v>24.821526617444995</v>
      </c>
      <c r="L156" s="5">
        <v>32.803461577924956</v>
      </c>
      <c r="M156" s="5">
        <v>60.359616498114953</v>
      </c>
      <c r="N156" s="5">
        <v>24.373410778494989</v>
      </c>
      <c r="O156" s="5">
        <v>69.306718150184977</v>
      </c>
      <c r="P156" s="5">
        <v>80.969411281014999</v>
      </c>
      <c r="Q156" s="5">
        <v>178.17400285733495</v>
      </c>
      <c r="R156" s="5">
        <v>307.69232205796487</v>
      </c>
      <c r="S156" s="5">
        <v>457.6032212532001</v>
      </c>
      <c r="T156" s="5">
        <v>287.27881735615489</v>
      </c>
      <c r="U156" s="5">
        <v>415.20559966720492</v>
      </c>
      <c r="V156" s="5">
        <v>553.63470022234515</v>
      </c>
      <c r="W156" s="5">
        <v>680.47721972219472</v>
      </c>
      <c r="X156" s="5">
        <v>877.31386443020017</v>
      </c>
      <c r="Y156" s="5">
        <v>431.1561891367902</v>
      </c>
      <c r="Z156" s="5">
        <v>572.28151708624443</v>
      </c>
      <c r="AA156" s="5">
        <v>573.92167489703013</v>
      </c>
      <c r="AB156" s="5">
        <v>658.8091875147561</v>
      </c>
      <c r="AC156" s="5">
        <v>747.15580183381098</v>
      </c>
      <c r="AD156" s="5">
        <v>1917.009746136202</v>
      </c>
      <c r="AE156" s="5">
        <v>962.05194189298891</v>
      </c>
    </row>
    <row r="157" spans="1:31">
      <c r="A157" s="58" t="s">
        <v>136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136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136</v>
      </c>
      <c r="B159" s="58" t="s">
        <v>126</v>
      </c>
      <c r="C159" s="57" t="s">
        <v>87</v>
      </c>
      <c r="D159" s="5">
        <v>358.7509857762351</v>
      </c>
      <c r="E159" s="5">
        <v>445.49489217775488</v>
      </c>
      <c r="F159" s="5">
        <v>359.56451396363479</v>
      </c>
      <c r="G159" s="5">
        <v>356.20037105148003</v>
      </c>
      <c r="H159" s="5">
        <v>372.88831852067483</v>
      </c>
      <c r="I159" s="5">
        <v>361.82673849074001</v>
      </c>
      <c r="J159" s="5">
        <v>413.8715916253999</v>
      </c>
      <c r="K159" s="5">
        <v>392.56553062912513</v>
      </c>
      <c r="L159" s="5">
        <v>379.83176951482051</v>
      </c>
      <c r="M159" s="5">
        <v>326.75841768320987</v>
      </c>
      <c r="N159" s="5">
        <v>339.63253961885505</v>
      </c>
      <c r="O159" s="5">
        <v>365.50937954420471</v>
      </c>
      <c r="P159" s="5">
        <v>470.99354559411495</v>
      </c>
      <c r="Q159" s="5">
        <v>474.30001663265989</v>
      </c>
      <c r="R159" s="5">
        <v>1694.3721891071953</v>
      </c>
      <c r="S159" s="5">
        <v>1753.9264987221761</v>
      </c>
      <c r="T159" s="5">
        <v>1720.5281057589407</v>
      </c>
      <c r="U159" s="5">
        <v>1718.6056781275695</v>
      </c>
      <c r="V159" s="5">
        <v>1744.1470963556394</v>
      </c>
      <c r="W159" s="5">
        <v>1775.0554941362407</v>
      </c>
      <c r="X159" s="5">
        <v>1762.4744962071986</v>
      </c>
      <c r="Y159" s="5">
        <v>1816.6331086153752</v>
      </c>
      <c r="Z159" s="5">
        <v>1918.0728504903836</v>
      </c>
      <c r="AA159" s="5">
        <v>1962.5126860058797</v>
      </c>
      <c r="AB159" s="5">
        <v>2179.3063221147195</v>
      </c>
      <c r="AC159" s="5">
        <v>2466.2500589493511</v>
      </c>
      <c r="AD159" s="5">
        <v>3454.7989881872913</v>
      </c>
      <c r="AE159" s="5">
        <v>3578.1039540562433</v>
      </c>
    </row>
    <row r="160" spans="1:31">
      <c r="A160" s="58" t="s">
        <v>136</v>
      </c>
      <c r="B160" s="58" t="s">
        <v>126</v>
      </c>
      <c r="C160" s="57" t="s">
        <v>88</v>
      </c>
      <c r="D160" s="5">
        <v>73.45850518845505</v>
      </c>
      <c r="E160" s="5">
        <v>120.57873035885005</v>
      </c>
      <c r="F160" s="5">
        <v>125.15156180845513</v>
      </c>
      <c r="G160" s="5">
        <v>159.57933552842002</v>
      </c>
      <c r="H160" s="5">
        <v>198.42165083780489</v>
      </c>
      <c r="I160" s="5">
        <v>225.80964869245491</v>
      </c>
      <c r="J160" s="5">
        <v>300.70365780323999</v>
      </c>
      <c r="K160" s="5">
        <v>325.62718071314492</v>
      </c>
      <c r="L160" s="5">
        <v>373.46650444456975</v>
      </c>
      <c r="M160" s="5">
        <v>390.73227412940037</v>
      </c>
      <c r="N160" s="5">
        <v>460.59733022811042</v>
      </c>
      <c r="O160" s="5">
        <v>559.89216842696499</v>
      </c>
      <c r="P160" s="5">
        <v>618.98880841066057</v>
      </c>
      <c r="Q160" s="5">
        <v>695.12897299520068</v>
      </c>
      <c r="R160" s="5">
        <v>774.27958920317008</v>
      </c>
      <c r="S160" s="5">
        <v>879.9862978692056</v>
      </c>
      <c r="T160" s="5">
        <v>904.80647966271908</v>
      </c>
      <c r="U160" s="5">
        <v>972.73440892762471</v>
      </c>
      <c r="V160" s="5">
        <v>1093.79530975495</v>
      </c>
      <c r="W160" s="5">
        <v>1176.4655203897003</v>
      </c>
      <c r="X160" s="5">
        <v>1261.5755481025949</v>
      </c>
      <c r="Y160" s="5">
        <v>1377.8455305369407</v>
      </c>
      <c r="Z160" s="5">
        <v>1546.0744336239204</v>
      </c>
      <c r="AA160" s="5">
        <v>1732.7519854516652</v>
      </c>
      <c r="AB160" s="5">
        <v>2018.5497672929246</v>
      </c>
      <c r="AC160" s="5">
        <v>2194.9089472408755</v>
      </c>
      <c r="AD160" s="5">
        <v>2300.8606285313363</v>
      </c>
      <c r="AE160" s="5">
        <v>2455.2150429322046</v>
      </c>
    </row>
    <row r="161" spans="1:31">
      <c r="A161" s="58" t="s">
        <v>136</v>
      </c>
      <c r="B161" s="58" t="s">
        <v>126</v>
      </c>
      <c r="C161" s="57" t="s">
        <v>89</v>
      </c>
      <c r="D161" s="5">
        <v>61.125537086179797</v>
      </c>
      <c r="E161" s="5">
        <v>75.521406578758999</v>
      </c>
      <c r="F161" s="5">
        <v>89.799427448853194</v>
      </c>
      <c r="G161" s="5">
        <v>104.522880801684</v>
      </c>
      <c r="H161" s="5">
        <v>119.106502825606</v>
      </c>
      <c r="I161" s="5">
        <v>132.638461654715</v>
      </c>
      <c r="J161" s="5">
        <v>147.03961400327199</v>
      </c>
      <c r="K161" s="5">
        <v>160.79290445230799</v>
      </c>
      <c r="L161" s="5">
        <v>176.98409794646301</v>
      </c>
      <c r="M161" s="5">
        <v>194.724673733467</v>
      </c>
      <c r="N161" s="5">
        <v>214.400785065767</v>
      </c>
      <c r="O161" s="5">
        <v>234.10287850697199</v>
      </c>
      <c r="P161" s="5">
        <v>255.11589305206499</v>
      </c>
      <c r="Q161" s="5">
        <v>271.44223833760901</v>
      </c>
      <c r="R161" s="5">
        <v>287.97081623727701</v>
      </c>
      <c r="S161" s="5">
        <v>301.95784819186298</v>
      </c>
      <c r="T161" s="5">
        <v>315.10785619469999</v>
      </c>
      <c r="U161" s="5">
        <v>321.46052280606898</v>
      </c>
      <c r="V161" s="5">
        <v>327.62642002192001</v>
      </c>
      <c r="W161" s="5">
        <v>330.647282906925</v>
      </c>
      <c r="X161" s="5">
        <v>331.59043462239202</v>
      </c>
      <c r="Y161" s="5">
        <v>329.57176604128301</v>
      </c>
      <c r="Z161" s="5">
        <v>328.33938568547597</v>
      </c>
      <c r="AA161" s="5">
        <v>329.83260252169703</v>
      </c>
      <c r="AB161" s="5">
        <v>329.43227394387401</v>
      </c>
      <c r="AC161" s="5">
        <v>326.31250381442101</v>
      </c>
      <c r="AD161" s="5">
        <v>322.15587751755498</v>
      </c>
      <c r="AE161" s="5">
        <v>328.01629049660602</v>
      </c>
    </row>
    <row r="162" spans="1:31">
      <c r="A162" s="58" t="s">
        <v>136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136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136</v>
      </c>
      <c r="B164" s="58" t="s">
        <v>126</v>
      </c>
      <c r="C164" s="57" t="s">
        <v>92</v>
      </c>
      <c r="D164" s="5">
        <v>6189.9023822601102</v>
      </c>
      <c r="E164" s="5">
        <v>6646.0491582003942</v>
      </c>
      <c r="F164" s="5">
        <v>6248.3551240365014</v>
      </c>
      <c r="G164" s="5">
        <v>6363.3202474371146</v>
      </c>
      <c r="H164" s="5">
        <v>6004.9847180709585</v>
      </c>
      <c r="I164" s="5">
        <v>6612.1703964640792</v>
      </c>
      <c r="J164" s="5">
        <v>6191.2362701551656</v>
      </c>
      <c r="K164" s="5">
        <v>5774.7696969826848</v>
      </c>
      <c r="L164" s="5">
        <v>5633.143193148745</v>
      </c>
      <c r="M164" s="5">
        <v>5638.818395593561</v>
      </c>
      <c r="N164" s="5">
        <v>7145.5190759432016</v>
      </c>
      <c r="O164" s="5">
        <v>8500.3010497450323</v>
      </c>
      <c r="P164" s="5">
        <v>10776.128500997664</v>
      </c>
      <c r="Q164" s="5">
        <v>11474.477033919386</v>
      </c>
      <c r="R164" s="5">
        <v>11544.999866582715</v>
      </c>
      <c r="S164" s="5">
        <v>10315.991905404138</v>
      </c>
      <c r="T164" s="5">
        <v>10831.324922281803</v>
      </c>
      <c r="U164" s="5">
        <v>11453.114474346448</v>
      </c>
      <c r="V164" s="5">
        <v>11223.224966871841</v>
      </c>
      <c r="W164" s="5">
        <v>11800.362462560221</v>
      </c>
      <c r="X164" s="5">
        <v>13315.200933214865</v>
      </c>
      <c r="Y164" s="5">
        <v>15763.542678485232</v>
      </c>
      <c r="Z164" s="5">
        <v>15732.24686560756</v>
      </c>
      <c r="AA164" s="5">
        <v>18421.496365610546</v>
      </c>
      <c r="AB164" s="5">
        <v>19593.001143167443</v>
      </c>
      <c r="AC164" s="5">
        <v>22675.198807409768</v>
      </c>
      <c r="AD164" s="5">
        <v>20988.1514982187</v>
      </c>
      <c r="AE164" s="5">
        <v>23533.025026178413</v>
      </c>
    </row>
    <row r="165" spans="1:31">
      <c r="A165" s="58" t="s">
        <v>136</v>
      </c>
      <c r="B165" s="58" t="s">
        <v>126</v>
      </c>
      <c r="C165" s="57" t="s">
        <v>93</v>
      </c>
      <c r="D165" s="5">
        <v>964.68695086840501</v>
      </c>
      <c r="E165" s="5">
        <v>817.20366631261004</v>
      </c>
      <c r="F165" s="5">
        <v>910.73164538421997</v>
      </c>
      <c r="G165" s="5">
        <v>902.56835337566508</v>
      </c>
      <c r="H165" s="5">
        <v>920.36785579417017</v>
      </c>
      <c r="I165" s="5">
        <v>925.66867581524957</v>
      </c>
      <c r="J165" s="5">
        <v>879.32342046336021</v>
      </c>
      <c r="K165" s="5">
        <v>944.74177441604036</v>
      </c>
      <c r="L165" s="5">
        <v>886.20363001219016</v>
      </c>
      <c r="M165" s="5">
        <v>893.97331472048495</v>
      </c>
      <c r="N165" s="5">
        <v>940.18228198147017</v>
      </c>
      <c r="O165" s="5">
        <v>954.06145509185058</v>
      </c>
      <c r="P165" s="5">
        <v>955.55785576524534</v>
      </c>
      <c r="Q165" s="5">
        <v>988.49477545332536</v>
      </c>
      <c r="R165" s="5">
        <v>1015.154514927005</v>
      </c>
      <c r="S165" s="5">
        <v>1000.1697872738401</v>
      </c>
      <c r="T165" s="5">
        <v>1035.5537155487148</v>
      </c>
      <c r="U165" s="5">
        <v>1087.69552529202</v>
      </c>
      <c r="V165" s="5">
        <v>1569.0668595719205</v>
      </c>
      <c r="W165" s="5">
        <v>2666.4828994983491</v>
      </c>
      <c r="X165" s="5">
        <v>3764.4955298092709</v>
      </c>
      <c r="Y165" s="5">
        <v>3511.1403319035162</v>
      </c>
      <c r="Z165" s="5">
        <v>3524.0071341083867</v>
      </c>
      <c r="AA165" s="5">
        <v>3323.7566272090398</v>
      </c>
      <c r="AB165" s="5">
        <v>4769.6259715842452</v>
      </c>
      <c r="AC165" s="5">
        <v>5975.66673479356</v>
      </c>
      <c r="AD165" s="5">
        <v>8657.0258942188248</v>
      </c>
      <c r="AE165" s="5">
        <v>8990.7496267678234</v>
      </c>
    </row>
    <row r="166" spans="1:31">
      <c r="A166" s="58" t="s">
        <v>136</v>
      </c>
      <c r="B166" s="58" t="s">
        <v>126</v>
      </c>
      <c r="C166" s="57" t="s">
        <v>94</v>
      </c>
      <c r="D166" s="5">
        <v>3464.1042900000002</v>
      </c>
      <c r="E166" s="5">
        <v>3704.3012859999999</v>
      </c>
      <c r="F166" s="5">
        <v>3929.336597</v>
      </c>
      <c r="G166" s="5">
        <v>4160.8445330000004</v>
      </c>
      <c r="H166" s="5">
        <v>4390.4749350000002</v>
      </c>
      <c r="I166" s="5">
        <v>4602.935066</v>
      </c>
      <c r="J166" s="5">
        <v>4788.5521189999999</v>
      </c>
      <c r="K166" s="5">
        <v>4974.068561</v>
      </c>
      <c r="L166" s="5">
        <v>5195.5127199999997</v>
      </c>
      <c r="M166" s="5">
        <v>5426.1236559999998</v>
      </c>
      <c r="N166" s="5">
        <v>5659.3460420000001</v>
      </c>
      <c r="O166" s="5">
        <v>5899.359058</v>
      </c>
      <c r="P166" s="5">
        <v>6128.2930829999996</v>
      </c>
      <c r="Q166" s="5">
        <v>6330.8400430000002</v>
      </c>
      <c r="R166" s="5">
        <v>6528.5941540000003</v>
      </c>
      <c r="S166" s="5">
        <v>6729.7528599999996</v>
      </c>
      <c r="T166" s="5">
        <v>6932.071758</v>
      </c>
      <c r="U166" s="5">
        <v>7102.3802949999999</v>
      </c>
      <c r="V166" s="5">
        <v>7264.4218510000001</v>
      </c>
      <c r="W166" s="5">
        <v>7435.724432</v>
      </c>
      <c r="X166" s="5">
        <v>7617.199627</v>
      </c>
      <c r="Y166" s="5">
        <v>7790.836738</v>
      </c>
      <c r="Z166" s="5">
        <v>7985.3206039999995</v>
      </c>
      <c r="AA166" s="5">
        <v>8198.2314499999993</v>
      </c>
      <c r="AB166" s="5">
        <v>8419.1045009999998</v>
      </c>
      <c r="AC166" s="5">
        <v>8611.9832600000009</v>
      </c>
      <c r="AD166" s="5">
        <v>8802.7371449999991</v>
      </c>
      <c r="AE166" s="5">
        <v>8802.7371449999991</v>
      </c>
    </row>
    <row r="167" spans="1:31">
      <c r="A167" s="58" t="s">
        <v>136</v>
      </c>
      <c r="B167" s="58" t="s">
        <v>126</v>
      </c>
      <c r="C167" s="57" t="s">
        <v>96</v>
      </c>
      <c r="D167" s="5">
        <v>3.1773999999999988E-7</v>
      </c>
      <c r="E167" s="5">
        <v>3.2257000000000006E-7</v>
      </c>
      <c r="F167" s="5">
        <v>3.2163000000000006E-7</v>
      </c>
      <c r="G167" s="5">
        <v>3.4141999999999963E-7</v>
      </c>
      <c r="H167" s="5">
        <v>3.6253499999999993E-7</v>
      </c>
      <c r="I167" s="5">
        <v>3.8692500000000027E-7</v>
      </c>
      <c r="J167" s="5">
        <v>4.0619499999999983E-7</v>
      </c>
      <c r="K167" s="5">
        <v>6.5196500000000027E-7</v>
      </c>
      <c r="L167" s="5">
        <v>7.111050000000003E-7</v>
      </c>
      <c r="M167" s="5">
        <v>7.7501500000000009E-7</v>
      </c>
      <c r="N167" s="5">
        <v>8.077600000000004E-7</v>
      </c>
      <c r="O167" s="5">
        <v>8.8271500000000024E-7</v>
      </c>
      <c r="P167" s="5">
        <v>9.1003500000000009E-7</v>
      </c>
      <c r="Q167" s="5">
        <v>0.85296168590000021</v>
      </c>
      <c r="R167" s="5">
        <v>0.32676489079000121</v>
      </c>
      <c r="S167" s="5">
        <v>1.7822415261200031</v>
      </c>
      <c r="T167" s="5">
        <v>1.2937651938149999</v>
      </c>
      <c r="U167" s="5">
        <v>0.74342616240499981</v>
      </c>
      <c r="V167" s="5">
        <v>1.215576848165</v>
      </c>
      <c r="W167" s="5">
        <v>1.8244524474049888</v>
      </c>
      <c r="X167" s="5">
        <v>2.114620209354992</v>
      </c>
      <c r="Y167" s="5">
        <v>3.3518632630550109</v>
      </c>
      <c r="Z167" s="5">
        <v>4.3867700000000081E-6</v>
      </c>
      <c r="AA167" s="5">
        <v>0.5753764939799999</v>
      </c>
      <c r="AB167" s="5">
        <v>4.8123244845500146</v>
      </c>
      <c r="AC167" s="5">
        <v>3.1767350513100174</v>
      </c>
      <c r="AD167" s="5">
        <v>10.275322260139976</v>
      </c>
      <c r="AE167" s="5">
        <v>6.7856867096950015</v>
      </c>
    </row>
    <row r="168" spans="1:31">
      <c r="A168" s="58" t="s">
        <v>136</v>
      </c>
      <c r="B168" s="58" t="s">
        <v>126</v>
      </c>
      <c r="C168" s="57" t="s">
        <v>98</v>
      </c>
      <c r="D168" s="5">
        <v>-427.0846338902499</v>
      </c>
      <c r="E168" s="5">
        <v>-530.3512209427704</v>
      </c>
      <c r="F168" s="5">
        <v>-428.05312579482001</v>
      </c>
      <c r="G168" s="5">
        <v>-424.04819039739982</v>
      </c>
      <c r="H168" s="5">
        <v>-443.91480072793519</v>
      </c>
      <c r="I168" s="5">
        <v>-430.74739196229001</v>
      </c>
      <c r="J168" s="5">
        <v>-492.703270575815</v>
      </c>
      <c r="K168" s="5">
        <v>-467.34120299510488</v>
      </c>
      <c r="L168" s="5">
        <v>-452.17987273967515</v>
      </c>
      <c r="M168" s="5">
        <v>-388.99803316714519</v>
      </c>
      <c r="N168" s="5">
        <v>-404.90185021278023</v>
      </c>
      <c r="O168" s="5">
        <v>-434.5530741851851</v>
      </c>
      <c r="P168" s="5">
        <v>-559.93285776456958</v>
      </c>
      <c r="Q168" s="5">
        <v>-562.05241010019029</v>
      </c>
      <c r="R168" s="5">
        <v>-1999.8484219948259</v>
      </c>
      <c r="S168" s="5">
        <v>-2066.981150866864</v>
      </c>
      <c r="T168" s="5">
        <v>-2031.2848957373108</v>
      </c>
      <c r="U168" s="5">
        <v>-2024.7748350749041</v>
      </c>
      <c r="V168" s="5">
        <v>-2061.1698590010592</v>
      </c>
      <c r="W168" s="5">
        <v>-2090.0090418996856</v>
      </c>
      <c r="X168" s="5">
        <v>-2079.4449205254259</v>
      </c>
      <c r="Y168" s="5">
        <v>-2148.0316143516006</v>
      </c>
      <c r="Z168" s="5">
        <v>-2258.9783677071105</v>
      </c>
      <c r="AA168" s="5">
        <v>-2320.9825032849103</v>
      </c>
      <c r="AB168" s="5">
        <v>-2568.1107641767089</v>
      </c>
      <c r="AC168" s="5">
        <v>-2923.7134062405435</v>
      </c>
      <c r="AD168" s="5">
        <v>-4102.9169514890282</v>
      </c>
      <c r="AE168" s="5">
        <v>-4255.4594616146505</v>
      </c>
    </row>
    <row r="169" spans="1:31">
      <c r="A169" s="58" t="s">
        <v>136</v>
      </c>
      <c r="B169" s="58" t="s">
        <v>126</v>
      </c>
      <c r="C169" s="57" t="s">
        <v>99</v>
      </c>
      <c r="D169" s="5">
        <v>-86.413230575254985</v>
      </c>
      <c r="E169" s="5">
        <v>-141.8433118288051</v>
      </c>
      <c r="F169" s="5">
        <v>-147.22258251764512</v>
      </c>
      <c r="G169" s="5">
        <v>-187.72184325911005</v>
      </c>
      <c r="H169" s="5">
        <v>-233.41416933638487</v>
      </c>
      <c r="I169" s="5">
        <v>-265.63215899636498</v>
      </c>
      <c r="J169" s="5">
        <v>-353.73405131364501</v>
      </c>
      <c r="K169" s="5">
        <v>-383.43568217606963</v>
      </c>
      <c r="L169" s="5">
        <v>-440.79702302980979</v>
      </c>
      <c r="M169" s="5">
        <v>-462.41596074545964</v>
      </c>
      <c r="N169" s="5">
        <v>-547.93789372223011</v>
      </c>
      <c r="O169" s="5">
        <v>-665.52909720724949</v>
      </c>
      <c r="P169" s="5">
        <v>-740.20258573428475</v>
      </c>
      <c r="Q169" s="5">
        <v>-831.02193480238589</v>
      </c>
      <c r="R169" s="5">
        <v>-928.11339281237554</v>
      </c>
      <c r="S169" s="5">
        <v>-1054.5242906216499</v>
      </c>
      <c r="T169" s="5">
        <v>-1091.4895725539748</v>
      </c>
      <c r="U169" s="5">
        <v>-1176.1037565566</v>
      </c>
      <c r="V169" s="5">
        <v>-1327.5648536507649</v>
      </c>
      <c r="W169" s="5">
        <v>-1426.7989249833945</v>
      </c>
      <c r="X169" s="5">
        <v>-1533.7490106949044</v>
      </c>
      <c r="Y169" s="5">
        <v>-1685.2312025038414</v>
      </c>
      <c r="Z169" s="5">
        <v>-1885.1887136742394</v>
      </c>
      <c r="AA169" s="5">
        <v>-2126.5360969933963</v>
      </c>
      <c r="AB169" s="5">
        <v>-2469.4184986844439</v>
      </c>
      <c r="AC169" s="5">
        <v>-2696.5788474921801</v>
      </c>
      <c r="AD169" s="5">
        <v>-2816.9814289228657</v>
      </c>
      <c r="AE169" s="5">
        <v>-3028.2882937607055</v>
      </c>
    </row>
    <row r="170" spans="1:31">
      <c r="A170" s="58" t="s">
        <v>136</v>
      </c>
      <c r="B170" s="58" t="s">
        <v>126</v>
      </c>
      <c r="C170" s="57" t="s">
        <v>100</v>
      </c>
      <c r="D170" s="5">
        <v>-71.831632237984294</v>
      </c>
      <c r="E170" s="5">
        <v>-88.474226014238099</v>
      </c>
      <c r="F170" s="5">
        <v>-105.091648382366</v>
      </c>
      <c r="G170" s="5">
        <v>-121.847230262655</v>
      </c>
      <c r="H170" s="5">
        <v>-138.18307167329399</v>
      </c>
      <c r="I170" s="5">
        <v>-154.54672448616799</v>
      </c>
      <c r="J170" s="5">
        <v>-170.085384672635</v>
      </c>
      <c r="K170" s="5">
        <v>-186.06412840038001</v>
      </c>
      <c r="L170" s="5">
        <v>-204.29765091465299</v>
      </c>
      <c r="M170" s="5">
        <v>-224.31885777919999</v>
      </c>
      <c r="N170" s="5">
        <v>-245.80229024094101</v>
      </c>
      <c r="O170" s="5">
        <v>-269.571024561721</v>
      </c>
      <c r="P170" s="5">
        <v>-292.08771853213301</v>
      </c>
      <c r="Q170" s="5">
        <v>-311.14962977854498</v>
      </c>
      <c r="R170" s="5">
        <v>-329.12199576827101</v>
      </c>
      <c r="S170" s="5">
        <v>-344.35469671242203</v>
      </c>
      <c r="T170" s="5">
        <v>-359.06046283572999</v>
      </c>
      <c r="U170" s="5">
        <v>-366.42615864923403</v>
      </c>
      <c r="V170" s="5">
        <v>-372.97435756681699</v>
      </c>
      <c r="W170" s="5">
        <v>-375.98843199699598</v>
      </c>
      <c r="X170" s="5">
        <v>-376.14972154543398</v>
      </c>
      <c r="Y170" s="5">
        <v>-372.10247113258799</v>
      </c>
      <c r="Z170" s="5">
        <v>-372.35619505575198</v>
      </c>
      <c r="AA170" s="5">
        <v>-371.74906723915598</v>
      </c>
      <c r="AB170" s="5">
        <v>-371.888449210082</v>
      </c>
      <c r="AC170" s="5">
        <v>-367.52447906026799</v>
      </c>
      <c r="AD170" s="5">
        <v>-361.74313760135999</v>
      </c>
      <c r="AE170" s="5">
        <v>-367.48323469837601</v>
      </c>
    </row>
    <row r="172" spans="1:31">
      <c r="A172" s="58" t="s">
        <v>136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136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136</v>
      </c>
      <c r="B174" s="58" t="s">
        <v>127</v>
      </c>
      <c r="C174" s="57" t="s">
        <v>84</v>
      </c>
      <c r="D174" s="5">
        <v>5.4499999999999998E-10</v>
      </c>
      <c r="E174" s="5">
        <v>1.1599999999999999E-9</v>
      </c>
      <c r="F174" s="5">
        <v>1.15E-9</v>
      </c>
      <c r="G174" s="5">
        <v>0</v>
      </c>
      <c r="H174" s="5">
        <v>1.1250000000000001E-9</v>
      </c>
      <c r="I174" s="5">
        <v>8.3150000000000003E-9</v>
      </c>
      <c r="J174" s="5">
        <v>1.208E-8</v>
      </c>
      <c r="K174" s="5">
        <v>0.82732043557000012</v>
      </c>
      <c r="L174" s="5">
        <v>0.69952685155999972</v>
      </c>
      <c r="M174" s="5">
        <v>2.3986107049900021</v>
      </c>
      <c r="N174" s="5">
        <v>0.77725210627000019</v>
      </c>
      <c r="O174" s="5">
        <v>1.2952629299900078</v>
      </c>
      <c r="P174" s="5">
        <v>0.85497735701500188</v>
      </c>
      <c r="Q174" s="5">
        <v>2.7981077997300101</v>
      </c>
      <c r="R174" s="5">
        <v>5.6184999999999997E-8</v>
      </c>
      <c r="S174" s="5">
        <v>1.0638500000000001E-7</v>
      </c>
      <c r="T174" s="5">
        <v>0.77725207252500017</v>
      </c>
      <c r="U174" s="5">
        <v>3.1678450050000003E-3</v>
      </c>
      <c r="V174" s="5">
        <v>3.0925000000000007E-8</v>
      </c>
      <c r="W174" s="5">
        <v>2.1585108734250062</v>
      </c>
      <c r="X174" s="5">
        <v>1.5298888310100027</v>
      </c>
      <c r="Y174" s="5">
        <v>0.24891361639499848</v>
      </c>
      <c r="Z174" s="5">
        <v>1.286404114</v>
      </c>
      <c r="AA174" s="5">
        <v>0.58079718274500358</v>
      </c>
      <c r="AB174" s="5">
        <v>2.5994093354600021</v>
      </c>
      <c r="AC174" s="5">
        <v>2.7656862752049989</v>
      </c>
      <c r="AD174" s="5">
        <v>4.0932229464100063</v>
      </c>
      <c r="AE174" s="5">
        <v>4.7268599999999985E-6</v>
      </c>
    </row>
    <row r="175" spans="1:31">
      <c r="A175" s="58" t="s">
        <v>136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127</v>
      </c>
      <c r="C176" s="57" t="s">
        <v>86</v>
      </c>
      <c r="D176" s="5">
        <v>7142.9635746878248</v>
      </c>
      <c r="E176" s="5">
        <v>9234.8057813147661</v>
      </c>
      <c r="F176" s="5">
        <v>8076.9014765462316</v>
      </c>
      <c r="G176" s="5">
        <v>8098.7350811675842</v>
      </c>
      <c r="H176" s="5">
        <v>9443.5102747435467</v>
      </c>
      <c r="I176" s="5">
        <v>9130.9079200494434</v>
      </c>
      <c r="J176" s="5">
        <v>8359.6886522324912</v>
      </c>
      <c r="K176" s="5">
        <v>9535.2786404390354</v>
      </c>
      <c r="L176" s="5">
        <v>6838.547925664705</v>
      </c>
      <c r="M176" s="5">
        <v>9863.8980622845575</v>
      </c>
      <c r="N176" s="5">
        <v>8723.4098074892408</v>
      </c>
      <c r="O176" s="5">
        <v>7508.8346189690719</v>
      </c>
      <c r="P176" s="5">
        <v>9536.7787900104631</v>
      </c>
      <c r="Q176" s="5">
        <v>8079.3408327334491</v>
      </c>
      <c r="R176" s="5">
        <v>8162.1411258832404</v>
      </c>
      <c r="S176" s="5">
        <v>9200.2575422552218</v>
      </c>
      <c r="T176" s="5">
        <v>8385.086207366252</v>
      </c>
      <c r="U176" s="5">
        <v>8403.4291467895855</v>
      </c>
      <c r="V176" s="5">
        <v>8654.8393446408918</v>
      </c>
      <c r="W176" s="5">
        <v>6654.5391052388841</v>
      </c>
      <c r="X176" s="5">
        <v>9372.616547978987</v>
      </c>
      <c r="Y176" s="5">
        <v>8592.6508039894416</v>
      </c>
      <c r="Z176" s="5">
        <v>7178.5741439928788</v>
      </c>
      <c r="AA176" s="5">
        <v>8709.5121108663679</v>
      </c>
      <c r="AB176" s="5">
        <v>7521.4987711886315</v>
      </c>
      <c r="AC176" s="5">
        <v>7766.4701505532903</v>
      </c>
      <c r="AD176" s="5">
        <v>8498.0143875771337</v>
      </c>
      <c r="AE176" s="5">
        <v>7798.3067680877157</v>
      </c>
    </row>
    <row r="177" spans="1:31">
      <c r="A177" s="58" t="s">
        <v>136</v>
      </c>
      <c r="B177" s="58" t="s">
        <v>127</v>
      </c>
      <c r="C177" s="57" t="s">
        <v>87</v>
      </c>
      <c r="D177" s="5">
        <v>9.4640000000000019E-8</v>
      </c>
      <c r="E177" s="5">
        <v>2.6105000000000001E-8</v>
      </c>
      <c r="F177" s="5">
        <v>4.9714999999999998E-7</v>
      </c>
      <c r="G177" s="5">
        <v>2.3349249999999999E-6</v>
      </c>
      <c r="H177" s="5">
        <v>6.4525750000000057E-6</v>
      </c>
      <c r="I177" s="5">
        <v>3.1513145000000011E-5</v>
      </c>
      <c r="J177" s="5">
        <v>4.1482940000000012E-5</v>
      </c>
      <c r="K177" s="5">
        <v>1.0230207999999998E-4</v>
      </c>
      <c r="L177" s="5">
        <v>1.2110133000000001E-4</v>
      </c>
      <c r="M177" s="5">
        <v>1.1692993999999998E-4</v>
      </c>
      <c r="N177" s="5">
        <v>1.2800308500000003E-4</v>
      </c>
      <c r="O177" s="5">
        <v>89.430135838945006</v>
      </c>
      <c r="P177" s="5">
        <v>1043.9822447379245</v>
      </c>
      <c r="Q177" s="5">
        <v>1509.2338971031447</v>
      </c>
      <c r="R177" s="5">
        <v>1471.6505674570183</v>
      </c>
      <c r="S177" s="5">
        <v>1472.6906411721304</v>
      </c>
      <c r="T177" s="5">
        <v>1409.7415959830296</v>
      </c>
      <c r="U177" s="5">
        <v>1500.2701462148254</v>
      </c>
      <c r="V177" s="5">
        <v>1506.1929191318495</v>
      </c>
      <c r="W177" s="5">
        <v>1544.1718880242493</v>
      </c>
      <c r="X177" s="5">
        <v>1376.7578268258392</v>
      </c>
      <c r="Y177" s="5">
        <v>1385.6452350218617</v>
      </c>
      <c r="Z177" s="5">
        <v>1615.6361951682943</v>
      </c>
      <c r="AA177" s="5">
        <v>1489.1695151532358</v>
      </c>
      <c r="AB177" s="5">
        <v>1676.6994369671054</v>
      </c>
      <c r="AC177" s="5">
        <v>1768.2089996178261</v>
      </c>
      <c r="AD177" s="5">
        <v>1919.5236291473557</v>
      </c>
      <c r="AE177" s="5">
        <v>1963.1512271233159</v>
      </c>
    </row>
    <row r="178" spans="1:31">
      <c r="A178" s="58" t="s">
        <v>136</v>
      </c>
      <c r="B178" s="58" t="s">
        <v>127</v>
      </c>
      <c r="C178" s="57" t="s">
        <v>88</v>
      </c>
      <c r="D178" s="5">
        <v>0.25678683472000008</v>
      </c>
      <c r="E178" s="5">
        <v>9.9562576934999938E-2</v>
      </c>
      <c r="F178" s="5">
        <v>1.1384753624349999</v>
      </c>
      <c r="G178" s="5">
        <v>2.6569779188700022</v>
      </c>
      <c r="H178" s="5">
        <v>12.783535334980003</v>
      </c>
      <c r="I178" s="5">
        <v>16.742274640060025</v>
      </c>
      <c r="J178" s="5">
        <v>25.831339727679993</v>
      </c>
      <c r="K178" s="5">
        <v>32.853560684515038</v>
      </c>
      <c r="L178" s="5">
        <v>41.662707123964985</v>
      </c>
      <c r="M178" s="5">
        <v>46.725402134950023</v>
      </c>
      <c r="N178" s="5">
        <v>60.32056619970497</v>
      </c>
      <c r="O178" s="5">
        <v>77.758741896249973</v>
      </c>
      <c r="P178" s="5">
        <v>85.290048422705013</v>
      </c>
      <c r="Q178" s="5">
        <v>99.287350088125052</v>
      </c>
      <c r="R178" s="5">
        <v>117.18112538840006</v>
      </c>
      <c r="S178" s="5">
        <v>140.03385782061997</v>
      </c>
      <c r="T178" s="5">
        <v>153.99029582667006</v>
      </c>
      <c r="U178" s="5">
        <v>172.18000979513002</v>
      </c>
      <c r="V178" s="5">
        <v>202.08261822293011</v>
      </c>
      <c r="W178" s="5">
        <v>237.37271816277001</v>
      </c>
      <c r="X178" s="5">
        <v>230.16752603857498</v>
      </c>
      <c r="Y178" s="5">
        <v>246.50752951585491</v>
      </c>
      <c r="Z178" s="5">
        <v>304.77407133207487</v>
      </c>
      <c r="AA178" s="5">
        <v>332.41507064113989</v>
      </c>
      <c r="AB178" s="5">
        <v>387.78232284683025</v>
      </c>
      <c r="AC178" s="5">
        <v>401.92414577227032</v>
      </c>
      <c r="AD178" s="5">
        <v>417.6145119853648</v>
      </c>
      <c r="AE178" s="5">
        <v>419.82128220021508</v>
      </c>
    </row>
    <row r="179" spans="1:31">
      <c r="A179" s="58" t="s">
        <v>136</v>
      </c>
      <c r="B179" s="58" t="s">
        <v>127</v>
      </c>
      <c r="C179" s="57" t="s">
        <v>89</v>
      </c>
      <c r="D179" s="5">
        <v>7.5943584782816398</v>
      </c>
      <c r="E179" s="5">
        <v>9.35558322541198</v>
      </c>
      <c r="F179" s="5">
        <v>11.882387939156001</v>
      </c>
      <c r="G179" s="5">
        <v>14.9103662051164</v>
      </c>
      <c r="H179" s="5">
        <v>18.03693020071</v>
      </c>
      <c r="I179" s="5">
        <v>21.036604033623</v>
      </c>
      <c r="J179" s="5">
        <v>24.3908289421265</v>
      </c>
      <c r="K179" s="5">
        <v>28.224592023561598</v>
      </c>
      <c r="L179" s="5">
        <v>32.8965827171656</v>
      </c>
      <c r="M179" s="5">
        <v>38.277702237721797</v>
      </c>
      <c r="N179" s="5">
        <v>43.930417683147802</v>
      </c>
      <c r="O179" s="5">
        <v>49.490265883845701</v>
      </c>
      <c r="P179" s="5">
        <v>54.923837538665097</v>
      </c>
      <c r="Q179" s="5">
        <v>59.899171894250799</v>
      </c>
      <c r="R179" s="5">
        <v>64.894617226543104</v>
      </c>
      <c r="S179" s="5">
        <v>69.387074545358999</v>
      </c>
      <c r="T179" s="5">
        <v>73.955472774595194</v>
      </c>
      <c r="U179" s="5">
        <v>77.261625175471593</v>
      </c>
      <c r="V179" s="5">
        <v>80.244189827946201</v>
      </c>
      <c r="W179" s="5">
        <v>82.932125157328798</v>
      </c>
      <c r="X179" s="5">
        <v>84.884354638558406</v>
      </c>
      <c r="Y179" s="5">
        <v>86.142498543790893</v>
      </c>
      <c r="Z179" s="5">
        <v>86.949978384196797</v>
      </c>
      <c r="AA179" s="5">
        <v>87.262289998231097</v>
      </c>
      <c r="AB179" s="5">
        <v>87.818370121998001</v>
      </c>
      <c r="AC179" s="5">
        <v>87.556175313573107</v>
      </c>
      <c r="AD179" s="5">
        <v>87.198840439916296</v>
      </c>
      <c r="AE179" s="5">
        <v>89.054167889816398</v>
      </c>
    </row>
    <row r="180" spans="1:31">
      <c r="A180" s="58" t="s">
        <v>136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136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136</v>
      </c>
      <c r="B182" s="58" t="s">
        <v>127</v>
      </c>
      <c r="C182" s="57" t="s">
        <v>92</v>
      </c>
      <c r="D182" s="5">
        <v>1844.9917078117346</v>
      </c>
      <c r="E182" s="5">
        <v>2657.26508812874</v>
      </c>
      <c r="F182" s="5">
        <v>3134.0425736000493</v>
      </c>
      <c r="G182" s="5">
        <v>3632.2020635717504</v>
      </c>
      <c r="H182" s="5">
        <v>4322.7829768327883</v>
      </c>
      <c r="I182" s="5">
        <v>4953.763033429751</v>
      </c>
      <c r="J182" s="5">
        <v>5729.5968506281397</v>
      </c>
      <c r="K182" s="5">
        <v>6489.0038905749479</v>
      </c>
      <c r="L182" s="5">
        <v>7744.688624722794</v>
      </c>
      <c r="M182" s="5">
        <v>7882.7982021177759</v>
      </c>
      <c r="N182" s="5">
        <v>7702.9265732376061</v>
      </c>
      <c r="O182" s="5">
        <v>8016.8774474473103</v>
      </c>
      <c r="P182" s="5">
        <v>9349.8179728453906</v>
      </c>
      <c r="Q182" s="5">
        <v>9552.1129599024516</v>
      </c>
      <c r="R182" s="5">
        <v>9633.8328499326635</v>
      </c>
      <c r="S182" s="5">
        <v>10632.144038231983</v>
      </c>
      <c r="T182" s="5">
        <v>11210.740725661984</v>
      </c>
      <c r="U182" s="5">
        <v>11532.569147405424</v>
      </c>
      <c r="V182" s="5">
        <v>11834.395145777355</v>
      </c>
      <c r="W182" s="5">
        <v>11144.928094910603</v>
      </c>
      <c r="X182" s="5">
        <v>11374.692854707082</v>
      </c>
      <c r="Y182" s="5">
        <v>10577.955445267396</v>
      </c>
      <c r="Z182" s="5">
        <v>10632.116534713359</v>
      </c>
      <c r="AA182" s="5">
        <v>11556.972950403284</v>
      </c>
      <c r="AB182" s="5">
        <v>13080.452778222279</v>
      </c>
      <c r="AC182" s="5">
        <v>12398.3281534161</v>
      </c>
      <c r="AD182" s="5">
        <v>12903.224343139447</v>
      </c>
      <c r="AE182" s="5">
        <v>12065.534623488713</v>
      </c>
    </row>
    <row r="183" spans="1:31">
      <c r="A183" s="58" t="s">
        <v>136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127</v>
      </c>
      <c r="C184" s="57" t="s">
        <v>94</v>
      </c>
      <c r="D184" s="5">
        <v>307.21185229999998</v>
      </c>
      <c r="E184" s="5">
        <v>341.09214129999998</v>
      </c>
      <c r="F184" s="5">
        <v>373.61637789999997</v>
      </c>
      <c r="G184" s="5">
        <v>404.77897760000002</v>
      </c>
      <c r="H184" s="5">
        <v>436.80261760000002</v>
      </c>
      <c r="I184" s="5">
        <v>469.37796559999998</v>
      </c>
      <c r="J184" s="5">
        <v>498.17428430000001</v>
      </c>
      <c r="K184" s="5">
        <v>526.38711709999995</v>
      </c>
      <c r="L184" s="5">
        <v>559.2703477</v>
      </c>
      <c r="M184" s="5">
        <v>595.22509649999995</v>
      </c>
      <c r="N184" s="5">
        <v>629.4524639</v>
      </c>
      <c r="O184" s="5">
        <v>663.53005259999998</v>
      </c>
      <c r="P184" s="5">
        <v>695.61538689999998</v>
      </c>
      <c r="Q184" s="5">
        <v>724.61826659999997</v>
      </c>
      <c r="R184" s="5">
        <v>751.93301810000003</v>
      </c>
      <c r="S184" s="5">
        <v>780.30437199999994</v>
      </c>
      <c r="T184" s="5">
        <v>809.14990599999999</v>
      </c>
      <c r="U184" s="5">
        <v>835.55322379999996</v>
      </c>
      <c r="V184" s="5">
        <v>860.12645729999997</v>
      </c>
      <c r="W184" s="5">
        <v>887.29482840000003</v>
      </c>
      <c r="X184" s="5">
        <v>916.00382660000002</v>
      </c>
      <c r="Y184" s="5">
        <v>946.78663129999995</v>
      </c>
      <c r="Z184" s="5">
        <v>980.61210229999995</v>
      </c>
      <c r="AA184" s="5">
        <v>1017.366252</v>
      </c>
      <c r="AB184" s="5">
        <v>1054.6281280000001</v>
      </c>
      <c r="AC184" s="5">
        <v>1089.4942370000001</v>
      </c>
      <c r="AD184" s="5">
        <v>1121.9043590000001</v>
      </c>
      <c r="AE184" s="5">
        <v>1121.9043590000001</v>
      </c>
    </row>
    <row r="185" spans="1:31">
      <c r="A185" s="58" t="s">
        <v>136</v>
      </c>
      <c r="B185" s="58" t="s">
        <v>127</v>
      </c>
      <c r="C185" s="57" t="s">
        <v>96</v>
      </c>
      <c r="D185" s="5">
        <v>2.8643999999999965E-7</v>
      </c>
      <c r="E185" s="5">
        <v>2.8124500000000135E-7</v>
      </c>
      <c r="F185" s="5">
        <v>3.0458500000000008E-7</v>
      </c>
      <c r="G185" s="5">
        <v>3.2033499999999941E-7</v>
      </c>
      <c r="H185" s="5">
        <v>3.406899999999998E-7</v>
      </c>
      <c r="I185" s="5">
        <v>3.6891500000000044E-7</v>
      </c>
      <c r="J185" s="5">
        <v>3.8809999999999983E-7</v>
      </c>
      <c r="K185" s="5">
        <v>6.1983499999999914E-7</v>
      </c>
      <c r="L185" s="5">
        <v>6.7670499999999973E-7</v>
      </c>
      <c r="M185" s="5">
        <v>7.1911000000000051E-7</v>
      </c>
      <c r="N185" s="5">
        <v>7.52205E-7</v>
      </c>
      <c r="O185" s="5">
        <v>8.432949999999998E-7</v>
      </c>
      <c r="P185" s="5">
        <v>8.1098499999999953E-7</v>
      </c>
      <c r="Q185" s="5">
        <v>0.45945191512499911</v>
      </c>
      <c r="R185" s="5">
        <v>5.5474999999999943E-7</v>
      </c>
      <c r="S185" s="5">
        <v>5.9579000000000055E-7</v>
      </c>
      <c r="T185" s="5">
        <v>6.0046500000000106E-7</v>
      </c>
      <c r="U185" s="5">
        <v>6.2898500000000004E-7</v>
      </c>
      <c r="V185" s="5">
        <v>6.5734500000000107E-7</v>
      </c>
      <c r="W185" s="5">
        <v>1.1391241238050045</v>
      </c>
      <c r="X185" s="5">
        <v>7.9939000000000091E-7</v>
      </c>
      <c r="Y185" s="5">
        <v>2.6554800000000018E-6</v>
      </c>
      <c r="Z185" s="5">
        <v>3.4360500000000003E-6</v>
      </c>
      <c r="AA185" s="5">
        <v>2.980174999999999E-6</v>
      </c>
      <c r="AB185" s="5">
        <v>1.3656012107300093</v>
      </c>
      <c r="AC185" s="5">
        <v>3.5497449999999935E-6</v>
      </c>
      <c r="AD185" s="5">
        <v>0.44122671605999997</v>
      </c>
      <c r="AE185" s="5">
        <v>1.621034316015</v>
      </c>
    </row>
    <row r="186" spans="1:31">
      <c r="A186" s="58" t="s">
        <v>136</v>
      </c>
      <c r="B186" s="58" t="s">
        <v>127</v>
      </c>
      <c r="C186" s="57" t="s">
        <v>98</v>
      </c>
      <c r="D186" s="5">
        <v>-2.2127499999999997E-7</v>
      </c>
      <c r="E186" s="5">
        <v>-1.1877E-7</v>
      </c>
      <c r="F186" s="5">
        <v>-3.7351549999999996E-6</v>
      </c>
      <c r="G186" s="5">
        <v>-8.2272599999999972E-6</v>
      </c>
      <c r="H186" s="5">
        <v>-8.8409200000000051E-6</v>
      </c>
      <c r="I186" s="5">
        <v>-4.0086635000000013E-5</v>
      </c>
      <c r="J186" s="5">
        <v>-5.2085065000000005E-5</v>
      </c>
      <c r="K186" s="5">
        <v>-1.3269125500000006E-4</v>
      </c>
      <c r="L186" s="5">
        <v>-1.5834309500000005E-4</v>
      </c>
      <c r="M186" s="5">
        <v>-1.50550055E-4</v>
      </c>
      <c r="N186" s="5">
        <v>-1.6775169000000009E-4</v>
      </c>
      <c r="O186" s="5">
        <v>-117.67122582787499</v>
      </c>
      <c r="P186" s="5">
        <v>-1386.2409099394306</v>
      </c>
      <c r="Q186" s="5">
        <v>-1973.2539920450984</v>
      </c>
      <c r="R186" s="5">
        <v>-1937.4102040819912</v>
      </c>
      <c r="S186" s="5">
        <v>-1937.3026191431841</v>
      </c>
      <c r="T186" s="5">
        <v>-1854.3434563719411</v>
      </c>
      <c r="U186" s="5">
        <v>-1979.4051212557411</v>
      </c>
      <c r="V186" s="5">
        <v>-1991.2821094525275</v>
      </c>
      <c r="W186" s="5">
        <v>-2025.6120118438</v>
      </c>
      <c r="X186" s="5">
        <v>-1802.901726791026</v>
      </c>
      <c r="Y186" s="5">
        <v>-1845.4014435419956</v>
      </c>
      <c r="Z186" s="5">
        <v>-2103.6530237031807</v>
      </c>
      <c r="AA186" s="5">
        <v>-1983.4050192241357</v>
      </c>
      <c r="AB186" s="5">
        <v>-2182.2119604907448</v>
      </c>
      <c r="AC186" s="5">
        <v>-2351.4735299165814</v>
      </c>
      <c r="AD186" s="5">
        <v>-2501.9185204886398</v>
      </c>
      <c r="AE186" s="5">
        <v>-2581.9813514883685</v>
      </c>
    </row>
    <row r="187" spans="1:31">
      <c r="A187" s="58" t="s">
        <v>136</v>
      </c>
      <c r="B187" s="58" t="s">
        <v>127</v>
      </c>
      <c r="C187" s="57" t="s">
        <v>99</v>
      </c>
      <c r="D187" s="5">
        <v>-0.30207197144500014</v>
      </c>
      <c r="E187" s="5">
        <v>-0.12443436116499998</v>
      </c>
      <c r="F187" s="5">
        <v>-1.3319471306600006</v>
      </c>
      <c r="G187" s="5">
        <v>-3.1439579637450024</v>
      </c>
      <c r="H187" s="5">
        <v>-15.019546588789998</v>
      </c>
      <c r="I187" s="5">
        <v>-19.694846831060008</v>
      </c>
      <c r="J187" s="5">
        <v>-30.386808156699995</v>
      </c>
      <c r="K187" s="5">
        <v>-38.779727115560014</v>
      </c>
      <c r="L187" s="5">
        <v>-49.403032787455004</v>
      </c>
      <c r="M187" s="5">
        <v>-55.735993265710029</v>
      </c>
      <c r="N187" s="5">
        <v>-72.474730683884985</v>
      </c>
      <c r="O187" s="5">
        <v>-93.776540974729954</v>
      </c>
      <c r="P187" s="5">
        <v>-103.237765309255</v>
      </c>
      <c r="Q187" s="5">
        <v>-119.72948491913506</v>
      </c>
      <c r="R187" s="5">
        <v>-142.24469469556504</v>
      </c>
      <c r="S187" s="5">
        <v>-170.07178033703497</v>
      </c>
      <c r="T187" s="5">
        <v>-187.66477984876994</v>
      </c>
      <c r="U187" s="5">
        <v>-210.59435065426493</v>
      </c>
      <c r="V187" s="5">
        <v>-248.79282727030505</v>
      </c>
      <c r="W187" s="5">
        <v>-290.4344622467998</v>
      </c>
      <c r="X187" s="5">
        <v>-283.00970297388972</v>
      </c>
      <c r="Y187" s="5">
        <v>-304.57925693724519</v>
      </c>
      <c r="Z187" s="5">
        <v>-377.19341145265997</v>
      </c>
      <c r="AA187" s="5">
        <v>-412.71822121232009</v>
      </c>
      <c r="AB187" s="5">
        <v>-478.60525173382501</v>
      </c>
      <c r="AC187" s="5">
        <v>-499.37667865126014</v>
      </c>
      <c r="AD187" s="5">
        <v>-518.55934007633493</v>
      </c>
      <c r="AE187" s="5">
        <v>-524.35512628016977</v>
      </c>
    </row>
    <row r="188" spans="1:31">
      <c r="A188" s="58" t="s">
        <v>136</v>
      </c>
      <c r="B188" s="58" t="s">
        <v>127</v>
      </c>
      <c r="C188" s="57" t="s">
        <v>100</v>
      </c>
      <c r="D188" s="5">
        <v>-8.9905931718519003</v>
      </c>
      <c r="E188" s="5">
        <v>-11.0991070529571</v>
      </c>
      <c r="F188" s="5">
        <v>-14.092300452595</v>
      </c>
      <c r="G188" s="5">
        <v>-17.651587491091501</v>
      </c>
      <c r="H188" s="5">
        <v>-21.266470663727599</v>
      </c>
      <c r="I188" s="5">
        <v>-24.844815551878899</v>
      </c>
      <c r="J188" s="5">
        <v>-28.916523344822501</v>
      </c>
      <c r="K188" s="5">
        <v>-33.422949870217899</v>
      </c>
      <c r="L188" s="5">
        <v>-38.8844106541843</v>
      </c>
      <c r="M188" s="5">
        <v>-45.180081446496203</v>
      </c>
      <c r="N188" s="5">
        <v>-51.721710221997398</v>
      </c>
      <c r="O188" s="5">
        <v>-58.492701511090999</v>
      </c>
      <c r="P188" s="5">
        <v>-65.036709333302298</v>
      </c>
      <c r="Q188" s="5">
        <v>-70.917398162746906</v>
      </c>
      <c r="R188" s="5">
        <v>-76.525590065592297</v>
      </c>
      <c r="S188" s="5">
        <v>-81.911240568639798</v>
      </c>
      <c r="T188" s="5">
        <v>-87.101563057250004</v>
      </c>
      <c r="U188" s="5">
        <v>-91.7511167577387</v>
      </c>
      <c r="V188" s="5">
        <v>-95.055004214953499</v>
      </c>
      <c r="W188" s="5">
        <v>-98.220408033616394</v>
      </c>
      <c r="X188" s="5">
        <v>-100.184143262265</v>
      </c>
      <c r="Y188" s="5">
        <v>-101.50487792761</v>
      </c>
      <c r="Z188" s="5">
        <v>-102.84692313157301</v>
      </c>
      <c r="AA188" s="5">
        <v>-103.608617372038</v>
      </c>
      <c r="AB188" s="5">
        <v>-104.07363556475801</v>
      </c>
      <c r="AC188" s="5">
        <v>-103.49020009297099</v>
      </c>
      <c r="AD188" s="5">
        <v>-103.036910478547</v>
      </c>
      <c r="AE188" s="5">
        <v>-104.958266879345</v>
      </c>
    </row>
    <row r="190" spans="1:31">
      <c r="A190" s="58" t="s">
        <v>137</v>
      </c>
      <c r="B190" s="58" t="s">
        <v>123</v>
      </c>
      <c r="C190" s="57" t="s">
        <v>80</v>
      </c>
      <c r="D190" s="5">
        <v>35007.291241057879</v>
      </c>
      <c r="E190" s="5">
        <v>33535.827862087899</v>
      </c>
      <c r="F190" s="5">
        <v>33073.505162811707</v>
      </c>
      <c r="G190" s="5">
        <v>26150.437071538814</v>
      </c>
      <c r="H190" s="5">
        <v>20242.341279950648</v>
      </c>
      <c r="I190" s="5">
        <v>16469.864979637154</v>
      </c>
      <c r="J190" s="5">
        <v>16461.158021405132</v>
      </c>
      <c r="K190" s="5">
        <v>19361.437565363201</v>
      </c>
      <c r="L190" s="5">
        <v>21368.103881742391</v>
      </c>
      <c r="M190" s="5">
        <v>20751.237542580464</v>
      </c>
      <c r="N190" s="5">
        <v>22323.885576331697</v>
      </c>
      <c r="O190" s="5">
        <v>21933.365223620429</v>
      </c>
      <c r="P190" s="5">
        <v>8179.3729870423176</v>
      </c>
      <c r="Q190" s="5">
        <v>8850.589992721114</v>
      </c>
      <c r="R190" s="5">
        <v>8988.5528323703529</v>
      </c>
      <c r="S190" s="5">
        <v>8126.4680900212943</v>
      </c>
      <c r="T190" s="5">
        <v>7345.8343264485111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137</v>
      </c>
      <c r="B191" s="58" t="s">
        <v>123</v>
      </c>
      <c r="C191" s="57" t="s">
        <v>82</v>
      </c>
      <c r="D191" s="5">
        <v>5.5657186237099623</v>
      </c>
      <c r="E191" s="5">
        <v>2.7115867488300127</v>
      </c>
      <c r="F191" s="5">
        <v>2.373747751969999</v>
      </c>
      <c r="G191" s="5">
        <v>23.88037800017495</v>
      </c>
      <c r="H191" s="5">
        <v>14.120450546309932</v>
      </c>
      <c r="I191" s="5">
        <v>9.6981003337249465</v>
      </c>
      <c r="J191" s="5">
        <v>6.3651106583249861</v>
      </c>
      <c r="K191" s="5">
        <v>32.906176849569995</v>
      </c>
      <c r="L191" s="5">
        <v>53.38446447898496</v>
      </c>
      <c r="M191" s="5">
        <v>74.246379633425022</v>
      </c>
      <c r="N191" s="5">
        <v>55.024778032569913</v>
      </c>
      <c r="O191" s="5">
        <v>199.06755475576003</v>
      </c>
      <c r="P191" s="5">
        <v>743.07444166569519</v>
      </c>
      <c r="Q191" s="5">
        <v>664.91729034406444</v>
      </c>
      <c r="R191" s="5">
        <v>1207.2881287001444</v>
      </c>
      <c r="S191" s="5">
        <v>1180.3526318348497</v>
      </c>
      <c r="T191" s="5">
        <v>720.20589435166994</v>
      </c>
      <c r="U191" s="5">
        <v>866.90136342746052</v>
      </c>
      <c r="V191" s="5">
        <v>1164.0041295686444</v>
      </c>
      <c r="W191" s="5">
        <v>1318.7570602045205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137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137</v>
      </c>
      <c r="B193" s="58" t="s">
        <v>123</v>
      </c>
      <c r="C193" s="57" t="s">
        <v>84</v>
      </c>
      <c r="D193" s="5">
        <v>0.52784256811499997</v>
      </c>
      <c r="E193" s="5">
        <v>0.79171187672499987</v>
      </c>
      <c r="F193" s="5">
        <v>0.10652588694499998</v>
      </c>
      <c r="G193" s="5">
        <v>28.111564873284998</v>
      </c>
      <c r="H193" s="5">
        <v>10.5573462101</v>
      </c>
      <c r="I193" s="5">
        <v>7.014541345505001</v>
      </c>
      <c r="J193" s="5">
        <v>0.94178924530000008</v>
      </c>
      <c r="K193" s="5">
        <v>15.371152858324949</v>
      </c>
      <c r="L193" s="5">
        <v>28.016312975509976</v>
      </c>
      <c r="M193" s="5">
        <v>69.774555677254682</v>
      </c>
      <c r="N193" s="5">
        <v>42.867165493165018</v>
      </c>
      <c r="O193" s="5">
        <v>55.569969424999925</v>
      </c>
      <c r="P193" s="5">
        <v>121.03006324615994</v>
      </c>
      <c r="Q193" s="5">
        <v>438.94734807481973</v>
      </c>
      <c r="R193" s="5">
        <v>233.17822907731986</v>
      </c>
      <c r="S193" s="5">
        <v>398.62060083304522</v>
      </c>
      <c r="T193" s="5">
        <v>201.28771290245984</v>
      </c>
      <c r="U193" s="5">
        <v>550.77082976744998</v>
      </c>
      <c r="V193" s="5">
        <v>986.01780594014497</v>
      </c>
      <c r="W193" s="5">
        <v>1762.2749127969835</v>
      </c>
      <c r="X193" s="5">
        <v>1999.8693260810915</v>
      </c>
      <c r="Y193" s="5">
        <v>1796.6420589372347</v>
      </c>
      <c r="Z193" s="5">
        <v>4288.7810036418487</v>
      </c>
      <c r="AA193" s="5">
        <v>6328.1529728675796</v>
      </c>
      <c r="AB193" s="5">
        <v>5365.8762048191275</v>
      </c>
      <c r="AC193" s="5">
        <v>6774.66915873158</v>
      </c>
      <c r="AD193" s="5">
        <v>11391.1098037799</v>
      </c>
      <c r="AE193" s="5">
        <v>7448.4217179706211</v>
      </c>
    </row>
    <row r="194" spans="1:31">
      <c r="A194" s="58" t="s">
        <v>137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137</v>
      </c>
      <c r="B195" s="58" t="s">
        <v>123</v>
      </c>
      <c r="C195" s="57" t="s">
        <v>86</v>
      </c>
      <c r="D195" s="5">
        <v>4624.1178969924422</v>
      </c>
      <c r="E195" s="5">
        <v>3323.1867630523589</v>
      </c>
      <c r="F195" s="5">
        <v>2560.2809399493158</v>
      </c>
      <c r="G195" s="5">
        <v>2403.7411456599057</v>
      </c>
      <c r="H195" s="5">
        <v>2456.435370858133</v>
      </c>
      <c r="I195" s="5">
        <v>2500.1138893582752</v>
      </c>
      <c r="J195" s="5">
        <v>1694.2765710286012</v>
      </c>
      <c r="K195" s="5">
        <v>2135.7572287902108</v>
      </c>
      <c r="L195" s="5">
        <v>2384.6595770613249</v>
      </c>
      <c r="M195" s="5">
        <v>2194.1080859420258</v>
      </c>
      <c r="N195" s="5">
        <v>2622.9438319555006</v>
      </c>
      <c r="O195" s="5">
        <v>3106.6963667360546</v>
      </c>
      <c r="P195" s="5">
        <v>4140.9995676956878</v>
      </c>
      <c r="Q195" s="5">
        <v>3749.4466392750965</v>
      </c>
      <c r="R195" s="5">
        <v>4051.1824071929627</v>
      </c>
      <c r="S195" s="5">
        <v>3381.1267562757062</v>
      </c>
      <c r="T195" s="5">
        <v>2249.8299577308094</v>
      </c>
      <c r="U195" s="5">
        <v>2549.7881488926896</v>
      </c>
      <c r="V195" s="5">
        <v>2618.0301843957704</v>
      </c>
      <c r="W195" s="5">
        <v>2251.7399589279894</v>
      </c>
      <c r="X195" s="5">
        <v>2755.3645638486209</v>
      </c>
      <c r="Y195" s="5">
        <v>3306.2184503932785</v>
      </c>
      <c r="Z195" s="5">
        <v>3239.4664539476694</v>
      </c>
      <c r="AA195" s="5">
        <v>3173.5873129491738</v>
      </c>
      <c r="AB195" s="5">
        <v>2927.5491337681692</v>
      </c>
      <c r="AC195" s="5">
        <v>3016.1102456520557</v>
      </c>
      <c r="AD195" s="5">
        <v>3191.1446030497764</v>
      </c>
      <c r="AE195" s="5">
        <v>1763.7209578122963</v>
      </c>
    </row>
    <row r="196" spans="1:31">
      <c r="A196" s="58" t="s">
        <v>137</v>
      </c>
      <c r="B196" s="58" t="s">
        <v>123</v>
      </c>
      <c r="C196" s="57" t="s">
        <v>87</v>
      </c>
      <c r="D196" s="5">
        <v>464.57109248757979</v>
      </c>
      <c r="E196" s="5">
        <v>561.79821167102477</v>
      </c>
      <c r="F196" s="5">
        <v>2762.4040220938255</v>
      </c>
      <c r="G196" s="5">
        <v>5384.9085160721988</v>
      </c>
      <c r="H196" s="5">
        <v>6663.1210581419355</v>
      </c>
      <c r="I196" s="5">
        <v>7688.1427467263293</v>
      </c>
      <c r="J196" s="5">
        <v>8560.668296875132</v>
      </c>
      <c r="K196" s="5">
        <v>8076.9362109300837</v>
      </c>
      <c r="L196" s="5">
        <v>7949.840944646241</v>
      </c>
      <c r="M196" s="5">
        <v>7263.0787158589919</v>
      </c>
      <c r="N196" s="5">
        <v>7399.8903992648247</v>
      </c>
      <c r="O196" s="5">
        <v>8265.2918485545397</v>
      </c>
      <c r="P196" s="5">
        <v>9210.0807886047132</v>
      </c>
      <c r="Q196" s="5">
        <v>8893.7959754613003</v>
      </c>
      <c r="R196" s="5">
        <v>9470.8873530663805</v>
      </c>
      <c r="S196" s="5">
        <v>10098.69004467503</v>
      </c>
      <c r="T196" s="5">
        <v>11352.997545553531</v>
      </c>
      <c r="U196" s="5">
        <v>12070.794145311897</v>
      </c>
      <c r="V196" s="5">
        <v>12089.095320018041</v>
      </c>
      <c r="W196" s="5">
        <v>11037.100877010565</v>
      </c>
      <c r="X196" s="5">
        <v>11931.281592191157</v>
      </c>
      <c r="Y196" s="5">
        <v>11500.843763707937</v>
      </c>
      <c r="Z196" s="5">
        <v>10837.648994051171</v>
      </c>
      <c r="AA196" s="5">
        <v>10541.191300860879</v>
      </c>
      <c r="AB196" s="5">
        <v>9528.4990280285201</v>
      </c>
      <c r="AC196" s="5">
        <v>9745.9047748311295</v>
      </c>
      <c r="AD196" s="5">
        <v>9130.5287583485551</v>
      </c>
      <c r="AE196" s="5">
        <v>10182.11875169325</v>
      </c>
    </row>
    <row r="197" spans="1:31">
      <c r="A197" s="58" t="s">
        <v>137</v>
      </c>
      <c r="B197" s="58" t="s">
        <v>123</v>
      </c>
      <c r="C197" s="57" t="s">
        <v>88</v>
      </c>
      <c r="D197" s="5">
        <v>28.302001592005006</v>
      </c>
      <c r="E197" s="5">
        <v>64.589599934959978</v>
      </c>
      <c r="F197" s="5">
        <v>100.72690499435998</v>
      </c>
      <c r="G197" s="5">
        <v>140.86922520902493</v>
      </c>
      <c r="H197" s="5">
        <v>180.138299625825</v>
      </c>
      <c r="I197" s="5">
        <v>245.92130868671489</v>
      </c>
      <c r="J197" s="5">
        <v>386.42218339762007</v>
      </c>
      <c r="K197" s="5">
        <v>462.94850983717998</v>
      </c>
      <c r="L197" s="5">
        <v>576.97248456347506</v>
      </c>
      <c r="M197" s="5">
        <v>598.88859679747497</v>
      </c>
      <c r="N197" s="5">
        <v>754.36522526130511</v>
      </c>
      <c r="O197" s="5">
        <v>1018.8522511546547</v>
      </c>
      <c r="P197" s="5">
        <v>1280.7106369600347</v>
      </c>
      <c r="Q197" s="5">
        <v>1519.1923689023949</v>
      </c>
      <c r="R197" s="5">
        <v>1806.7774151929998</v>
      </c>
      <c r="S197" s="5">
        <v>2408.9311492464758</v>
      </c>
      <c r="T197" s="5">
        <v>2526.4910749578748</v>
      </c>
      <c r="U197" s="5">
        <v>2725.5720838800403</v>
      </c>
      <c r="V197" s="5">
        <v>3097.4619261665903</v>
      </c>
      <c r="W197" s="5">
        <v>3374.692391308035</v>
      </c>
      <c r="X197" s="5">
        <v>3394.6852740246654</v>
      </c>
      <c r="Y197" s="5">
        <v>3543.5180722130044</v>
      </c>
      <c r="Z197" s="5">
        <v>4230.7893853216756</v>
      </c>
      <c r="AA197" s="5">
        <v>4824.2427582876044</v>
      </c>
      <c r="AB197" s="5">
        <v>5664.7659950232519</v>
      </c>
      <c r="AC197" s="5">
        <v>6293.1450548759285</v>
      </c>
      <c r="AD197" s="5">
        <v>6325.2002966585378</v>
      </c>
      <c r="AE197" s="5">
        <v>6687.8079033394524</v>
      </c>
    </row>
    <row r="198" spans="1:31">
      <c r="A198" s="58" t="s">
        <v>137</v>
      </c>
      <c r="B198" s="58" t="s">
        <v>123</v>
      </c>
      <c r="C198" s="57" t="s">
        <v>89</v>
      </c>
      <c r="D198" s="5">
        <v>109.153686783368</v>
      </c>
      <c r="E198" s="5">
        <v>148.38514332867899</v>
      </c>
      <c r="F198" s="5">
        <v>199.11165854805199</v>
      </c>
      <c r="G198" s="5">
        <v>252.83503195513001</v>
      </c>
      <c r="H198" s="5">
        <v>304.41117414390999</v>
      </c>
      <c r="I198" s="5">
        <v>351.53667057681503</v>
      </c>
      <c r="J198" s="5">
        <v>409.02841622018201</v>
      </c>
      <c r="K198" s="5">
        <v>473.68190284945001</v>
      </c>
      <c r="L198" s="5">
        <v>546.46550938372104</v>
      </c>
      <c r="M198" s="5">
        <v>626.62241858161201</v>
      </c>
      <c r="N198" s="5">
        <v>714.10098495934403</v>
      </c>
      <c r="O198" s="5">
        <v>802.87557749170298</v>
      </c>
      <c r="P198" s="5">
        <v>899.27346047802098</v>
      </c>
      <c r="Q198" s="5">
        <v>975.18523407140799</v>
      </c>
      <c r="R198" s="5">
        <v>1055.26008645912</v>
      </c>
      <c r="S198" s="5">
        <v>1124.0955580561399</v>
      </c>
      <c r="T198" s="5">
        <v>1188.84046790195</v>
      </c>
      <c r="U198" s="5">
        <v>1218.6612264840101</v>
      </c>
      <c r="V198" s="5">
        <v>1257.42586841769</v>
      </c>
      <c r="W198" s="5">
        <v>1276.38110013098</v>
      </c>
      <c r="X198" s="5">
        <v>1289.0266392092501</v>
      </c>
      <c r="Y198" s="5">
        <v>1287.4508408025199</v>
      </c>
      <c r="Z198" s="5">
        <v>1288.5234978148701</v>
      </c>
      <c r="AA198" s="5">
        <v>1297.3295190054801</v>
      </c>
      <c r="AB198" s="5">
        <v>1296.8038442029699</v>
      </c>
      <c r="AC198" s="5">
        <v>1289.64000077936</v>
      </c>
      <c r="AD198" s="5">
        <v>1279.84785142754</v>
      </c>
      <c r="AE198" s="5">
        <v>1304.5456433617601</v>
      </c>
    </row>
    <row r="199" spans="1:31">
      <c r="A199" s="58" t="s">
        <v>137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137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1.1890500000000002E-7</v>
      </c>
      <c r="M200" s="5">
        <v>8.4769999999999995E-7</v>
      </c>
      <c r="N200" s="5">
        <v>1.5963650000000006E-6</v>
      </c>
      <c r="O200" s="5">
        <v>3.5249650000000006E-6</v>
      </c>
      <c r="P200" s="5">
        <v>1.0835310000000002E-5</v>
      </c>
      <c r="Q200" s="5">
        <v>1.0930830000000014E-5</v>
      </c>
      <c r="R200" s="5">
        <v>1.6480165000000013E-5</v>
      </c>
      <c r="S200" s="5">
        <v>1.3358534999999998E-5</v>
      </c>
      <c r="T200" s="5">
        <v>1.3982709999999996E-5</v>
      </c>
      <c r="U200" s="5">
        <v>1.4194350000000002E-5</v>
      </c>
      <c r="V200" s="5">
        <v>1.3385070000000005E-5</v>
      </c>
      <c r="W200" s="5">
        <v>3.5263749999999989E-5</v>
      </c>
      <c r="X200" s="5">
        <v>3.8278655E-5</v>
      </c>
      <c r="Y200" s="5">
        <v>3.8539935000000023E-5</v>
      </c>
      <c r="Z200" s="5">
        <v>7.6123005000000037E-5</v>
      </c>
      <c r="AA200" s="5">
        <v>9.6254885000000072E-5</v>
      </c>
      <c r="AB200" s="5">
        <v>1765.7553233084782</v>
      </c>
      <c r="AC200" s="5">
        <v>7853.022926726595</v>
      </c>
      <c r="AD200" s="5">
        <v>11891.560814017668</v>
      </c>
      <c r="AE200" s="5">
        <v>12374.225928944174</v>
      </c>
    </row>
    <row r="201" spans="1:31">
      <c r="A201" s="58" t="s">
        <v>137</v>
      </c>
      <c r="B201" s="58" t="s">
        <v>123</v>
      </c>
      <c r="C201" s="57" t="s">
        <v>92</v>
      </c>
      <c r="D201" s="5">
        <v>7955.3762807206131</v>
      </c>
      <c r="E201" s="5">
        <v>10765.242058140871</v>
      </c>
      <c r="F201" s="5">
        <v>12676.907410592177</v>
      </c>
      <c r="G201" s="5">
        <v>13719.379049588842</v>
      </c>
      <c r="H201" s="5">
        <v>18430.957082859015</v>
      </c>
      <c r="I201" s="5">
        <v>23700.650544960594</v>
      </c>
      <c r="J201" s="5">
        <v>22729.998029214596</v>
      </c>
      <c r="K201" s="5">
        <v>22784.746878031219</v>
      </c>
      <c r="L201" s="5">
        <v>22901.805567814623</v>
      </c>
      <c r="M201" s="5">
        <v>24631.880714543124</v>
      </c>
      <c r="N201" s="5">
        <v>23550.543017121228</v>
      </c>
      <c r="O201" s="5">
        <v>26300.709087921165</v>
      </c>
      <c r="P201" s="5">
        <v>33250.950324004749</v>
      </c>
      <c r="Q201" s="5">
        <v>34462.642321910207</v>
      </c>
      <c r="R201" s="5">
        <v>34423.263808564479</v>
      </c>
      <c r="S201" s="5">
        <v>39845.487993180301</v>
      </c>
      <c r="T201" s="5">
        <v>43231.863967152283</v>
      </c>
      <c r="U201" s="5">
        <v>43838.691175371976</v>
      </c>
      <c r="V201" s="5">
        <v>42739.331940698576</v>
      </c>
      <c r="W201" s="5">
        <v>47401.854215651532</v>
      </c>
      <c r="X201" s="5">
        <v>50338.162108321878</v>
      </c>
      <c r="Y201" s="5">
        <v>48720.295881828577</v>
      </c>
      <c r="Z201" s="5">
        <v>49693.805786732606</v>
      </c>
      <c r="AA201" s="5">
        <v>49468.846242680942</v>
      </c>
      <c r="AB201" s="5">
        <v>53421.426831480538</v>
      </c>
      <c r="AC201" s="5">
        <v>52190.650838073307</v>
      </c>
      <c r="AD201" s="5">
        <v>51449.610822337148</v>
      </c>
      <c r="AE201" s="5">
        <v>54738.908800566438</v>
      </c>
    </row>
    <row r="202" spans="1:31">
      <c r="A202" s="58" t="s">
        <v>137</v>
      </c>
      <c r="B202" s="58" t="s">
        <v>123</v>
      </c>
      <c r="C202" s="57" t="s">
        <v>93</v>
      </c>
      <c r="D202" s="5">
        <v>6427.9059031832239</v>
      </c>
      <c r="E202" s="5">
        <v>5451.0318228752149</v>
      </c>
      <c r="F202" s="5">
        <v>6600.9269838480795</v>
      </c>
      <c r="G202" s="5">
        <v>9929.4662637124802</v>
      </c>
      <c r="H202" s="5">
        <v>10759.334313799838</v>
      </c>
      <c r="I202" s="5">
        <v>12325.997118507177</v>
      </c>
      <c r="J202" s="5">
        <v>16016.926940711301</v>
      </c>
      <c r="K202" s="5">
        <v>16383.760524608648</v>
      </c>
      <c r="L202" s="5">
        <v>16218.06116751536</v>
      </c>
      <c r="M202" s="5">
        <v>14477.703517824832</v>
      </c>
      <c r="N202" s="5">
        <v>15290.48316351806</v>
      </c>
      <c r="O202" s="5">
        <v>16694.331167882545</v>
      </c>
      <c r="P202" s="5">
        <v>17264.972721610407</v>
      </c>
      <c r="Q202" s="5">
        <v>18756.244700255895</v>
      </c>
      <c r="R202" s="5">
        <v>18799.601909884113</v>
      </c>
      <c r="S202" s="5">
        <v>17595.931244841609</v>
      </c>
      <c r="T202" s="5">
        <v>19136.564070200569</v>
      </c>
      <c r="U202" s="5">
        <v>21950.852735225566</v>
      </c>
      <c r="V202" s="5">
        <v>22274.528371519074</v>
      </c>
      <c r="W202" s="5">
        <v>23176.101767591776</v>
      </c>
      <c r="X202" s="5">
        <v>23369.64029715172</v>
      </c>
      <c r="Y202" s="5">
        <v>24688.256039523843</v>
      </c>
      <c r="Z202" s="5">
        <v>28465.984342248383</v>
      </c>
      <c r="AA202" s="5">
        <v>30108.577215267003</v>
      </c>
      <c r="AB202" s="5">
        <v>31867.671675198584</v>
      </c>
      <c r="AC202" s="5">
        <v>34870.323921490693</v>
      </c>
      <c r="AD202" s="5">
        <v>37507.104411642365</v>
      </c>
      <c r="AE202" s="5">
        <v>40095.547716492991</v>
      </c>
    </row>
    <row r="203" spans="1:31">
      <c r="A203" s="58" t="s">
        <v>137</v>
      </c>
      <c r="B203" s="58" t="s">
        <v>123</v>
      </c>
      <c r="C203" s="57" t="s">
        <v>94</v>
      </c>
      <c r="D203" s="5">
        <v>8139.1548438</v>
      </c>
      <c r="E203" s="5">
        <v>8882.7313732000002</v>
      </c>
      <c r="F203" s="5">
        <v>9628.2582760000005</v>
      </c>
      <c r="G203" s="5">
        <v>10400.694461999999</v>
      </c>
      <c r="H203" s="5">
        <v>11195.222808999999</v>
      </c>
      <c r="I203" s="5">
        <v>11937.635863</v>
      </c>
      <c r="J203" s="5">
        <v>12614.640619</v>
      </c>
      <c r="K203" s="5">
        <v>13269.92916</v>
      </c>
      <c r="L203" s="5">
        <v>14022.373972000001</v>
      </c>
      <c r="M203" s="5">
        <v>14781.500964999999</v>
      </c>
      <c r="N203" s="5">
        <v>15535.783844</v>
      </c>
      <c r="O203" s="5">
        <v>16283.612619000001</v>
      </c>
      <c r="P203" s="5">
        <v>17035.748406999999</v>
      </c>
      <c r="Q203" s="5">
        <v>17688.295297999997</v>
      </c>
      <c r="R203" s="5">
        <v>18320.707981</v>
      </c>
      <c r="S203" s="5">
        <v>18945.130553000003</v>
      </c>
      <c r="T203" s="5">
        <v>19597.658640000001</v>
      </c>
      <c r="U203" s="5">
        <v>20144.883444999999</v>
      </c>
      <c r="V203" s="5">
        <v>20672.349670999996</v>
      </c>
      <c r="W203" s="5">
        <v>21218.487286</v>
      </c>
      <c r="X203" s="5">
        <v>21830.769661999999</v>
      </c>
      <c r="Y203" s="5">
        <v>22427.023678999998</v>
      </c>
      <c r="Z203" s="5">
        <v>23119.132570000002</v>
      </c>
      <c r="AA203" s="5">
        <v>23855.187782000001</v>
      </c>
      <c r="AB203" s="5">
        <v>24648.547572000003</v>
      </c>
      <c r="AC203" s="5">
        <v>25343.553103999999</v>
      </c>
      <c r="AD203" s="5">
        <v>26044.154151999999</v>
      </c>
      <c r="AE203" s="5">
        <v>26044.154151999999</v>
      </c>
    </row>
    <row r="204" spans="1:31">
      <c r="A204" s="58" t="s">
        <v>137</v>
      </c>
      <c r="B204" s="58" t="s">
        <v>123</v>
      </c>
      <c r="C204" s="57" t="s">
        <v>96</v>
      </c>
      <c r="D204" s="5">
        <v>2.9576499999999976E-7</v>
      </c>
      <c r="E204" s="5">
        <v>3.0780499999999986E-7</v>
      </c>
      <c r="F204" s="5">
        <v>3.2195500000000019E-7</v>
      </c>
      <c r="G204" s="5">
        <v>0.4934335523050028</v>
      </c>
      <c r="H204" s="5">
        <v>3.6508500000000044E-7</v>
      </c>
      <c r="I204" s="5">
        <v>3.8589999999999988E-7</v>
      </c>
      <c r="J204" s="5">
        <v>4.0436E-7</v>
      </c>
      <c r="K204" s="5">
        <v>6.2175500000000016E-7</v>
      </c>
      <c r="L204" s="5">
        <v>6.7332499999999982E-7</v>
      </c>
      <c r="M204" s="5">
        <v>7.2071999999999953E-7</v>
      </c>
      <c r="N204" s="5">
        <v>7.7191499999999975E-7</v>
      </c>
      <c r="O204" s="5">
        <v>7.4339917549999957E-3</v>
      </c>
      <c r="P204" s="5">
        <v>1.0932003351199977</v>
      </c>
      <c r="Q204" s="5">
        <v>1.2248573665600013</v>
      </c>
      <c r="R204" s="5">
        <v>3.8933255241199896</v>
      </c>
      <c r="S204" s="5">
        <v>1.0093733415300026</v>
      </c>
      <c r="T204" s="5">
        <v>0.44473413826000008</v>
      </c>
      <c r="U204" s="5">
        <v>1.5984750000000006E-6</v>
      </c>
      <c r="V204" s="5">
        <v>0.79277071782000075</v>
      </c>
      <c r="W204" s="5">
        <v>3.2543813181249814</v>
      </c>
      <c r="X204" s="5">
        <v>3.391445375439988</v>
      </c>
      <c r="Y204" s="5">
        <v>3.3145049999999963E-6</v>
      </c>
      <c r="Z204" s="5">
        <v>3.8308100000000081E-6</v>
      </c>
      <c r="AA204" s="5">
        <v>4.0998950000000025E-6</v>
      </c>
      <c r="AB204" s="5">
        <v>3.0381220704750076</v>
      </c>
      <c r="AC204" s="5">
        <v>0.61757928171500021</v>
      </c>
      <c r="AD204" s="5">
        <v>3.4948203590050007</v>
      </c>
      <c r="AE204" s="5">
        <v>0.58236454743499999</v>
      </c>
    </row>
    <row r="205" spans="1:31">
      <c r="A205" s="58" t="s">
        <v>137</v>
      </c>
      <c r="B205" s="58" t="s">
        <v>123</v>
      </c>
      <c r="C205" s="57" t="s">
        <v>98</v>
      </c>
      <c r="D205" s="5">
        <v>-1344.5005342808797</v>
      </c>
      <c r="E205" s="5">
        <v>-1835.42869310893</v>
      </c>
      <c r="F205" s="5">
        <v>-4572.9430567048748</v>
      </c>
      <c r="G205" s="5">
        <v>-7518.4127452344201</v>
      </c>
      <c r="H205" s="5">
        <v>-8987.8216798053763</v>
      </c>
      <c r="I205" s="5">
        <v>-10622.983301858074</v>
      </c>
      <c r="J205" s="5">
        <v>-12267.90298917496</v>
      </c>
      <c r="K205" s="5">
        <v>-11139.478887143639</v>
      </c>
      <c r="L205" s="5">
        <v>-11223.283288906743</v>
      </c>
      <c r="M205" s="5">
        <v>-9847.2388570393596</v>
      </c>
      <c r="N205" s="5">
        <v>-10146.3809750736</v>
      </c>
      <c r="O205" s="5">
        <v>-11322.126084152518</v>
      </c>
      <c r="P205" s="5">
        <v>-12729.095768799007</v>
      </c>
      <c r="Q205" s="5">
        <v>-12423.110222420411</v>
      </c>
      <c r="R205" s="5">
        <v>-13306.283081811118</v>
      </c>
      <c r="S205" s="5">
        <v>-13944.866946435586</v>
      </c>
      <c r="T205" s="5">
        <v>-15632.531171188002</v>
      </c>
      <c r="U205" s="5">
        <v>-16683.103517667689</v>
      </c>
      <c r="V205" s="5">
        <v>-16493.59079447676</v>
      </c>
      <c r="W205" s="5">
        <v>-15082.219298253734</v>
      </c>
      <c r="X205" s="5">
        <v>-16426.344644573583</v>
      </c>
      <c r="Y205" s="5">
        <v>-15547.674893460944</v>
      </c>
      <c r="Z205" s="5">
        <v>-14844.584882047584</v>
      </c>
      <c r="AA205" s="5">
        <v>-14916.84253808464</v>
      </c>
      <c r="AB205" s="5">
        <v>-13121.486630220305</v>
      </c>
      <c r="AC205" s="5">
        <v>-14116.546768252858</v>
      </c>
      <c r="AD205" s="5">
        <v>-12958.22583470137</v>
      </c>
      <c r="AE205" s="5">
        <v>-14773.242671545593</v>
      </c>
    </row>
    <row r="206" spans="1:31">
      <c r="A206" s="58" t="s">
        <v>137</v>
      </c>
      <c r="B206" s="58" t="s">
        <v>123</v>
      </c>
      <c r="C206" s="57" t="s">
        <v>99</v>
      </c>
      <c r="D206" s="5">
        <v>-33.293182722935001</v>
      </c>
      <c r="E206" s="5">
        <v>-75.980256256515005</v>
      </c>
      <c r="F206" s="5">
        <v>-118.49053128385498</v>
      </c>
      <c r="G206" s="5">
        <v>-165.71212280072007</v>
      </c>
      <c r="H206" s="5">
        <v>-211.90646653472496</v>
      </c>
      <c r="I206" s="5">
        <v>-289.29059413855998</v>
      </c>
      <c r="J206" s="5">
        <v>-454.56940704633001</v>
      </c>
      <c r="K206" s="5">
        <v>-548.69440587637496</v>
      </c>
      <c r="L206" s="5">
        <v>-688.58128332651006</v>
      </c>
      <c r="M206" s="5">
        <v>-716.21028968239989</v>
      </c>
      <c r="N206" s="5">
        <v>-910.4810277692053</v>
      </c>
      <c r="O206" s="5">
        <v>-1233.0380186133259</v>
      </c>
      <c r="P206" s="5">
        <v>-1564.2975653723802</v>
      </c>
      <c r="Q206" s="5">
        <v>-1862.9622978865445</v>
      </c>
      <c r="R206" s="5">
        <v>-2231.2944001043043</v>
      </c>
      <c r="S206" s="5">
        <v>-2968.8184687339954</v>
      </c>
      <c r="T206" s="5">
        <v>-3131.4846622052146</v>
      </c>
      <c r="U206" s="5">
        <v>-3390.5355789014593</v>
      </c>
      <c r="V206" s="5">
        <v>-3855.1264636087508</v>
      </c>
      <c r="W206" s="5">
        <v>-4205.7968412695564</v>
      </c>
      <c r="X206" s="5">
        <v>-4239.3242855459439</v>
      </c>
      <c r="Y206" s="5">
        <v>-4439.399357596646</v>
      </c>
      <c r="Z206" s="5">
        <v>-5313.5521403491057</v>
      </c>
      <c r="AA206" s="5">
        <v>-6103.6182449683001</v>
      </c>
      <c r="AB206" s="5">
        <v>-7158.9994020658842</v>
      </c>
      <c r="AC206" s="5">
        <v>-7995.2769758535869</v>
      </c>
      <c r="AD206" s="5">
        <v>-7980.7531508479024</v>
      </c>
      <c r="AE206" s="5">
        <v>-8532.3834492076639</v>
      </c>
    </row>
    <row r="207" spans="1:31">
      <c r="A207" s="58" t="s">
        <v>137</v>
      </c>
      <c r="B207" s="58" t="s">
        <v>123</v>
      </c>
      <c r="C207" s="57" t="s">
        <v>100</v>
      </c>
      <c r="D207" s="5">
        <v>-129.609394493183</v>
      </c>
      <c r="E207" s="5">
        <v>-176.26486277726801</v>
      </c>
      <c r="F207" s="5">
        <v>-236.98169173480301</v>
      </c>
      <c r="G207" s="5">
        <v>-299.93668678168501</v>
      </c>
      <c r="H207" s="5">
        <v>-361.39073377375303</v>
      </c>
      <c r="I207" s="5">
        <v>-417.27497454974002</v>
      </c>
      <c r="J207" s="5">
        <v>-487.00754329262901</v>
      </c>
      <c r="K207" s="5">
        <v>-562.42779381443302</v>
      </c>
      <c r="L207" s="5">
        <v>-649.30317348466497</v>
      </c>
      <c r="M207" s="5">
        <v>-743.974255468867</v>
      </c>
      <c r="N207" s="5">
        <v>-847.47754387429404</v>
      </c>
      <c r="O207" s="5">
        <v>-953.09923849963195</v>
      </c>
      <c r="P207" s="5">
        <v>-1069.5127141851201</v>
      </c>
      <c r="Q207" s="5">
        <v>-1160.14257351474</v>
      </c>
      <c r="R207" s="5">
        <v>-1250.96820917428</v>
      </c>
      <c r="S207" s="5">
        <v>-1334.0290021644601</v>
      </c>
      <c r="T207" s="5">
        <v>-1409.4739798927301</v>
      </c>
      <c r="U207" s="5">
        <v>-1452.40841021442</v>
      </c>
      <c r="V207" s="5">
        <v>-1492.18368940446</v>
      </c>
      <c r="W207" s="5">
        <v>-1518.40404863454</v>
      </c>
      <c r="X207" s="5">
        <v>-1526.64009206064</v>
      </c>
      <c r="Y207" s="5">
        <v>-1527.8816031439301</v>
      </c>
      <c r="Z207" s="5">
        <v>-1529.52920646332</v>
      </c>
      <c r="AA207" s="5">
        <v>-1544.80678713356</v>
      </c>
      <c r="AB207" s="5">
        <v>-1540.06431819107</v>
      </c>
      <c r="AC207" s="5">
        <v>-1528.9892121376699</v>
      </c>
      <c r="AD207" s="5">
        <v>-1518.8044877457301</v>
      </c>
      <c r="AE207" s="5">
        <v>-1547.4707571706101</v>
      </c>
    </row>
    <row r="209" spans="1:31">
      <c r="A209" s="58" t="s">
        <v>137</v>
      </c>
      <c r="B209" s="58" t="s">
        <v>124</v>
      </c>
      <c r="C209" s="57" t="s">
        <v>80</v>
      </c>
      <c r="D209" s="5">
        <v>42481.005948687322</v>
      </c>
      <c r="E209" s="5">
        <v>39951.646593161771</v>
      </c>
      <c r="F209" s="5">
        <v>36343.814680123047</v>
      </c>
      <c r="G209" s="5">
        <v>37358.807951906936</v>
      </c>
      <c r="H209" s="5">
        <v>37034.169141908809</v>
      </c>
      <c r="I209" s="5">
        <v>38079.299660306569</v>
      </c>
      <c r="J209" s="5">
        <v>37293.142715265705</v>
      </c>
      <c r="K209" s="5">
        <v>35083.998555423175</v>
      </c>
      <c r="L209" s="5">
        <v>35583.161195926536</v>
      </c>
      <c r="M209" s="5">
        <v>35508.157925797183</v>
      </c>
      <c r="N209" s="5">
        <v>36896.891101279725</v>
      </c>
      <c r="O209" s="5">
        <v>36282.32260557566</v>
      </c>
      <c r="P209" s="5">
        <v>27387.2336914074</v>
      </c>
      <c r="Q209" s="5">
        <v>28763.357917851226</v>
      </c>
      <c r="R209" s="5">
        <v>25832.5412188911</v>
      </c>
      <c r="S209" s="5">
        <v>25018.066282375083</v>
      </c>
      <c r="T209" s="5">
        <v>23713.826276863245</v>
      </c>
      <c r="U209" s="5">
        <v>23736.657767436474</v>
      </c>
      <c r="V209" s="5">
        <v>24019.151238542676</v>
      </c>
      <c r="W209" s="5">
        <v>14777.093845809402</v>
      </c>
      <c r="X209" s="5">
        <v>15046.433156652507</v>
      </c>
      <c r="Y209" s="5">
        <v>14137.262554478559</v>
      </c>
      <c r="Z209" s="5">
        <v>11974.93111823344</v>
      </c>
      <c r="AA209" s="5">
        <v>9963.2874258245101</v>
      </c>
      <c r="AB209" s="5">
        <v>10091.835686547969</v>
      </c>
      <c r="AC209" s="5">
        <v>10231.128839776084</v>
      </c>
      <c r="AD209" s="5">
        <v>10138.2257166728</v>
      </c>
      <c r="AE209" s="5">
        <v>9810.8628532733783</v>
      </c>
    </row>
    <row r="210" spans="1:31">
      <c r="A210" s="58" t="s">
        <v>137</v>
      </c>
      <c r="B210" s="58" t="s">
        <v>124</v>
      </c>
      <c r="C210" s="57" t="s">
        <v>82</v>
      </c>
      <c r="D210" s="5">
        <v>971.94605741593432</v>
      </c>
      <c r="E210" s="5">
        <v>969.46302221839517</v>
      </c>
      <c r="F210" s="5">
        <v>974.53338042175449</v>
      </c>
      <c r="G210" s="5">
        <v>982.58668346944012</v>
      </c>
      <c r="H210" s="5">
        <v>987.60282800771529</v>
      </c>
      <c r="I210" s="5">
        <v>984.7981335892656</v>
      </c>
      <c r="J210" s="5">
        <v>978.17436997559537</v>
      </c>
      <c r="K210" s="5">
        <v>1201.512524760635</v>
      </c>
      <c r="L210" s="5">
        <v>1186.6520446996792</v>
      </c>
      <c r="M210" s="5">
        <v>1192.36731454698</v>
      </c>
      <c r="N210" s="5">
        <v>1140.5891096728051</v>
      </c>
      <c r="O210" s="5">
        <v>1681.9747801148305</v>
      </c>
      <c r="P210" s="5">
        <v>2742.2649422229006</v>
      </c>
      <c r="Q210" s="5">
        <v>2579.401607605515</v>
      </c>
      <c r="R210" s="5">
        <v>3538.0017547501698</v>
      </c>
      <c r="S210" s="5">
        <v>3437.4846529637857</v>
      </c>
      <c r="T210" s="5">
        <v>2470.4805690333301</v>
      </c>
      <c r="U210" s="5">
        <v>2533.0606847339304</v>
      </c>
      <c r="V210" s="5">
        <v>3107.1604395258314</v>
      </c>
      <c r="W210" s="5">
        <v>3218.2682323413392</v>
      </c>
      <c r="X210" s="5">
        <v>3510.8585920070236</v>
      </c>
      <c r="Y210" s="5">
        <v>3281.8172766712546</v>
      </c>
      <c r="Z210" s="5">
        <v>465.21209407874989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137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137</v>
      </c>
      <c r="B212" s="58" t="s">
        <v>124</v>
      </c>
      <c r="C212" s="57" t="s">
        <v>84</v>
      </c>
      <c r="D212" s="5">
        <v>7.4099999999999982E-9</v>
      </c>
      <c r="E212" s="5">
        <v>1.1695E-8</v>
      </c>
      <c r="F212" s="5">
        <v>1.4589944635000003E-2</v>
      </c>
      <c r="G212" s="5">
        <v>0.44873720701500003</v>
      </c>
      <c r="H212" s="5">
        <v>0.441773820845</v>
      </c>
      <c r="I212" s="5">
        <v>0.18770169715500001</v>
      </c>
      <c r="J212" s="5">
        <v>5.3490000000000005E-8</v>
      </c>
      <c r="K212" s="5">
        <v>27.205453751089941</v>
      </c>
      <c r="L212" s="5">
        <v>16.673097580699977</v>
      </c>
      <c r="M212" s="5">
        <v>29.925544676049899</v>
      </c>
      <c r="N212" s="5">
        <v>15.141533358434966</v>
      </c>
      <c r="O212" s="5">
        <v>33.121289084134943</v>
      </c>
      <c r="P212" s="5">
        <v>94.847573491269898</v>
      </c>
      <c r="Q212" s="5">
        <v>532.30690170074979</v>
      </c>
      <c r="R212" s="5">
        <v>647.39896546288469</v>
      </c>
      <c r="S212" s="5">
        <v>538.065279798235</v>
      </c>
      <c r="T212" s="5">
        <v>366.39031551787008</v>
      </c>
      <c r="U212" s="5">
        <v>623.83143869475941</v>
      </c>
      <c r="V212" s="5">
        <v>1054.0660951955456</v>
      </c>
      <c r="W212" s="5">
        <v>1307.9757970703706</v>
      </c>
      <c r="X212" s="5">
        <v>2297.0705959272527</v>
      </c>
      <c r="Y212" s="5">
        <v>1915.6414066439297</v>
      </c>
      <c r="Z212" s="5">
        <v>3281.7162175726116</v>
      </c>
      <c r="AA212" s="5">
        <v>3902.2141224707052</v>
      </c>
      <c r="AB212" s="5">
        <v>3052.2704601139521</v>
      </c>
      <c r="AC212" s="5">
        <v>4149.5153903399014</v>
      </c>
      <c r="AD212" s="5">
        <v>6427.6416455439376</v>
      </c>
      <c r="AE212" s="5">
        <v>5032.3397631671269</v>
      </c>
    </row>
    <row r="213" spans="1:31">
      <c r="A213" s="58" t="s">
        <v>137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124</v>
      </c>
      <c r="C214" s="57" t="s">
        <v>86</v>
      </c>
      <c r="D214" s="5">
        <v>213.04516634668494</v>
      </c>
      <c r="E214" s="5">
        <v>251.42043590388499</v>
      </c>
      <c r="F214" s="5">
        <v>199.22103771445506</v>
      </c>
      <c r="G214" s="5">
        <v>126.74201498660995</v>
      </c>
      <c r="H214" s="5">
        <v>180.51341486328005</v>
      </c>
      <c r="I214" s="5">
        <v>184.41773031998005</v>
      </c>
      <c r="J214" s="5">
        <v>308.66522788259988</v>
      </c>
      <c r="K214" s="5">
        <v>160.58269950665002</v>
      </c>
      <c r="L214" s="5">
        <v>280.02973927843499</v>
      </c>
      <c r="M214" s="5">
        <v>299.18001772442</v>
      </c>
      <c r="N214" s="5">
        <v>248.91692156604489</v>
      </c>
      <c r="O214" s="5">
        <v>213.04516586199497</v>
      </c>
      <c r="P214" s="5">
        <v>251.42043432407988</v>
      </c>
      <c r="Q214" s="5">
        <v>199.22103563112</v>
      </c>
      <c r="R214" s="5">
        <v>54.607372345710019</v>
      </c>
      <c r="S214" s="5">
        <v>64.035427427949983</v>
      </c>
      <c r="T214" s="5">
        <v>77.214285050974922</v>
      </c>
      <c r="U214" s="5">
        <v>166.56127705112493</v>
      </c>
      <c r="V214" s="5">
        <v>81.759809918359977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124</v>
      </c>
      <c r="C215" s="57" t="s">
        <v>87</v>
      </c>
      <c r="D215" s="5">
        <v>817.30387880883961</v>
      </c>
      <c r="E215" s="5">
        <v>1131.9266727489598</v>
      </c>
      <c r="F215" s="5">
        <v>1405.0306058222009</v>
      </c>
      <c r="G215" s="5">
        <v>1383.5126668224748</v>
      </c>
      <c r="H215" s="5">
        <v>1307.9131314060694</v>
      </c>
      <c r="I215" s="5">
        <v>1349.5561988294198</v>
      </c>
      <c r="J215" s="5">
        <v>1405.9040485391697</v>
      </c>
      <c r="K215" s="5">
        <v>1362.8045232253244</v>
      </c>
      <c r="L215" s="5">
        <v>1310.6426962398559</v>
      </c>
      <c r="M215" s="5">
        <v>1145.44441369175</v>
      </c>
      <c r="N215" s="5">
        <v>1547.06940561683</v>
      </c>
      <c r="O215" s="5">
        <v>1701.4226864784846</v>
      </c>
      <c r="P215" s="5">
        <v>3012.4016377632456</v>
      </c>
      <c r="Q215" s="5">
        <v>3005.6230410039639</v>
      </c>
      <c r="R215" s="5">
        <v>4238.4192136639958</v>
      </c>
      <c r="S215" s="5">
        <v>4510.8983764509549</v>
      </c>
      <c r="T215" s="5">
        <v>5299.2395544078763</v>
      </c>
      <c r="U215" s="5">
        <v>6029.9605015178249</v>
      </c>
      <c r="V215" s="5">
        <v>6369.0154808722345</v>
      </c>
      <c r="W215" s="5">
        <v>6454.439119295419</v>
      </c>
      <c r="X215" s="5">
        <v>5817.9620252066761</v>
      </c>
      <c r="Y215" s="5">
        <v>6124.6552810085168</v>
      </c>
      <c r="Z215" s="5">
        <v>7898.8055268330309</v>
      </c>
      <c r="AA215" s="5">
        <v>10355.453007212758</v>
      </c>
      <c r="AB215" s="5">
        <v>12332.652852472982</v>
      </c>
      <c r="AC215" s="5">
        <v>15943.566556617283</v>
      </c>
      <c r="AD215" s="5">
        <v>19350.483446089122</v>
      </c>
      <c r="AE215" s="5">
        <v>19978.25115192838</v>
      </c>
    </row>
    <row r="216" spans="1:31">
      <c r="A216" s="58" t="s">
        <v>137</v>
      </c>
      <c r="B216" s="58" t="s">
        <v>124</v>
      </c>
      <c r="C216" s="57" t="s">
        <v>88</v>
      </c>
      <c r="D216" s="5">
        <v>16.838609439564994</v>
      </c>
      <c r="E216" s="5">
        <v>35.822225139590003</v>
      </c>
      <c r="F216" s="5">
        <v>54.822944284180011</v>
      </c>
      <c r="G216" s="5">
        <v>88.732108192345052</v>
      </c>
      <c r="H216" s="5">
        <v>128.197065973625</v>
      </c>
      <c r="I216" s="5">
        <v>190.98259289813004</v>
      </c>
      <c r="J216" s="5">
        <v>278.35313301340489</v>
      </c>
      <c r="K216" s="5">
        <v>273.08182035059502</v>
      </c>
      <c r="L216" s="5">
        <v>379.15912865668008</v>
      </c>
      <c r="M216" s="5">
        <v>424.46382369939022</v>
      </c>
      <c r="N216" s="5">
        <v>553.00127813724498</v>
      </c>
      <c r="O216" s="5">
        <v>721.31430100370949</v>
      </c>
      <c r="P216" s="5">
        <v>911.72762273762453</v>
      </c>
      <c r="Q216" s="5">
        <v>1053.3885951258796</v>
      </c>
      <c r="R216" s="5">
        <v>1285.3740217198849</v>
      </c>
      <c r="S216" s="5">
        <v>1585.3913371093245</v>
      </c>
      <c r="T216" s="5">
        <v>1701.4474907499805</v>
      </c>
      <c r="U216" s="5">
        <v>1909.842329410536</v>
      </c>
      <c r="V216" s="5">
        <v>2341.1696081636237</v>
      </c>
      <c r="W216" s="5">
        <v>2623.3647148642749</v>
      </c>
      <c r="X216" s="5">
        <v>2612.7206391639747</v>
      </c>
      <c r="Y216" s="5">
        <v>3000.1035520793357</v>
      </c>
      <c r="Z216" s="5">
        <v>3431.3887800321736</v>
      </c>
      <c r="AA216" s="5">
        <v>4144.3646470643016</v>
      </c>
      <c r="AB216" s="5">
        <v>4561.2060342011655</v>
      </c>
      <c r="AC216" s="5">
        <v>4941.8483563020754</v>
      </c>
      <c r="AD216" s="5">
        <v>5241.5866206513028</v>
      </c>
      <c r="AE216" s="5">
        <v>5547.5583269920371</v>
      </c>
    </row>
    <row r="217" spans="1:31">
      <c r="A217" s="58" t="s">
        <v>137</v>
      </c>
      <c r="B217" s="58" t="s">
        <v>124</v>
      </c>
      <c r="C217" s="57" t="s">
        <v>89</v>
      </c>
      <c r="D217" s="5">
        <v>63.824008213021997</v>
      </c>
      <c r="E217" s="5">
        <v>79.063171663566706</v>
      </c>
      <c r="F217" s="5">
        <v>101.887320505342</v>
      </c>
      <c r="G217" s="5">
        <v>133.158772546666</v>
      </c>
      <c r="H217" s="5">
        <v>169.227310946969</v>
      </c>
      <c r="I217" s="5">
        <v>206.738543574396</v>
      </c>
      <c r="J217" s="5">
        <v>250.67950244750099</v>
      </c>
      <c r="K217" s="5">
        <v>299.25516716737002</v>
      </c>
      <c r="L217" s="5">
        <v>369.13523016461897</v>
      </c>
      <c r="M217" s="5">
        <v>460.54711567596598</v>
      </c>
      <c r="N217" s="5">
        <v>558.56176802077596</v>
      </c>
      <c r="O217" s="5">
        <v>654.24183828778303</v>
      </c>
      <c r="P217" s="5">
        <v>751.02435044482604</v>
      </c>
      <c r="Q217" s="5">
        <v>832.06933290236304</v>
      </c>
      <c r="R217" s="5">
        <v>916.69437511486103</v>
      </c>
      <c r="S217" s="5">
        <v>990.27732281968099</v>
      </c>
      <c r="T217" s="5">
        <v>1065.7455336023299</v>
      </c>
      <c r="U217" s="5">
        <v>1121.36062064506</v>
      </c>
      <c r="V217" s="5">
        <v>1186.4172322864899</v>
      </c>
      <c r="W217" s="5">
        <v>1243.2026816129201</v>
      </c>
      <c r="X217" s="5">
        <v>1294.4852082602499</v>
      </c>
      <c r="Y217" s="5">
        <v>1323.8612771321</v>
      </c>
      <c r="Z217" s="5">
        <v>1341.6137193331899</v>
      </c>
      <c r="AA217" s="5">
        <v>1355.08221580293</v>
      </c>
      <c r="AB217" s="5">
        <v>1355.3684737875799</v>
      </c>
      <c r="AC217" s="5">
        <v>1343.9632981981299</v>
      </c>
      <c r="AD217" s="5">
        <v>1328.9268256233499</v>
      </c>
      <c r="AE217" s="5">
        <v>1352.07169661226</v>
      </c>
    </row>
    <row r="218" spans="1:31">
      <c r="A218" s="58" t="s">
        <v>137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137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137</v>
      </c>
      <c r="B220" s="58" t="s">
        <v>124</v>
      </c>
      <c r="C220" s="57" t="s">
        <v>92</v>
      </c>
      <c r="D220" s="5">
        <v>2834.8009277684441</v>
      </c>
      <c r="E220" s="5">
        <v>5041.3498517457847</v>
      </c>
      <c r="F220" s="5">
        <v>5629.5600001058619</v>
      </c>
      <c r="G220" s="5">
        <v>6910.0992818391824</v>
      </c>
      <c r="H220" s="5">
        <v>8537.4564679185987</v>
      </c>
      <c r="I220" s="5">
        <v>10068.149707268778</v>
      </c>
      <c r="J220" s="5">
        <v>11353.470091215777</v>
      </c>
      <c r="K220" s="5">
        <v>9868.2117443217176</v>
      </c>
      <c r="L220" s="5">
        <v>11903.532614248912</v>
      </c>
      <c r="M220" s="5">
        <v>15120.747938689254</v>
      </c>
      <c r="N220" s="5">
        <v>17246.727446048735</v>
      </c>
      <c r="O220" s="5">
        <v>19906.222508601739</v>
      </c>
      <c r="P220" s="5">
        <v>30647.354756515349</v>
      </c>
      <c r="Q220" s="5">
        <v>31506.305596060967</v>
      </c>
      <c r="R220" s="5">
        <v>30969.729762437717</v>
      </c>
      <c r="S220" s="5">
        <v>31167.808603812551</v>
      </c>
      <c r="T220" s="5">
        <v>32557.920710198166</v>
      </c>
      <c r="U220" s="5">
        <v>34535.382237930848</v>
      </c>
      <c r="V220" s="5">
        <v>31404.91518319918</v>
      </c>
      <c r="W220" s="5">
        <v>41665.478945715156</v>
      </c>
      <c r="X220" s="5">
        <v>44116.822957416996</v>
      </c>
      <c r="Y220" s="5">
        <v>43832.447652054841</v>
      </c>
      <c r="Z220" s="5">
        <v>46937.140943370316</v>
      </c>
      <c r="AA220" s="5">
        <v>49076.03378767008</v>
      </c>
      <c r="AB220" s="5">
        <v>56661.361368573424</v>
      </c>
      <c r="AC220" s="5">
        <v>62511.386166630342</v>
      </c>
      <c r="AD220" s="5">
        <v>65908.6102097158</v>
      </c>
      <c r="AE220" s="5">
        <v>66805.728330155413</v>
      </c>
    </row>
    <row r="221" spans="1:31">
      <c r="A221" s="58" t="s">
        <v>137</v>
      </c>
      <c r="B221" s="58" t="s">
        <v>124</v>
      </c>
      <c r="C221" s="57" t="s">
        <v>93</v>
      </c>
      <c r="D221" s="5">
        <v>6295.5880519943203</v>
      </c>
      <c r="E221" s="5">
        <v>6831.3080557458543</v>
      </c>
      <c r="F221" s="5">
        <v>7320.7361131184807</v>
      </c>
      <c r="G221" s="5">
        <v>7285.9400896731286</v>
      </c>
      <c r="H221" s="5">
        <v>6859.8734345650955</v>
      </c>
      <c r="I221" s="5">
        <v>6693.6110813224541</v>
      </c>
      <c r="J221" s="5">
        <v>6701.8822148678173</v>
      </c>
      <c r="K221" s="5">
        <v>7115.6259306019647</v>
      </c>
      <c r="L221" s="5">
        <v>6939.1831155569998</v>
      </c>
      <c r="M221" s="5">
        <v>6208.6724028122044</v>
      </c>
      <c r="N221" s="5">
        <v>6973.3368435860793</v>
      </c>
      <c r="O221" s="5">
        <v>7264.2350248247321</v>
      </c>
      <c r="P221" s="5">
        <v>8064.9337985105622</v>
      </c>
      <c r="Q221" s="5">
        <v>9065.2669101754873</v>
      </c>
      <c r="R221" s="5">
        <v>14307.716115696659</v>
      </c>
      <c r="S221" s="5">
        <v>13910.510368149427</v>
      </c>
      <c r="T221" s="5">
        <v>14594.489515979711</v>
      </c>
      <c r="U221" s="5">
        <v>15788.557744500906</v>
      </c>
      <c r="V221" s="5">
        <v>19239.564830803414</v>
      </c>
      <c r="W221" s="5">
        <v>19927.380721652986</v>
      </c>
      <c r="X221" s="5">
        <v>18347.047337597796</v>
      </c>
      <c r="Y221" s="5">
        <v>20963.785192863023</v>
      </c>
      <c r="Z221" s="5">
        <v>23632.027650383647</v>
      </c>
      <c r="AA221" s="5">
        <v>33236.436580322552</v>
      </c>
      <c r="AB221" s="5">
        <v>37307.848253773554</v>
      </c>
      <c r="AC221" s="5">
        <v>53052.251997514861</v>
      </c>
      <c r="AD221" s="5">
        <v>58251.844495709658</v>
      </c>
      <c r="AE221" s="5">
        <v>59650.352475376691</v>
      </c>
    </row>
    <row r="222" spans="1:31">
      <c r="A222" s="58" t="s">
        <v>137</v>
      </c>
      <c r="B222" s="58" t="s">
        <v>124</v>
      </c>
      <c r="C222" s="57" t="s">
        <v>94</v>
      </c>
      <c r="D222" s="5">
        <v>8066.6635741</v>
      </c>
      <c r="E222" s="5">
        <v>8681.3383525999998</v>
      </c>
      <c r="F222" s="5">
        <v>9263.2446696000006</v>
      </c>
      <c r="G222" s="5">
        <v>9852.6854175000008</v>
      </c>
      <c r="H222" s="5">
        <v>10449.6523406</v>
      </c>
      <c r="I222" s="5">
        <v>10980.2308333</v>
      </c>
      <c r="J222" s="5">
        <v>11482.937853699999</v>
      </c>
      <c r="K222" s="5">
        <v>11986.572055299999</v>
      </c>
      <c r="L222" s="5">
        <v>12626.295016600001</v>
      </c>
      <c r="M222" s="5">
        <v>13323.216663300002</v>
      </c>
      <c r="N222" s="5">
        <v>14051.771751999999</v>
      </c>
      <c r="O222" s="5">
        <v>14775.3633572</v>
      </c>
      <c r="P222" s="5">
        <v>15499.9244077</v>
      </c>
      <c r="Q222" s="5">
        <v>16113.582046300002</v>
      </c>
      <c r="R222" s="5">
        <v>16729.570208600002</v>
      </c>
      <c r="S222" s="5">
        <v>17334.894159399999</v>
      </c>
      <c r="T222" s="5">
        <v>17962.203582499998</v>
      </c>
      <c r="U222" s="5">
        <v>18471.740253199998</v>
      </c>
      <c r="V222" s="5">
        <v>18976.706246500002</v>
      </c>
      <c r="W222" s="5">
        <v>19479.668469800003</v>
      </c>
      <c r="X222" s="5">
        <v>20023.148224199998</v>
      </c>
      <c r="Y222" s="5">
        <v>20501.7260584</v>
      </c>
      <c r="Z222" s="5">
        <v>21060.229698399999</v>
      </c>
      <c r="AA222" s="5">
        <v>21653.538078699999</v>
      </c>
      <c r="AB222" s="5">
        <v>22303.193232500002</v>
      </c>
      <c r="AC222" s="5">
        <v>22842.9406036</v>
      </c>
      <c r="AD222" s="5">
        <v>23404.7680559</v>
      </c>
      <c r="AE222" s="5">
        <v>23404.7680559</v>
      </c>
    </row>
    <row r="223" spans="1:31">
      <c r="A223" s="58" t="s">
        <v>137</v>
      </c>
      <c r="B223" s="58" t="s">
        <v>124</v>
      </c>
      <c r="C223" s="57" t="s">
        <v>96</v>
      </c>
      <c r="D223" s="5">
        <v>2.9060000000000007E-7</v>
      </c>
      <c r="E223" s="5">
        <v>3.0193E-7</v>
      </c>
      <c r="F223" s="5">
        <v>3.195950000000001E-7</v>
      </c>
      <c r="G223" s="5">
        <v>3.3753500000000006E-7</v>
      </c>
      <c r="H223" s="5">
        <v>3.5792999999999976E-7</v>
      </c>
      <c r="I223" s="5">
        <v>3.7624500000000071E-7</v>
      </c>
      <c r="J223" s="5">
        <v>3.9605500000000009E-7</v>
      </c>
      <c r="K223" s="5">
        <v>0.26464455943499959</v>
      </c>
      <c r="L223" s="5">
        <v>0.42309825959999775</v>
      </c>
      <c r="M223" s="5">
        <v>0.43856760941499934</v>
      </c>
      <c r="N223" s="5">
        <v>0.80075306340999741</v>
      </c>
      <c r="O223" s="5">
        <v>8.0128500000000028E-7</v>
      </c>
      <c r="P223" s="5">
        <v>2.1071697664850215</v>
      </c>
      <c r="Q223" s="5">
        <v>4.0250439375100022</v>
      </c>
      <c r="R223" s="5">
        <v>2.0591232716899883</v>
      </c>
      <c r="S223" s="5">
        <v>2.6316798438549878</v>
      </c>
      <c r="T223" s="5">
        <v>1.6283904011999999</v>
      </c>
      <c r="U223" s="5">
        <v>1.5400849999999997E-6</v>
      </c>
      <c r="V223" s="5">
        <v>1.6457363476949998</v>
      </c>
      <c r="W223" s="5">
        <v>10.528567861215002</v>
      </c>
      <c r="X223" s="5">
        <v>11.564052197515007</v>
      </c>
      <c r="Y223" s="5">
        <v>3.0520849999999989E-6</v>
      </c>
      <c r="Z223" s="5">
        <v>19.820855881374996</v>
      </c>
      <c r="AA223" s="5">
        <v>44.837980404330004</v>
      </c>
      <c r="AB223" s="5">
        <v>7.980372019774995</v>
      </c>
      <c r="AC223" s="5">
        <v>4.5727049999999972E-6</v>
      </c>
      <c r="AD223" s="5">
        <v>111.90017688057488</v>
      </c>
      <c r="AE223" s="5">
        <v>4.9968999999999936E-6</v>
      </c>
    </row>
    <row r="224" spans="1:31">
      <c r="A224" s="58" t="s">
        <v>137</v>
      </c>
      <c r="B224" s="58" t="s">
        <v>124</v>
      </c>
      <c r="C224" s="57" t="s">
        <v>98</v>
      </c>
      <c r="D224" s="5">
        <v>-1154.9824892814449</v>
      </c>
      <c r="E224" s="5">
        <v>-1596.2011597677338</v>
      </c>
      <c r="F224" s="5">
        <v>-1939.9294572306253</v>
      </c>
      <c r="G224" s="5">
        <v>-1915.9546630383502</v>
      </c>
      <c r="H224" s="5">
        <v>-1802.2609300969048</v>
      </c>
      <c r="I224" s="5">
        <v>-1864.5955504613457</v>
      </c>
      <c r="J224" s="5">
        <v>-1954.7110857597938</v>
      </c>
      <c r="K224" s="5">
        <v>-1877.9896500987541</v>
      </c>
      <c r="L224" s="5">
        <v>-1813.1169322430803</v>
      </c>
      <c r="M224" s="5">
        <v>-1544.8367115454851</v>
      </c>
      <c r="N224" s="5">
        <v>-2041.6774772965562</v>
      </c>
      <c r="O224" s="5">
        <v>-2229.0906106034654</v>
      </c>
      <c r="P224" s="5">
        <v>-3853.3502381421599</v>
      </c>
      <c r="Q224" s="5">
        <v>-3816.5243279144452</v>
      </c>
      <c r="R224" s="5">
        <v>-5456.3640513734354</v>
      </c>
      <c r="S224" s="5">
        <v>-5796.4557474575595</v>
      </c>
      <c r="T224" s="5">
        <v>-6711.6271248490229</v>
      </c>
      <c r="U224" s="5">
        <v>-7585.0229236879441</v>
      </c>
      <c r="V224" s="5">
        <v>-7997.0525907958672</v>
      </c>
      <c r="W224" s="5">
        <v>-8185.6187535811096</v>
      </c>
      <c r="X224" s="5">
        <v>-7393.0099473314713</v>
      </c>
      <c r="Y224" s="5">
        <v>-7809.7710654397888</v>
      </c>
      <c r="Z224" s="5">
        <v>-10091.518694237193</v>
      </c>
      <c r="AA224" s="5">
        <v>-13428.4071914658</v>
      </c>
      <c r="AB224" s="5">
        <v>-15959.609745961428</v>
      </c>
      <c r="AC224" s="5">
        <v>-20363.915849184061</v>
      </c>
      <c r="AD224" s="5">
        <v>-24456.099714994409</v>
      </c>
      <c r="AE224" s="5">
        <v>-25287.204487067167</v>
      </c>
    </row>
    <row r="225" spans="1:31">
      <c r="A225" s="58" t="s">
        <v>137</v>
      </c>
      <c r="B225" s="58" t="s">
        <v>124</v>
      </c>
      <c r="C225" s="57" t="s">
        <v>99</v>
      </c>
      <c r="D225" s="5">
        <v>-19.808170727664983</v>
      </c>
      <c r="E225" s="5">
        <v>-42.139629713084979</v>
      </c>
      <c r="F225" s="5">
        <v>-64.491207558124998</v>
      </c>
      <c r="G225" s="5">
        <v>-104.38039930207506</v>
      </c>
      <c r="H225" s="5">
        <v>-150.80517349859002</v>
      </c>
      <c r="I225" s="5">
        <v>-224.6631998266852</v>
      </c>
      <c r="J225" s="5">
        <v>-327.44191412206999</v>
      </c>
      <c r="K225" s="5">
        <v>-322.10905142831513</v>
      </c>
      <c r="L225" s="5">
        <v>-449.83455636304018</v>
      </c>
      <c r="M225" s="5">
        <v>-505.05640782417993</v>
      </c>
      <c r="N225" s="5">
        <v>-662.38864647672483</v>
      </c>
      <c r="O225" s="5">
        <v>-866.11826839661535</v>
      </c>
      <c r="P225" s="5">
        <v>-1101.7662222146801</v>
      </c>
      <c r="Q225" s="5">
        <v>-1274.2117441722996</v>
      </c>
      <c r="R225" s="5">
        <v>-1564.2226527807491</v>
      </c>
      <c r="S225" s="5">
        <v>-1934.7634978079295</v>
      </c>
      <c r="T225" s="5">
        <v>-2081.7546380426397</v>
      </c>
      <c r="U225" s="5">
        <v>-2340.4200272854391</v>
      </c>
      <c r="V225" s="5">
        <v>-2875.2180440519983</v>
      </c>
      <c r="W225" s="5">
        <v>-3220.5152145353159</v>
      </c>
      <c r="X225" s="5">
        <v>-3205.4712160799627</v>
      </c>
      <c r="Y225" s="5">
        <v>-3704.9701617978699</v>
      </c>
      <c r="Z225" s="5">
        <v>-4231.36191445449</v>
      </c>
      <c r="AA225" s="5">
        <v>-5135.7403658441099</v>
      </c>
      <c r="AB225" s="5">
        <v>-5639.0935012185291</v>
      </c>
      <c r="AC225" s="5">
        <v>-6133.7942689368474</v>
      </c>
      <c r="AD225" s="5">
        <v>-6504.8473711691795</v>
      </c>
      <c r="AE225" s="5">
        <v>-6903.3094626456304</v>
      </c>
    </row>
    <row r="226" spans="1:31">
      <c r="A226" s="58" t="s">
        <v>137</v>
      </c>
      <c r="B226" s="58" t="s">
        <v>124</v>
      </c>
      <c r="C226" s="57" t="s">
        <v>100</v>
      </c>
      <c r="D226" s="5">
        <v>-74.211807379665004</v>
      </c>
      <c r="E226" s="5">
        <v>-91.586783745670999</v>
      </c>
      <c r="F226" s="5">
        <v>-117.918764656024</v>
      </c>
      <c r="G226" s="5">
        <v>-153.51420995415799</v>
      </c>
      <c r="H226" s="5">
        <v>-194.62866004837801</v>
      </c>
      <c r="I226" s="5">
        <v>-237.85359363737101</v>
      </c>
      <c r="J226" s="5">
        <v>-288.68883087651699</v>
      </c>
      <c r="K226" s="5">
        <v>-344.219107882147</v>
      </c>
      <c r="L226" s="5">
        <v>-425.83783066065303</v>
      </c>
      <c r="M226" s="5">
        <v>-531.59546936497998</v>
      </c>
      <c r="N226" s="5">
        <v>-646.98997484059498</v>
      </c>
      <c r="O226" s="5">
        <v>-757.64839003732095</v>
      </c>
      <c r="P226" s="5">
        <v>-871.02657189209401</v>
      </c>
      <c r="Q226" s="5">
        <v>-966.45596240473105</v>
      </c>
      <c r="R226" s="5">
        <v>-1062.23267175399</v>
      </c>
      <c r="S226" s="5">
        <v>-1146.39081608222</v>
      </c>
      <c r="T226" s="5">
        <v>-1235.4705640674099</v>
      </c>
      <c r="U226" s="5">
        <v>-1302.9291447150199</v>
      </c>
      <c r="V226" s="5">
        <v>-1375.12479277848</v>
      </c>
      <c r="W226" s="5">
        <v>-1445.5986249102</v>
      </c>
      <c r="X226" s="5">
        <v>-1501.1750544143399</v>
      </c>
      <c r="Y226" s="5">
        <v>-1538.9962565649701</v>
      </c>
      <c r="Z226" s="5">
        <v>-1557.88084642182</v>
      </c>
      <c r="AA226" s="5">
        <v>-1576.9758845306801</v>
      </c>
      <c r="AB226" s="5">
        <v>-1574.79417392919</v>
      </c>
      <c r="AC226" s="5">
        <v>-1561.4892532779199</v>
      </c>
      <c r="AD226" s="5">
        <v>-1542.5783371836201</v>
      </c>
      <c r="AE226" s="5">
        <v>-1571.46460639927</v>
      </c>
    </row>
    <row r="228" spans="1:31">
      <c r="A228" s="58" t="s">
        <v>137</v>
      </c>
      <c r="B228" s="58" t="s">
        <v>125</v>
      </c>
      <c r="C228" s="57" t="s">
        <v>81</v>
      </c>
      <c r="D228" s="5">
        <v>34660.962237568259</v>
      </c>
      <c r="E228" s="5">
        <v>30350.512104244717</v>
      </c>
      <c r="F228" s="5">
        <v>34065.467974763284</v>
      </c>
      <c r="G228" s="5">
        <v>34169.806224057036</v>
      </c>
      <c r="H228" s="5">
        <v>34009.325026043392</v>
      </c>
      <c r="I228" s="5">
        <v>24388.899891752691</v>
      </c>
      <c r="J228" s="5">
        <v>23881.922969445397</v>
      </c>
      <c r="K228" s="5">
        <v>19768.012454980941</v>
      </c>
      <c r="L228" s="5">
        <v>20068.488990883416</v>
      </c>
      <c r="M228" s="5">
        <v>20079.409739320767</v>
      </c>
      <c r="N228" s="5">
        <v>20034.065527027044</v>
      </c>
      <c r="O228" s="5">
        <v>20007.292116644858</v>
      </c>
      <c r="P228" s="5">
        <v>18799.846303139213</v>
      </c>
      <c r="Q228" s="5">
        <v>19611.316628921755</v>
      </c>
      <c r="R228" s="5">
        <v>19100.097322555637</v>
      </c>
      <c r="S228" s="5">
        <v>18814.290516390571</v>
      </c>
      <c r="T228" s="5">
        <v>17820.114919472086</v>
      </c>
      <c r="U228" s="5">
        <v>17232.110202894783</v>
      </c>
      <c r="V228" s="5">
        <v>17306.913557784814</v>
      </c>
      <c r="W228" s="5">
        <v>17964.544712596216</v>
      </c>
      <c r="X228" s="5">
        <v>7219.8692050762565</v>
      </c>
      <c r="Y228" s="5">
        <v>6780.2395380127673</v>
      </c>
      <c r="Z228" s="5">
        <v>7054.2873031763111</v>
      </c>
      <c r="AA228" s="5">
        <v>6763.1164159514137</v>
      </c>
      <c r="AB228" s="5">
        <v>6934.4198127520031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125</v>
      </c>
      <c r="C229" s="57" t="s">
        <v>82</v>
      </c>
      <c r="D229" s="5">
        <v>7.2096880761499991</v>
      </c>
      <c r="E229" s="5">
        <v>3.9741147231750005</v>
      </c>
      <c r="F229" s="5">
        <v>1.40816506072</v>
      </c>
      <c r="G229" s="5">
        <v>2.31501961841</v>
      </c>
      <c r="H229" s="5">
        <v>8.4149999999999996E-9</v>
      </c>
      <c r="I229" s="5">
        <v>9.0695291883799989</v>
      </c>
      <c r="J229" s="5">
        <v>7.9181519068999995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137</v>
      </c>
      <c r="B231" s="58" t="s">
        <v>125</v>
      </c>
      <c r="C231" s="57" t="s">
        <v>84</v>
      </c>
      <c r="D231" s="5">
        <v>4.422163196735001</v>
      </c>
      <c r="E231" s="5">
        <v>5.5707222580200009</v>
      </c>
      <c r="F231" s="5">
        <v>8.1602814994999995E-2</v>
      </c>
      <c r="G231" s="5">
        <v>2.2714121887050003</v>
      </c>
      <c r="H231" s="5">
        <v>1.8740000000000004E-8</v>
      </c>
      <c r="I231" s="5">
        <v>7.3845600285299984</v>
      </c>
      <c r="J231" s="5">
        <v>5.5521595889349999</v>
      </c>
      <c r="K231" s="5">
        <v>15.797894362989993</v>
      </c>
      <c r="L231" s="5">
        <v>17.694729707404974</v>
      </c>
      <c r="M231" s="5">
        <v>30.774092932959899</v>
      </c>
      <c r="N231" s="5">
        <v>18.819338934355017</v>
      </c>
      <c r="O231" s="5">
        <v>57.572876618289925</v>
      </c>
      <c r="P231" s="5">
        <v>27.621268269819936</v>
      </c>
      <c r="Q231" s="5">
        <v>152.10246600480983</v>
      </c>
      <c r="R231" s="5">
        <v>66.448994031189997</v>
      </c>
      <c r="S231" s="5">
        <v>71.616575048484961</v>
      </c>
      <c r="T231" s="5">
        <v>66.591201056589952</v>
      </c>
      <c r="U231" s="5">
        <v>110.27757392771991</v>
      </c>
      <c r="V231" s="5">
        <v>97.376748948080035</v>
      </c>
      <c r="W231" s="5">
        <v>194.02835673502517</v>
      </c>
      <c r="X231" s="5">
        <v>198.71931366770477</v>
      </c>
      <c r="Y231" s="5">
        <v>149.14740708025974</v>
      </c>
      <c r="Z231" s="5">
        <v>304.11150513971512</v>
      </c>
      <c r="AA231" s="5">
        <v>255.22750731255988</v>
      </c>
      <c r="AB231" s="5">
        <v>982.94413516372379</v>
      </c>
      <c r="AC231" s="5">
        <v>624.96536121679003</v>
      </c>
      <c r="AD231" s="5">
        <v>2714.764631049828</v>
      </c>
      <c r="AE231" s="5">
        <v>3617.6321018426438</v>
      </c>
    </row>
    <row r="232" spans="1:31">
      <c r="A232" s="58" t="s">
        <v>137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137</v>
      </c>
      <c r="B233" s="58" t="s">
        <v>125</v>
      </c>
      <c r="C233" s="57" t="s">
        <v>86</v>
      </c>
      <c r="D233" s="5">
        <v>3788.2406872657152</v>
      </c>
      <c r="E233" s="5">
        <v>2071.6045576480342</v>
      </c>
      <c r="F233" s="5">
        <v>2165.1675637731946</v>
      </c>
      <c r="G233" s="5">
        <v>2571.1975625441396</v>
      </c>
      <c r="H233" s="5">
        <v>1592.7470945812447</v>
      </c>
      <c r="I233" s="5">
        <v>2951.8376224460644</v>
      </c>
      <c r="J233" s="5">
        <v>2252.7368263458161</v>
      </c>
      <c r="K233" s="5">
        <v>1778.6107802783361</v>
      </c>
      <c r="L233" s="5">
        <v>1961.1471701902394</v>
      </c>
      <c r="M233" s="5">
        <v>2069.7502880289958</v>
      </c>
      <c r="N233" s="5">
        <v>2176.7441000321096</v>
      </c>
      <c r="O233" s="5">
        <v>3058.8648808366629</v>
      </c>
      <c r="P233" s="5">
        <v>2934.308690865782</v>
      </c>
      <c r="Q233" s="5">
        <v>3174.6882442325491</v>
      </c>
      <c r="R233" s="5">
        <v>2695.9719263056686</v>
      </c>
      <c r="S233" s="5">
        <v>2459.6361063075842</v>
      </c>
      <c r="T233" s="5">
        <v>1815.7382158084097</v>
      </c>
      <c r="U233" s="5">
        <v>2227.2570833712443</v>
      </c>
      <c r="V233" s="5">
        <v>2288.3508672506146</v>
      </c>
      <c r="W233" s="5">
        <v>2212.5688629101992</v>
      </c>
      <c r="X233" s="5">
        <v>2498.9405734711868</v>
      </c>
      <c r="Y233" s="5">
        <v>2569.6925943862352</v>
      </c>
      <c r="Z233" s="5">
        <v>2889.1924979856999</v>
      </c>
      <c r="AA233" s="5">
        <v>2799.8856166125497</v>
      </c>
      <c r="AB233" s="5">
        <v>2729.4865558777892</v>
      </c>
      <c r="AC233" s="5">
        <v>2616.6947185472022</v>
      </c>
      <c r="AD233" s="5">
        <v>2804.2254808689859</v>
      </c>
      <c r="AE233" s="5">
        <v>984.03690464297529</v>
      </c>
    </row>
    <row r="234" spans="1:31">
      <c r="A234" s="58" t="s">
        <v>137</v>
      </c>
      <c r="B234" s="58" t="s">
        <v>125</v>
      </c>
      <c r="C234" s="57" t="s">
        <v>87</v>
      </c>
      <c r="D234" s="5">
        <v>225.46594844246488</v>
      </c>
      <c r="E234" s="5">
        <v>278.0621348697652</v>
      </c>
      <c r="F234" s="5">
        <v>228.54143777924006</v>
      </c>
      <c r="G234" s="5">
        <v>231.23833252081488</v>
      </c>
      <c r="H234" s="5">
        <v>224.92466609893512</v>
      </c>
      <c r="I234" s="5">
        <v>210.40384867125996</v>
      </c>
      <c r="J234" s="5">
        <v>248.866026038775</v>
      </c>
      <c r="K234" s="5">
        <v>332.20977111109971</v>
      </c>
      <c r="L234" s="5">
        <v>323.01551033382492</v>
      </c>
      <c r="M234" s="5">
        <v>284.63437202265982</v>
      </c>
      <c r="N234" s="5">
        <v>299.43404349338505</v>
      </c>
      <c r="O234" s="5">
        <v>301.63771528081026</v>
      </c>
      <c r="P234" s="5">
        <v>346.82793738961522</v>
      </c>
      <c r="Q234" s="5">
        <v>357.27477675724498</v>
      </c>
      <c r="R234" s="5">
        <v>723.94834376099504</v>
      </c>
      <c r="S234" s="5">
        <v>736.38920689884503</v>
      </c>
      <c r="T234" s="5">
        <v>746.06168571480987</v>
      </c>
      <c r="U234" s="5">
        <v>744.83760327209495</v>
      </c>
      <c r="V234" s="5">
        <v>764.48434409098502</v>
      </c>
      <c r="W234" s="5">
        <v>760.66779216960492</v>
      </c>
      <c r="X234" s="5">
        <v>725.02010934266514</v>
      </c>
      <c r="Y234" s="5">
        <v>713.25494175161521</v>
      </c>
      <c r="Z234" s="5">
        <v>754.88250317211487</v>
      </c>
      <c r="AA234" s="5">
        <v>1623.9286545860348</v>
      </c>
      <c r="AB234" s="5">
        <v>3001.8796342177502</v>
      </c>
      <c r="AC234" s="5">
        <v>3081.9997920556166</v>
      </c>
      <c r="AD234" s="5">
        <v>3027.083298217126</v>
      </c>
      <c r="AE234" s="5">
        <v>3854.3089043330674</v>
      </c>
    </row>
    <row r="235" spans="1:31">
      <c r="A235" s="58" t="s">
        <v>137</v>
      </c>
      <c r="B235" s="58" t="s">
        <v>125</v>
      </c>
      <c r="C235" s="57" t="s">
        <v>88</v>
      </c>
      <c r="D235" s="5">
        <v>17.801044766585008</v>
      </c>
      <c r="E235" s="5">
        <v>36.496572292890015</v>
      </c>
      <c r="F235" s="5">
        <v>47.736846290390034</v>
      </c>
      <c r="G235" s="5">
        <v>82.287497542310007</v>
      </c>
      <c r="H235" s="5">
        <v>131.93868972176494</v>
      </c>
      <c r="I235" s="5">
        <v>163.37684989864005</v>
      </c>
      <c r="J235" s="5">
        <v>252.05884619250517</v>
      </c>
      <c r="K235" s="5">
        <v>312.47447662671533</v>
      </c>
      <c r="L235" s="5">
        <v>406.79506576785985</v>
      </c>
      <c r="M235" s="5">
        <v>475.95306457693039</v>
      </c>
      <c r="N235" s="5">
        <v>628.76297441481017</v>
      </c>
      <c r="O235" s="5">
        <v>804.40859222984977</v>
      </c>
      <c r="P235" s="5">
        <v>987.76920908411012</v>
      </c>
      <c r="Q235" s="5">
        <v>1207.3245786145098</v>
      </c>
      <c r="R235" s="5">
        <v>1478.4171638142595</v>
      </c>
      <c r="S235" s="5">
        <v>1713.5914957334901</v>
      </c>
      <c r="T235" s="5">
        <v>1925.0410589958058</v>
      </c>
      <c r="U235" s="5">
        <v>2229.1328914818696</v>
      </c>
      <c r="V235" s="5">
        <v>2567.151457908295</v>
      </c>
      <c r="W235" s="5">
        <v>2633.1270021570353</v>
      </c>
      <c r="X235" s="5">
        <v>2787.8853298833546</v>
      </c>
      <c r="Y235" s="5">
        <v>2948.8262613904817</v>
      </c>
      <c r="Z235" s="5">
        <v>3351.3673037493345</v>
      </c>
      <c r="AA235" s="5">
        <v>3742.83771137538</v>
      </c>
      <c r="AB235" s="5">
        <v>4206.2042422884078</v>
      </c>
      <c r="AC235" s="5">
        <v>4750.9641478212034</v>
      </c>
      <c r="AD235" s="5">
        <v>4864.175833589481</v>
      </c>
      <c r="AE235" s="5">
        <v>4923.939709530895</v>
      </c>
    </row>
    <row r="236" spans="1:31">
      <c r="A236" s="58" t="s">
        <v>137</v>
      </c>
      <c r="B236" s="58" t="s">
        <v>125</v>
      </c>
      <c r="C236" s="57" t="s">
        <v>89</v>
      </c>
      <c r="D236" s="5">
        <v>54.249326213662499</v>
      </c>
      <c r="E236" s="5">
        <v>66.404791758330305</v>
      </c>
      <c r="F236" s="5">
        <v>80.590277140076395</v>
      </c>
      <c r="G236" s="5">
        <v>105.867792418722</v>
      </c>
      <c r="H236" s="5">
        <v>141.985185423769</v>
      </c>
      <c r="I236" s="5">
        <v>173.466938027243</v>
      </c>
      <c r="J236" s="5">
        <v>202.57761974537499</v>
      </c>
      <c r="K236" s="5">
        <v>234.501837778967</v>
      </c>
      <c r="L236" s="5">
        <v>272.97165547478102</v>
      </c>
      <c r="M236" s="5">
        <v>318.10299768307601</v>
      </c>
      <c r="N236" s="5">
        <v>370.63766213999901</v>
      </c>
      <c r="O236" s="5">
        <v>425.21695040279502</v>
      </c>
      <c r="P236" s="5">
        <v>484.56711714293101</v>
      </c>
      <c r="Q236" s="5">
        <v>539.65009773945303</v>
      </c>
      <c r="R236" s="5">
        <v>603.37666205476398</v>
      </c>
      <c r="S236" s="5">
        <v>658.04985221182801</v>
      </c>
      <c r="T236" s="5">
        <v>712.23884052460801</v>
      </c>
      <c r="U236" s="5">
        <v>752.88993663450299</v>
      </c>
      <c r="V236" s="5">
        <v>787.41911374378401</v>
      </c>
      <c r="W236" s="5">
        <v>818.90862204635903</v>
      </c>
      <c r="X236" s="5">
        <v>848.43077731057201</v>
      </c>
      <c r="Y236" s="5">
        <v>862.816223585035</v>
      </c>
      <c r="Z236" s="5">
        <v>874.79257480195201</v>
      </c>
      <c r="AA236" s="5">
        <v>886.03345059316598</v>
      </c>
      <c r="AB236" s="5">
        <v>888.50336857951504</v>
      </c>
      <c r="AC236" s="5">
        <v>885.16012786344197</v>
      </c>
      <c r="AD236" s="5">
        <v>878.09814135976603</v>
      </c>
      <c r="AE236" s="5">
        <v>896.68704990584104</v>
      </c>
    </row>
    <row r="237" spans="1:31">
      <c r="A237" s="58" t="s">
        <v>137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137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1466.5459617940094</v>
      </c>
      <c r="J238" s="5">
        <v>2888.1212056984905</v>
      </c>
      <c r="K238" s="5">
        <v>4730.2304367772567</v>
      </c>
      <c r="L238" s="5">
        <v>5787.1859712066944</v>
      </c>
      <c r="M238" s="5">
        <v>7366.469131917971</v>
      </c>
      <c r="N238" s="5">
        <v>10188.064475489959</v>
      </c>
      <c r="O238" s="5">
        <v>11816.34651555191</v>
      </c>
      <c r="P238" s="5">
        <v>16354.822163736379</v>
      </c>
      <c r="Q238" s="5">
        <v>17989.965632193758</v>
      </c>
      <c r="R238" s="5">
        <v>22480.294655677604</v>
      </c>
      <c r="S238" s="5">
        <v>26081.795228651099</v>
      </c>
      <c r="T238" s="5">
        <v>29724.28158116022</v>
      </c>
      <c r="U238" s="5">
        <v>33585.221390557388</v>
      </c>
      <c r="V238" s="5">
        <v>35797.845853430525</v>
      </c>
      <c r="W238" s="5">
        <v>32879.486488384871</v>
      </c>
      <c r="X238" s="5">
        <v>33649.194852181885</v>
      </c>
      <c r="Y238" s="5">
        <v>35345.018170536248</v>
      </c>
      <c r="Z238" s="5">
        <v>33208.529306838944</v>
      </c>
      <c r="AA238" s="5">
        <v>37884.77084235759</v>
      </c>
      <c r="AB238" s="5">
        <v>33540.752070440227</v>
      </c>
      <c r="AC238" s="5">
        <v>34335.144694129231</v>
      </c>
      <c r="AD238" s="5">
        <v>33643.134860239355</v>
      </c>
      <c r="AE238" s="5">
        <v>33891.492545687805</v>
      </c>
    </row>
    <row r="239" spans="1:31">
      <c r="A239" s="58" t="s">
        <v>137</v>
      </c>
      <c r="B239" s="58" t="s">
        <v>125</v>
      </c>
      <c r="C239" s="57" t="s">
        <v>92</v>
      </c>
      <c r="D239" s="5">
        <v>11483.200312641875</v>
      </c>
      <c r="E239" s="5">
        <v>14168.859135259296</v>
      </c>
      <c r="F239" s="5">
        <v>12936.404499412123</v>
      </c>
      <c r="G239" s="5">
        <v>13266.399913521864</v>
      </c>
      <c r="H239" s="5">
        <v>12830.569542198149</v>
      </c>
      <c r="I239" s="5">
        <v>13629.206079786816</v>
      </c>
      <c r="J239" s="5">
        <v>13532.859521554641</v>
      </c>
      <c r="K239" s="5">
        <v>14007.458464912936</v>
      </c>
      <c r="L239" s="5">
        <v>12876.499820334886</v>
      </c>
      <c r="M239" s="5">
        <v>12915.516030831244</v>
      </c>
      <c r="N239" s="5">
        <v>13742.301873798069</v>
      </c>
      <c r="O239" s="5">
        <v>12087.294241542404</v>
      </c>
      <c r="P239" s="5">
        <v>13900.016322361136</v>
      </c>
      <c r="Q239" s="5">
        <v>12086.34236480071</v>
      </c>
      <c r="R239" s="5">
        <v>12271.539394264826</v>
      </c>
      <c r="S239" s="5">
        <v>11083.240575351856</v>
      </c>
      <c r="T239" s="5">
        <v>11713.988863938932</v>
      </c>
      <c r="U239" s="5">
        <v>10768.062097930753</v>
      </c>
      <c r="V239" s="5">
        <v>10997.347183018604</v>
      </c>
      <c r="W239" s="5">
        <v>10080.367577494595</v>
      </c>
      <c r="X239" s="5">
        <v>11520.153021735729</v>
      </c>
      <c r="Y239" s="5">
        <v>11730.702628358697</v>
      </c>
      <c r="Z239" s="5">
        <v>11675.236360000277</v>
      </c>
      <c r="AA239" s="5">
        <v>13843.275620986775</v>
      </c>
      <c r="AB239" s="5">
        <v>14265.358935303782</v>
      </c>
      <c r="AC239" s="5">
        <v>26975.732904169829</v>
      </c>
      <c r="AD239" s="5">
        <v>25895.11383652563</v>
      </c>
      <c r="AE239" s="5">
        <v>26812.040198221446</v>
      </c>
    </row>
    <row r="240" spans="1:31">
      <c r="A240" s="58" t="s">
        <v>137</v>
      </c>
      <c r="B240" s="58" t="s">
        <v>125</v>
      </c>
      <c r="C240" s="57" t="s">
        <v>93</v>
      </c>
      <c r="D240" s="5">
        <v>1761.7640028233309</v>
      </c>
      <c r="E240" s="5">
        <v>1357.6545881507047</v>
      </c>
      <c r="F240" s="5">
        <v>1483.1654507883054</v>
      </c>
      <c r="G240" s="5">
        <v>1463.1314156454659</v>
      </c>
      <c r="H240" s="5">
        <v>1485.35607204894</v>
      </c>
      <c r="I240" s="5">
        <v>1601.8583229486551</v>
      </c>
      <c r="J240" s="5">
        <v>1485.4205174514298</v>
      </c>
      <c r="K240" s="5">
        <v>1529.9986059915843</v>
      </c>
      <c r="L240" s="5">
        <v>1512.5684107328004</v>
      </c>
      <c r="M240" s="5">
        <v>1483.1957293733597</v>
      </c>
      <c r="N240" s="5">
        <v>1573.4502095146349</v>
      </c>
      <c r="O240" s="5">
        <v>1612.00057228727</v>
      </c>
      <c r="P240" s="5">
        <v>1526.8783889411905</v>
      </c>
      <c r="Q240" s="5">
        <v>1644.7819683936054</v>
      </c>
      <c r="R240" s="5">
        <v>1624.5873606571599</v>
      </c>
      <c r="S240" s="5">
        <v>1787.2807534628801</v>
      </c>
      <c r="T240" s="5">
        <v>1884.4841115450552</v>
      </c>
      <c r="U240" s="5">
        <v>1916.1610830083755</v>
      </c>
      <c r="V240" s="5">
        <v>1846.7674210766647</v>
      </c>
      <c r="W240" s="5">
        <v>1834.0670743386449</v>
      </c>
      <c r="X240" s="5">
        <v>4605.2658862975068</v>
      </c>
      <c r="Y240" s="5">
        <v>4794.4600810520715</v>
      </c>
      <c r="Z240" s="5">
        <v>4876.824555018693</v>
      </c>
      <c r="AA240" s="5">
        <v>4519.6381479823031</v>
      </c>
      <c r="AB240" s="5">
        <v>8065.0297924978386</v>
      </c>
      <c r="AC240" s="5">
        <v>7790.3526788624922</v>
      </c>
      <c r="AD240" s="5">
        <v>9058.902895900892</v>
      </c>
      <c r="AE240" s="5">
        <v>9622.5571620823393</v>
      </c>
    </row>
    <row r="241" spans="1:31">
      <c r="A241" s="58" t="s">
        <v>137</v>
      </c>
      <c r="B241" s="58" t="s">
        <v>125</v>
      </c>
      <c r="C241" s="57" t="s">
        <v>94</v>
      </c>
      <c r="D241" s="5">
        <v>5842.7808560000003</v>
      </c>
      <c r="E241" s="5">
        <v>6613.7275390000004</v>
      </c>
      <c r="F241" s="5">
        <v>7347.8947669999998</v>
      </c>
      <c r="G241" s="5">
        <v>8118.929795</v>
      </c>
      <c r="H241" s="5">
        <v>8908.912875</v>
      </c>
      <c r="I241" s="5">
        <v>9552.6316360000001</v>
      </c>
      <c r="J241" s="5">
        <v>9994.1490259999991</v>
      </c>
      <c r="K241" s="5">
        <v>10449.33756</v>
      </c>
      <c r="L241" s="5">
        <v>10985.632439999999</v>
      </c>
      <c r="M241" s="5">
        <v>11533.316849999999</v>
      </c>
      <c r="N241" s="5">
        <v>12070.42345</v>
      </c>
      <c r="O241" s="5">
        <v>12638.259260000001</v>
      </c>
      <c r="P241" s="5">
        <v>13222.36166</v>
      </c>
      <c r="Q241" s="5">
        <v>13762.17942</v>
      </c>
      <c r="R241" s="5">
        <v>14261.039769999999</v>
      </c>
      <c r="S241" s="5">
        <v>14773.439340000001</v>
      </c>
      <c r="T241" s="5">
        <v>15306.059649999999</v>
      </c>
      <c r="U241" s="5">
        <v>15760.22983</v>
      </c>
      <c r="V241" s="5">
        <v>16157.362709999999</v>
      </c>
      <c r="W241" s="5">
        <v>16595.683089999999</v>
      </c>
      <c r="X241" s="5">
        <v>17081.074069999999</v>
      </c>
      <c r="Y241" s="5">
        <v>17575.605339999998</v>
      </c>
      <c r="Z241" s="5">
        <v>18115.9306</v>
      </c>
      <c r="AA241" s="5">
        <v>18716.871429999999</v>
      </c>
      <c r="AB241" s="5">
        <v>19358.948530000001</v>
      </c>
      <c r="AC241" s="5">
        <v>19947.394520000002</v>
      </c>
      <c r="AD241" s="5">
        <v>20501.581569999998</v>
      </c>
      <c r="AE241" s="5">
        <v>20501.581569999998</v>
      </c>
    </row>
    <row r="242" spans="1:31">
      <c r="A242" s="58" t="s">
        <v>137</v>
      </c>
      <c r="B242" s="58" t="s">
        <v>125</v>
      </c>
      <c r="C242" s="57" t="s">
        <v>96</v>
      </c>
      <c r="D242" s="5">
        <v>2.8676499999999983E-7</v>
      </c>
      <c r="E242" s="5">
        <v>2.9494499999999995E-7</v>
      </c>
      <c r="F242" s="5">
        <v>3.1426499999999972E-7</v>
      </c>
      <c r="G242" s="5">
        <v>3.3259500000000018E-7</v>
      </c>
      <c r="H242" s="5">
        <v>3.5148499999999979E-7</v>
      </c>
      <c r="I242" s="5">
        <v>3.8120000000000048E-7</v>
      </c>
      <c r="J242" s="5">
        <v>4.0017999999999966E-7</v>
      </c>
      <c r="K242" s="5">
        <v>6.0869999999999967E-7</v>
      </c>
      <c r="L242" s="5">
        <v>6.5737999999999982E-7</v>
      </c>
      <c r="M242" s="5">
        <v>7.0310999999999984E-7</v>
      </c>
      <c r="N242" s="5">
        <v>7.4341500000000004E-7</v>
      </c>
      <c r="O242" s="5">
        <v>8.2312499999999995E-7</v>
      </c>
      <c r="P242" s="5">
        <v>8.3130500000000023E-7</v>
      </c>
      <c r="Q242" s="5">
        <v>3.44453385007504</v>
      </c>
      <c r="R242" s="5">
        <v>1.2740800000000007E-6</v>
      </c>
      <c r="S242" s="5">
        <v>1.3742700000000008E-6</v>
      </c>
      <c r="T242" s="5">
        <v>0.59284593969499999</v>
      </c>
      <c r="U242" s="5">
        <v>0.61483466582000013</v>
      </c>
      <c r="V242" s="5">
        <v>0.63743393353000022</v>
      </c>
      <c r="W242" s="5">
        <v>4.383214255534976</v>
      </c>
      <c r="X242" s="5">
        <v>4.5875584052899852</v>
      </c>
      <c r="Y242" s="5">
        <v>1.1979038720350004</v>
      </c>
      <c r="Z242" s="5">
        <v>0.73175580512000027</v>
      </c>
      <c r="AA242" s="5">
        <v>3.632380000000003E-6</v>
      </c>
      <c r="AB242" s="5">
        <v>7.2901197924300023</v>
      </c>
      <c r="AC242" s="5">
        <v>2.7859047128100003</v>
      </c>
      <c r="AD242" s="5">
        <v>18.652467350475014</v>
      </c>
      <c r="AE242" s="5">
        <v>12.16810663229</v>
      </c>
    </row>
    <row r="243" spans="1:31">
      <c r="A243" s="58" t="s">
        <v>137</v>
      </c>
      <c r="B243" s="58" t="s">
        <v>125</v>
      </c>
      <c r="C243" s="57" t="s">
        <v>98</v>
      </c>
      <c r="D243" s="5">
        <v>-268.411926222815</v>
      </c>
      <c r="E243" s="5">
        <v>-331.64182809112509</v>
      </c>
      <c r="F243" s="5">
        <v>-271.45784846120506</v>
      </c>
      <c r="G243" s="5">
        <v>-275.89918714067505</v>
      </c>
      <c r="H243" s="5">
        <v>-267.15216648587989</v>
      </c>
      <c r="I243" s="5">
        <v>-250.48084981759993</v>
      </c>
      <c r="J243" s="5">
        <v>-296.26916849531489</v>
      </c>
      <c r="K243" s="5">
        <v>-396.10331654382969</v>
      </c>
      <c r="L243" s="5">
        <v>-383.92701748554009</v>
      </c>
      <c r="M243" s="5">
        <v>-338.85054809691974</v>
      </c>
      <c r="N243" s="5">
        <v>-357.08458456171007</v>
      </c>
      <c r="O243" s="5">
        <v>-358.47725544938493</v>
      </c>
      <c r="P243" s="5">
        <v>-413.07970770525026</v>
      </c>
      <c r="Q243" s="5">
        <v>-424.07752077690486</v>
      </c>
      <c r="R243" s="5">
        <v>-858.00672134770969</v>
      </c>
      <c r="S243" s="5">
        <v>-869.37217607401021</v>
      </c>
      <c r="T243" s="5">
        <v>-882.54387036421019</v>
      </c>
      <c r="U243" s="5">
        <v>-881.0543443011602</v>
      </c>
      <c r="V243" s="5">
        <v>-906.14118936231012</v>
      </c>
      <c r="W243" s="5">
        <v>-898.29223086002492</v>
      </c>
      <c r="X243" s="5">
        <v>-857.80253566951058</v>
      </c>
      <c r="Y243" s="5">
        <v>-845.53404912964027</v>
      </c>
      <c r="Z243" s="5">
        <v>-891.58073329385991</v>
      </c>
      <c r="AA243" s="5">
        <v>-1937.5400463493249</v>
      </c>
      <c r="AB243" s="5">
        <v>-3725.4491316438034</v>
      </c>
      <c r="AC243" s="5">
        <v>-3842.1818357993857</v>
      </c>
      <c r="AD243" s="5">
        <v>-3755.2764906414218</v>
      </c>
      <c r="AE243" s="5">
        <v>-4856.1806763112518</v>
      </c>
    </row>
    <row r="244" spans="1:31">
      <c r="A244" s="58" t="s">
        <v>137</v>
      </c>
      <c r="B244" s="58" t="s">
        <v>125</v>
      </c>
      <c r="C244" s="57" t="s">
        <v>99</v>
      </c>
      <c r="D244" s="5">
        <v>-20.940336157164982</v>
      </c>
      <c r="E244" s="5">
        <v>-42.993085177774994</v>
      </c>
      <c r="F244" s="5">
        <v>-56.095262118345019</v>
      </c>
      <c r="G244" s="5">
        <v>-96.96107247157012</v>
      </c>
      <c r="H244" s="5">
        <v>-155.04483170806489</v>
      </c>
      <c r="I244" s="5">
        <v>-192.18906535609503</v>
      </c>
      <c r="J244" s="5">
        <v>-296.51051620022474</v>
      </c>
      <c r="K244" s="5">
        <v>-372.69229573087011</v>
      </c>
      <c r="L244" s="5">
        <v>-489.36021326811436</v>
      </c>
      <c r="M244" s="5">
        <v>-576.43756074406974</v>
      </c>
      <c r="N244" s="5">
        <v>-770.51728154182558</v>
      </c>
      <c r="O244" s="5">
        <v>-990.41246562443484</v>
      </c>
      <c r="P244" s="5">
        <v>-1225.0724972782152</v>
      </c>
      <c r="Q244" s="5">
        <v>-1494.283133127534</v>
      </c>
      <c r="R244" s="5">
        <v>-1840.851353799741</v>
      </c>
      <c r="S244" s="5">
        <v>-2131.7145590064106</v>
      </c>
      <c r="T244" s="5">
        <v>-2408.4337379791014</v>
      </c>
      <c r="U244" s="5">
        <v>-2799.4216827313649</v>
      </c>
      <c r="V244" s="5">
        <v>-3243.0249883826154</v>
      </c>
      <c r="W244" s="5">
        <v>-3302.1379028579449</v>
      </c>
      <c r="X244" s="5">
        <v>-3525.6994190109353</v>
      </c>
      <c r="Y244" s="5">
        <v>-3757.7955311371552</v>
      </c>
      <c r="Z244" s="5">
        <v>-4252.1022517236806</v>
      </c>
      <c r="AA244" s="5">
        <v>-4796.4509833810571</v>
      </c>
      <c r="AB244" s="5">
        <v>-5365.1765843994326</v>
      </c>
      <c r="AC244" s="5">
        <v>-6097.1492153147883</v>
      </c>
      <c r="AD244" s="5">
        <v>-6201.8051621228751</v>
      </c>
      <c r="AE244" s="5">
        <v>-6343.6403242712149</v>
      </c>
    </row>
    <row r="245" spans="1:31">
      <c r="A245" s="58" t="s">
        <v>137</v>
      </c>
      <c r="B245" s="58" t="s">
        <v>125</v>
      </c>
      <c r="C245" s="57" t="s">
        <v>100</v>
      </c>
      <c r="D245" s="5">
        <v>-64.640683730661493</v>
      </c>
      <c r="E245" s="5">
        <v>-78.974564630307398</v>
      </c>
      <c r="F245" s="5">
        <v>-96.411545191184103</v>
      </c>
      <c r="G245" s="5">
        <v>-126.342993042294</v>
      </c>
      <c r="H245" s="5">
        <v>-169.221363393449</v>
      </c>
      <c r="I245" s="5">
        <v>-207.17130659842101</v>
      </c>
      <c r="J245" s="5">
        <v>-242.970139444615</v>
      </c>
      <c r="K245" s="5">
        <v>-280.05241876440903</v>
      </c>
      <c r="L245" s="5">
        <v>-326.56994395440802</v>
      </c>
      <c r="M245" s="5">
        <v>-380.701426228755</v>
      </c>
      <c r="N245" s="5">
        <v>-442.19890460835302</v>
      </c>
      <c r="O245" s="5">
        <v>-508.15607879348602</v>
      </c>
      <c r="P245" s="5">
        <v>-578.19875137019903</v>
      </c>
      <c r="Q245" s="5">
        <v>-646.12430590496695</v>
      </c>
      <c r="R245" s="5">
        <v>-719.14319428237798</v>
      </c>
      <c r="S245" s="5">
        <v>-785.38277037239504</v>
      </c>
      <c r="T245" s="5">
        <v>-847.13069201499002</v>
      </c>
      <c r="U245" s="5">
        <v>-905.46440911891898</v>
      </c>
      <c r="V245" s="5">
        <v>-938.85607393065595</v>
      </c>
      <c r="W245" s="5">
        <v>-979.84344447978799</v>
      </c>
      <c r="X245" s="5">
        <v>-1010.4516068958</v>
      </c>
      <c r="Y245" s="5">
        <v>-1028.3457385454799</v>
      </c>
      <c r="Z245" s="5">
        <v>-1044.46388478329</v>
      </c>
      <c r="AA245" s="5">
        <v>-1060.9671190445199</v>
      </c>
      <c r="AB245" s="5">
        <v>-1060.45421366547</v>
      </c>
      <c r="AC245" s="5">
        <v>-1055.45360697056</v>
      </c>
      <c r="AD245" s="5">
        <v>-1047.28162756347</v>
      </c>
      <c r="AE245" s="5">
        <v>-1068.3071608677401</v>
      </c>
    </row>
    <row r="247" spans="1:31">
      <c r="A247" s="58" t="s">
        <v>137</v>
      </c>
      <c r="B247" s="58" t="s">
        <v>126</v>
      </c>
      <c r="C247" s="57" t="s">
        <v>82</v>
      </c>
      <c r="D247" s="5">
        <v>511.62646758054495</v>
      </c>
      <c r="E247" s="5">
        <v>429.70237071146011</v>
      </c>
      <c r="F247" s="5">
        <v>43.336564337984989</v>
      </c>
      <c r="G247" s="5">
        <v>29.912698415854997</v>
      </c>
      <c r="H247" s="5">
        <v>39.435854718865009</v>
      </c>
      <c r="I247" s="5">
        <v>79.300961562955123</v>
      </c>
      <c r="J247" s="5">
        <v>69.468746344359872</v>
      </c>
      <c r="K247" s="5">
        <v>114.13911546475991</v>
      </c>
      <c r="L247" s="5">
        <v>127.5588941607548</v>
      </c>
      <c r="M247" s="5">
        <v>199.39657668276482</v>
      </c>
      <c r="N247" s="5">
        <v>146.86785686619999</v>
      </c>
      <c r="O247" s="5">
        <v>308.4095070700846</v>
      </c>
      <c r="P247" s="5">
        <v>299.56635906657993</v>
      </c>
      <c r="Q247" s="5">
        <v>497.98807733370512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137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137</v>
      </c>
      <c r="B249" s="58" t="s">
        <v>126</v>
      </c>
      <c r="C249" s="57" t="s">
        <v>84</v>
      </c>
      <c r="D249" s="5">
        <v>55.770005905874996</v>
      </c>
      <c r="E249" s="5">
        <v>42.949006417215003</v>
      </c>
      <c r="F249" s="5">
        <v>5.606866479245002</v>
      </c>
      <c r="G249" s="5">
        <v>2.4767809766600006</v>
      </c>
      <c r="H249" s="5">
        <v>2.1080195439600025</v>
      </c>
      <c r="I249" s="5">
        <v>13.061475923289985</v>
      </c>
      <c r="J249" s="5">
        <v>12.389328742659982</v>
      </c>
      <c r="K249" s="5">
        <v>21.025865021804997</v>
      </c>
      <c r="L249" s="5">
        <v>20.116128884404976</v>
      </c>
      <c r="M249" s="5">
        <v>39.600926668309988</v>
      </c>
      <c r="N249" s="5">
        <v>17.998795449034958</v>
      </c>
      <c r="O249" s="5">
        <v>60.413062830690023</v>
      </c>
      <c r="P249" s="5">
        <v>75.268172398589968</v>
      </c>
      <c r="Q249" s="5">
        <v>179.31783310694985</v>
      </c>
      <c r="R249" s="5">
        <v>305.98771766145524</v>
      </c>
      <c r="S249" s="5">
        <v>463.24232447055005</v>
      </c>
      <c r="T249" s="5">
        <v>287.29549544822515</v>
      </c>
      <c r="U249" s="5">
        <v>414.15249972843992</v>
      </c>
      <c r="V249" s="5">
        <v>550.78710375218998</v>
      </c>
      <c r="W249" s="5">
        <v>676.659822165435</v>
      </c>
      <c r="X249" s="5">
        <v>873.69484637435107</v>
      </c>
      <c r="Y249" s="5">
        <v>428.9962518035743</v>
      </c>
      <c r="Z249" s="5">
        <v>570.07841728172423</v>
      </c>
      <c r="AA249" s="5">
        <v>570.20097011770918</v>
      </c>
      <c r="AB249" s="5">
        <v>656.84448902797396</v>
      </c>
      <c r="AC249" s="5">
        <v>744.27065776826134</v>
      </c>
      <c r="AD249" s="5">
        <v>1901.0523899578636</v>
      </c>
      <c r="AE249" s="5">
        <v>955.30626826724847</v>
      </c>
    </row>
    <row r="250" spans="1:31">
      <c r="A250" s="58" t="s">
        <v>137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137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137</v>
      </c>
      <c r="B252" s="58" t="s">
        <v>126</v>
      </c>
      <c r="C252" s="57" t="s">
        <v>87</v>
      </c>
      <c r="D252" s="5">
        <v>358.74953876828999</v>
      </c>
      <c r="E252" s="5">
        <v>445.54081071277511</v>
      </c>
      <c r="F252" s="5">
        <v>361.40064801225998</v>
      </c>
      <c r="G252" s="5">
        <v>349.3479390770151</v>
      </c>
      <c r="H252" s="5">
        <v>348.11781397335494</v>
      </c>
      <c r="I252" s="5">
        <v>332.97561092477514</v>
      </c>
      <c r="J252" s="5">
        <v>391.93611122881015</v>
      </c>
      <c r="K252" s="5">
        <v>373.42847443315492</v>
      </c>
      <c r="L252" s="5">
        <v>358.44234247572012</v>
      </c>
      <c r="M252" s="5">
        <v>299.81213816609005</v>
      </c>
      <c r="N252" s="5">
        <v>318.75509372706512</v>
      </c>
      <c r="O252" s="5">
        <v>340.70510094185488</v>
      </c>
      <c r="P252" s="5">
        <v>495.09479925386506</v>
      </c>
      <c r="Q252" s="5">
        <v>493.9208729417752</v>
      </c>
      <c r="R252" s="5">
        <v>1694.2322167063853</v>
      </c>
      <c r="S252" s="5">
        <v>1758.1996941447196</v>
      </c>
      <c r="T252" s="5">
        <v>1730.1170359426296</v>
      </c>
      <c r="U252" s="5">
        <v>1727.7611463401049</v>
      </c>
      <c r="V252" s="5">
        <v>1759.8567499673957</v>
      </c>
      <c r="W252" s="5">
        <v>1790.7546452402048</v>
      </c>
      <c r="X252" s="5">
        <v>1774.1712111598906</v>
      </c>
      <c r="Y252" s="5">
        <v>1834.2017665846456</v>
      </c>
      <c r="Z252" s="5">
        <v>1934.8568460694696</v>
      </c>
      <c r="AA252" s="5">
        <v>1980.5288778540951</v>
      </c>
      <c r="AB252" s="5">
        <v>2197.3791031528108</v>
      </c>
      <c r="AC252" s="5">
        <v>2493.8394954303994</v>
      </c>
      <c r="AD252" s="5">
        <v>3478.7212594349262</v>
      </c>
      <c r="AE252" s="5">
        <v>3602.4782000848095</v>
      </c>
    </row>
    <row r="253" spans="1:31">
      <c r="A253" s="58" t="s">
        <v>137</v>
      </c>
      <c r="B253" s="58" t="s">
        <v>126</v>
      </c>
      <c r="C253" s="57" t="s">
        <v>88</v>
      </c>
      <c r="D253" s="5">
        <v>73.458286969310024</v>
      </c>
      <c r="E253" s="5">
        <v>120.57834328644</v>
      </c>
      <c r="F253" s="5">
        <v>125.11621712645001</v>
      </c>
      <c r="G253" s="5">
        <v>155.21515106734498</v>
      </c>
      <c r="H253" s="5">
        <v>187.95128219387476</v>
      </c>
      <c r="I253" s="5">
        <v>212.26686382395502</v>
      </c>
      <c r="J253" s="5">
        <v>288.42049924435997</v>
      </c>
      <c r="K253" s="5">
        <v>310.76413564628962</v>
      </c>
      <c r="L253" s="5">
        <v>360.48392441465029</v>
      </c>
      <c r="M253" s="5">
        <v>365.91310906491498</v>
      </c>
      <c r="N253" s="5">
        <v>443.8337859339897</v>
      </c>
      <c r="O253" s="5">
        <v>533.90831369795512</v>
      </c>
      <c r="P253" s="5">
        <v>617.06594614945016</v>
      </c>
      <c r="Q253" s="5">
        <v>686.99548834522454</v>
      </c>
      <c r="R253" s="5">
        <v>768.26183746456979</v>
      </c>
      <c r="S253" s="5">
        <v>878.34728143702523</v>
      </c>
      <c r="T253" s="5">
        <v>901.89153844893042</v>
      </c>
      <c r="U253" s="5">
        <v>970.15203843535471</v>
      </c>
      <c r="V253" s="5">
        <v>1094.696054896945</v>
      </c>
      <c r="W253" s="5">
        <v>1178.0048087431499</v>
      </c>
      <c r="X253" s="5">
        <v>1263.5930450595761</v>
      </c>
      <c r="Y253" s="5">
        <v>1379.3079112283851</v>
      </c>
      <c r="Z253" s="5">
        <v>1546.1195794185619</v>
      </c>
      <c r="AA253" s="5">
        <v>1735.11291320087</v>
      </c>
      <c r="AB253" s="5">
        <v>2018.7139771668903</v>
      </c>
      <c r="AC253" s="5">
        <v>2193.7414971622434</v>
      </c>
      <c r="AD253" s="5">
        <v>2300.8110552325957</v>
      </c>
      <c r="AE253" s="5">
        <v>2455.7031677734958</v>
      </c>
    </row>
    <row r="254" spans="1:31">
      <c r="A254" s="58" t="s">
        <v>137</v>
      </c>
      <c r="B254" s="58" t="s">
        <v>126</v>
      </c>
      <c r="C254" s="57" t="s">
        <v>89</v>
      </c>
      <c r="D254" s="5">
        <v>61.125537086179797</v>
      </c>
      <c r="E254" s="5">
        <v>75.521406578758999</v>
      </c>
      <c r="F254" s="5">
        <v>89.799427448853194</v>
      </c>
      <c r="G254" s="5">
        <v>104.522880801684</v>
      </c>
      <c r="H254" s="5">
        <v>119.106502825606</v>
      </c>
      <c r="I254" s="5">
        <v>132.638461654715</v>
      </c>
      <c r="J254" s="5">
        <v>147.03961400327199</v>
      </c>
      <c r="K254" s="5">
        <v>160.79290445230799</v>
      </c>
      <c r="L254" s="5">
        <v>176.98409794646301</v>
      </c>
      <c r="M254" s="5">
        <v>194.724673733467</v>
      </c>
      <c r="N254" s="5">
        <v>214.400785065767</v>
      </c>
      <c r="O254" s="5">
        <v>234.10287850697199</v>
      </c>
      <c r="P254" s="5">
        <v>255.11589305206499</v>
      </c>
      <c r="Q254" s="5">
        <v>271.44223833760901</v>
      </c>
      <c r="R254" s="5">
        <v>287.97081623727701</v>
      </c>
      <c r="S254" s="5">
        <v>301.95784819186298</v>
      </c>
      <c r="T254" s="5">
        <v>315.10785619469999</v>
      </c>
      <c r="U254" s="5">
        <v>321.46052280606898</v>
      </c>
      <c r="V254" s="5">
        <v>327.62642002192001</v>
      </c>
      <c r="W254" s="5">
        <v>330.647282906925</v>
      </c>
      <c r="X254" s="5">
        <v>331.59043462239202</v>
      </c>
      <c r="Y254" s="5">
        <v>329.57176604128301</v>
      </c>
      <c r="Z254" s="5">
        <v>328.33938568547597</v>
      </c>
      <c r="AA254" s="5">
        <v>329.83260252169703</v>
      </c>
      <c r="AB254" s="5">
        <v>329.43227394387401</v>
      </c>
      <c r="AC254" s="5">
        <v>326.31250381442101</v>
      </c>
      <c r="AD254" s="5">
        <v>322.15587751755498</v>
      </c>
      <c r="AE254" s="5">
        <v>328.01629049660602</v>
      </c>
    </row>
    <row r="255" spans="1:31">
      <c r="A255" s="58" t="s">
        <v>137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137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137</v>
      </c>
      <c r="B257" s="58" t="s">
        <v>126</v>
      </c>
      <c r="C257" s="57" t="s">
        <v>92</v>
      </c>
      <c r="D257" s="5">
        <v>6197.0770880824521</v>
      </c>
      <c r="E257" s="5">
        <v>6646.1410762895994</v>
      </c>
      <c r="F257" s="5">
        <v>6248.9090730663502</v>
      </c>
      <c r="G257" s="5">
        <v>6380.7003530621241</v>
      </c>
      <c r="H257" s="5">
        <v>6057.4608123991366</v>
      </c>
      <c r="I257" s="5">
        <v>6686.6496033608564</v>
      </c>
      <c r="J257" s="5">
        <v>6266.4756239481158</v>
      </c>
      <c r="K257" s="5">
        <v>5827.3861795175062</v>
      </c>
      <c r="L257" s="5">
        <v>5671.5647649453786</v>
      </c>
      <c r="M257" s="5">
        <v>5673.6265172639241</v>
      </c>
      <c r="N257" s="5">
        <v>7133.9131107982912</v>
      </c>
      <c r="O257" s="5">
        <v>8274.1367308776134</v>
      </c>
      <c r="P257" s="5">
        <v>10314.773593918628</v>
      </c>
      <c r="Q257" s="5">
        <v>11276.871902904175</v>
      </c>
      <c r="R257" s="5">
        <v>11376.002727283028</v>
      </c>
      <c r="S257" s="5">
        <v>10156.562178010941</v>
      </c>
      <c r="T257" s="5">
        <v>10708.017337572404</v>
      </c>
      <c r="U257" s="5">
        <v>11314.967413908453</v>
      </c>
      <c r="V257" s="5">
        <v>11082.373878048738</v>
      </c>
      <c r="W257" s="5">
        <v>11819.424411208769</v>
      </c>
      <c r="X257" s="5">
        <v>13269.475790982262</v>
      </c>
      <c r="Y257" s="5">
        <v>15729.882135847522</v>
      </c>
      <c r="Z257" s="5">
        <v>15702.924546417113</v>
      </c>
      <c r="AA257" s="5">
        <v>18392.956995658187</v>
      </c>
      <c r="AB257" s="5">
        <v>19561.882444103176</v>
      </c>
      <c r="AC257" s="5">
        <v>22638.69196100819</v>
      </c>
      <c r="AD257" s="5">
        <v>20981.758534105655</v>
      </c>
      <c r="AE257" s="5">
        <v>23523.253133809136</v>
      </c>
    </row>
    <row r="258" spans="1:31">
      <c r="A258" s="58" t="s">
        <v>137</v>
      </c>
      <c r="B258" s="58" t="s">
        <v>126</v>
      </c>
      <c r="C258" s="57" t="s">
        <v>93</v>
      </c>
      <c r="D258" s="5">
        <v>957.32223173904003</v>
      </c>
      <c r="E258" s="5">
        <v>816.84259704789997</v>
      </c>
      <c r="F258" s="5">
        <v>909.56943314377475</v>
      </c>
      <c r="G258" s="5">
        <v>914.96516547602005</v>
      </c>
      <c r="H258" s="5">
        <v>946.78178048801988</v>
      </c>
      <c r="I258" s="5">
        <v>960.4342145994849</v>
      </c>
      <c r="J258" s="5">
        <v>913.33056160602985</v>
      </c>
      <c r="K258" s="5">
        <v>973.38218106503007</v>
      </c>
      <c r="L258" s="5">
        <v>912.4636076185601</v>
      </c>
      <c r="M258" s="5">
        <v>915.99911300059489</v>
      </c>
      <c r="N258" s="5">
        <v>961.68248091094506</v>
      </c>
      <c r="O258" s="5">
        <v>979.47851540475517</v>
      </c>
      <c r="P258" s="5">
        <v>951.87255513677542</v>
      </c>
      <c r="Q258" s="5">
        <v>994.47736706173509</v>
      </c>
      <c r="R258" s="5">
        <v>1017.6460460836648</v>
      </c>
      <c r="S258" s="5">
        <v>1001.4879204703107</v>
      </c>
      <c r="T258" s="5">
        <v>1037.372485046285</v>
      </c>
      <c r="U258" s="5">
        <v>1088.3082486737303</v>
      </c>
      <c r="V258" s="5">
        <v>1698.5874318034648</v>
      </c>
      <c r="W258" s="5">
        <v>2686.9404824848502</v>
      </c>
      <c r="X258" s="5">
        <v>3788.7963733020606</v>
      </c>
      <c r="Y258" s="5">
        <v>3540.5656539831493</v>
      </c>
      <c r="Z258" s="5">
        <v>3555.6360152455259</v>
      </c>
      <c r="AA258" s="5">
        <v>3351.2183564815082</v>
      </c>
      <c r="AB258" s="5">
        <v>4779.9512421008358</v>
      </c>
      <c r="AC258" s="5">
        <v>6013.0248151455608</v>
      </c>
      <c r="AD258" s="5">
        <v>8685.5784676595304</v>
      </c>
      <c r="AE258" s="5">
        <v>9020.5460566417387</v>
      </c>
    </row>
    <row r="259" spans="1:31">
      <c r="A259" s="58" t="s">
        <v>137</v>
      </c>
      <c r="B259" s="58" t="s">
        <v>126</v>
      </c>
      <c r="C259" s="57" t="s">
        <v>94</v>
      </c>
      <c r="D259" s="5">
        <v>3464.1042900000002</v>
      </c>
      <c r="E259" s="5">
        <v>3704.3012859999999</v>
      </c>
      <c r="F259" s="5">
        <v>3929.336597</v>
      </c>
      <c r="G259" s="5">
        <v>4160.8445330000004</v>
      </c>
      <c r="H259" s="5">
        <v>4390.4749350000002</v>
      </c>
      <c r="I259" s="5">
        <v>4602.935066</v>
      </c>
      <c r="J259" s="5">
        <v>4788.5521189999999</v>
      </c>
      <c r="K259" s="5">
        <v>4974.068561</v>
      </c>
      <c r="L259" s="5">
        <v>5195.5127199999997</v>
      </c>
      <c r="M259" s="5">
        <v>5426.1236559999998</v>
      </c>
      <c r="N259" s="5">
        <v>5659.3460420000001</v>
      </c>
      <c r="O259" s="5">
        <v>5899.359058</v>
      </c>
      <c r="P259" s="5">
        <v>6128.2930829999996</v>
      </c>
      <c r="Q259" s="5">
        <v>6330.8400430000002</v>
      </c>
      <c r="R259" s="5">
        <v>6528.5941540000003</v>
      </c>
      <c r="S259" s="5">
        <v>6729.7528599999996</v>
      </c>
      <c r="T259" s="5">
        <v>6932.071758</v>
      </c>
      <c r="U259" s="5">
        <v>7102.3802949999999</v>
      </c>
      <c r="V259" s="5">
        <v>7264.4218510000001</v>
      </c>
      <c r="W259" s="5">
        <v>7435.724432</v>
      </c>
      <c r="X259" s="5">
        <v>7617.199627</v>
      </c>
      <c r="Y259" s="5">
        <v>7790.836738</v>
      </c>
      <c r="Z259" s="5">
        <v>7985.3206039999995</v>
      </c>
      <c r="AA259" s="5">
        <v>8198.2314499999993</v>
      </c>
      <c r="AB259" s="5">
        <v>8419.1045009999998</v>
      </c>
      <c r="AC259" s="5">
        <v>8611.9832600000009</v>
      </c>
      <c r="AD259" s="5">
        <v>8802.7371449999991</v>
      </c>
      <c r="AE259" s="5">
        <v>8802.7371449999991</v>
      </c>
    </row>
    <row r="260" spans="1:31">
      <c r="A260" s="58" t="s">
        <v>137</v>
      </c>
      <c r="B260" s="58" t="s">
        <v>126</v>
      </c>
      <c r="C260" s="57" t="s">
        <v>96</v>
      </c>
      <c r="D260" s="5">
        <v>3.170599999999999E-7</v>
      </c>
      <c r="E260" s="5">
        <v>3.2203000000000014E-7</v>
      </c>
      <c r="F260" s="5">
        <v>3.2116000000000026E-7</v>
      </c>
      <c r="G260" s="5">
        <v>3.4013499999999999E-7</v>
      </c>
      <c r="H260" s="5">
        <v>3.6218999999999994E-7</v>
      </c>
      <c r="I260" s="5">
        <v>3.8710000000000007E-7</v>
      </c>
      <c r="J260" s="5">
        <v>4.0603500000000008E-7</v>
      </c>
      <c r="K260" s="5">
        <v>6.1872500000000016E-7</v>
      </c>
      <c r="L260" s="5">
        <v>6.7086499999999989E-7</v>
      </c>
      <c r="M260" s="5">
        <v>7.2003000000000029E-7</v>
      </c>
      <c r="N260" s="5">
        <v>7.6489499999999973E-7</v>
      </c>
      <c r="O260" s="5">
        <v>8.3561499999999945E-7</v>
      </c>
      <c r="P260" s="5">
        <v>8.6383500000000054E-7</v>
      </c>
      <c r="Q260" s="5">
        <v>0.86323856611999972</v>
      </c>
      <c r="R260" s="5">
        <v>0.49944643426499957</v>
      </c>
      <c r="S260" s="5">
        <v>1.8200772361900019</v>
      </c>
      <c r="T260" s="5">
        <v>1.30953686603</v>
      </c>
      <c r="U260" s="5">
        <v>0.74342695586499996</v>
      </c>
      <c r="V260" s="5">
        <v>1.2155777023250001</v>
      </c>
      <c r="W260" s="5">
        <v>1.8244533012000077</v>
      </c>
      <c r="X260" s="5">
        <v>2.1146212099650041</v>
      </c>
      <c r="Y260" s="5">
        <v>3.3706633085600051</v>
      </c>
      <c r="Z260" s="5">
        <v>3.7769850000000095E-6</v>
      </c>
      <c r="AA260" s="5">
        <v>0.55259757782499985</v>
      </c>
      <c r="AB260" s="5">
        <v>4.8076796312900134</v>
      </c>
      <c r="AC260" s="5">
        <v>3.1767355025100135</v>
      </c>
      <c r="AD260" s="5">
        <v>10.275321661610008</v>
      </c>
      <c r="AE260" s="5">
        <v>6.7856862774549915</v>
      </c>
    </row>
    <row r="261" spans="1:31">
      <c r="A261" s="58" t="s">
        <v>137</v>
      </c>
      <c r="B261" s="58" t="s">
        <v>126</v>
      </c>
      <c r="C261" s="57" t="s">
        <v>98</v>
      </c>
      <c r="D261" s="5">
        <v>-427.08291128449019</v>
      </c>
      <c r="E261" s="5">
        <v>-530.40588600526985</v>
      </c>
      <c r="F261" s="5">
        <v>-430.23900014162496</v>
      </c>
      <c r="G261" s="5">
        <v>-415.89053037695987</v>
      </c>
      <c r="H261" s="5">
        <v>-414.42609585128992</v>
      </c>
      <c r="I261" s="5">
        <v>-396.71003083383494</v>
      </c>
      <c r="J261" s="5">
        <v>-466.28036534950985</v>
      </c>
      <c r="K261" s="5">
        <v>-445.13510485092007</v>
      </c>
      <c r="L261" s="5">
        <v>-426.14629461080011</v>
      </c>
      <c r="M261" s="5">
        <v>-356.91296322175003</v>
      </c>
      <c r="N261" s="5">
        <v>-380.04774005938009</v>
      </c>
      <c r="O261" s="5">
        <v>-405.02416157009986</v>
      </c>
      <c r="P261" s="5">
        <v>-588.32839172670981</v>
      </c>
      <c r="Q261" s="5">
        <v>-584.9613061869951</v>
      </c>
      <c r="R261" s="5">
        <v>-1999.8025147915298</v>
      </c>
      <c r="S261" s="5">
        <v>-2071.771538674534</v>
      </c>
      <c r="T261" s="5">
        <v>-2042.4115224256693</v>
      </c>
      <c r="U261" s="5">
        <v>-2035.6531023716052</v>
      </c>
      <c r="V261" s="5">
        <v>-2079.6794868940356</v>
      </c>
      <c r="W261" s="5">
        <v>-2108.5044229015148</v>
      </c>
      <c r="X261" s="5">
        <v>-2093.2144791744204</v>
      </c>
      <c r="Y261" s="5">
        <v>-2168.757877792526</v>
      </c>
      <c r="Z261" s="5">
        <v>-2278.6728142896595</v>
      </c>
      <c r="AA261" s="5">
        <v>-2342.234463450261</v>
      </c>
      <c r="AB261" s="5">
        <v>-2589.3236766330028</v>
      </c>
      <c r="AC261" s="5">
        <v>-2956.5508986962532</v>
      </c>
      <c r="AD261" s="5">
        <v>-4131.1131149990715</v>
      </c>
      <c r="AE261" s="5">
        <v>-4284.2817949414011</v>
      </c>
    </row>
    <row r="262" spans="1:31">
      <c r="A262" s="58" t="s">
        <v>137</v>
      </c>
      <c r="B262" s="58" t="s">
        <v>126</v>
      </c>
      <c r="C262" s="57" t="s">
        <v>99</v>
      </c>
      <c r="D262" s="5">
        <v>-86.412973865324972</v>
      </c>
      <c r="E262" s="5">
        <v>-141.84285648380489</v>
      </c>
      <c r="F262" s="5">
        <v>-147.18100461621498</v>
      </c>
      <c r="G262" s="5">
        <v>-182.588015848315</v>
      </c>
      <c r="H262" s="5">
        <v>-221.09730574693995</v>
      </c>
      <c r="I262" s="5">
        <v>-250.00626829097001</v>
      </c>
      <c r="J262" s="5">
        <v>-338.9794813004799</v>
      </c>
      <c r="K262" s="5">
        <v>-366.21266155255029</v>
      </c>
      <c r="L262" s="5">
        <v>-425.17681516314479</v>
      </c>
      <c r="M262" s="5">
        <v>-433.02911727540555</v>
      </c>
      <c r="N262" s="5">
        <v>-528.0263034573801</v>
      </c>
      <c r="O262" s="5">
        <v>-634.64743571291478</v>
      </c>
      <c r="P262" s="5">
        <v>-737.89875351206524</v>
      </c>
      <c r="Q262" s="5">
        <v>-821.33060652932534</v>
      </c>
      <c r="R262" s="5">
        <v>-920.99365723588039</v>
      </c>
      <c r="S262" s="5">
        <v>-1052.5422258215451</v>
      </c>
      <c r="T262" s="5">
        <v>-1087.9175055827302</v>
      </c>
      <c r="U262" s="5">
        <v>-1173.2589147697502</v>
      </c>
      <c r="V262" s="5">
        <v>-1328.5590322086343</v>
      </c>
      <c r="W262" s="5">
        <v>-1428.4358646029955</v>
      </c>
      <c r="X262" s="5">
        <v>-1536.1176391102858</v>
      </c>
      <c r="Y262" s="5">
        <v>-1686.9250429143424</v>
      </c>
      <c r="Z262" s="5">
        <v>-1885.2973898847013</v>
      </c>
      <c r="AA262" s="5">
        <v>-2129.4145086948993</v>
      </c>
      <c r="AB262" s="5">
        <v>-2469.4756769987744</v>
      </c>
      <c r="AC262" s="5">
        <v>-2695.1449750909851</v>
      </c>
      <c r="AD262" s="5">
        <v>-2816.8683524877847</v>
      </c>
      <c r="AE262" s="5">
        <v>-3028.6985368873297</v>
      </c>
    </row>
    <row r="263" spans="1:31">
      <c r="A263" s="58" t="s">
        <v>137</v>
      </c>
      <c r="B263" s="58" t="s">
        <v>126</v>
      </c>
      <c r="C263" s="57" t="s">
        <v>100</v>
      </c>
      <c r="D263" s="5">
        <v>-71.831632237984294</v>
      </c>
      <c r="E263" s="5">
        <v>-88.474226014238099</v>
      </c>
      <c r="F263" s="5">
        <v>-105.091648382366</v>
      </c>
      <c r="G263" s="5">
        <v>-121.847230262655</v>
      </c>
      <c r="H263" s="5">
        <v>-138.18307167329399</v>
      </c>
      <c r="I263" s="5">
        <v>-154.54672448616799</v>
      </c>
      <c r="J263" s="5">
        <v>-170.085384672635</v>
      </c>
      <c r="K263" s="5">
        <v>-186.06412840038001</v>
      </c>
      <c r="L263" s="5">
        <v>-204.29765091465299</v>
      </c>
      <c r="M263" s="5">
        <v>-224.31885777919999</v>
      </c>
      <c r="N263" s="5">
        <v>-245.80229024094101</v>
      </c>
      <c r="O263" s="5">
        <v>-269.571024561721</v>
      </c>
      <c r="P263" s="5">
        <v>-292.08771853213301</v>
      </c>
      <c r="Q263" s="5">
        <v>-311.14962977854498</v>
      </c>
      <c r="R263" s="5">
        <v>-329.12199576827101</v>
      </c>
      <c r="S263" s="5">
        <v>-344.35469671242203</v>
      </c>
      <c r="T263" s="5">
        <v>-359.06046283572999</v>
      </c>
      <c r="U263" s="5">
        <v>-366.42615864923403</v>
      </c>
      <c r="V263" s="5">
        <v>-372.97435756681699</v>
      </c>
      <c r="W263" s="5">
        <v>-375.98843199699598</v>
      </c>
      <c r="X263" s="5">
        <v>-376.14972154543398</v>
      </c>
      <c r="Y263" s="5">
        <v>-372.10247113258799</v>
      </c>
      <c r="Z263" s="5">
        <v>-372.35619505575198</v>
      </c>
      <c r="AA263" s="5">
        <v>-371.74906723915598</v>
      </c>
      <c r="AB263" s="5">
        <v>-371.888449210082</v>
      </c>
      <c r="AC263" s="5">
        <v>-367.52447906026799</v>
      </c>
      <c r="AD263" s="5">
        <v>-361.74313760135999</v>
      </c>
      <c r="AE263" s="5">
        <v>-367.48323469837601</v>
      </c>
    </row>
    <row r="265" spans="1:31">
      <c r="A265" s="58" t="s">
        <v>137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137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137</v>
      </c>
      <c r="B267" s="58" t="s">
        <v>127</v>
      </c>
      <c r="C267" s="57" t="s">
        <v>84</v>
      </c>
      <c r="D267" s="5">
        <v>5.4499999999999998E-10</v>
      </c>
      <c r="E267" s="5">
        <v>1.1549999999999998E-9</v>
      </c>
      <c r="F267" s="5">
        <v>1.14E-9</v>
      </c>
      <c r="G267" s="5">
        <v>0</v>
      </c>
      <c r="H267" s="5">
        <v>1.1200000000000003E-9</v>
      </c>
      <c r="I267" s="5">
        <v>8.2200000000000002E-9</v>
      </c>
      <c r="J267" s="5">
        <v>9.1800000000000001E-9</v>
      </c>
      <c r="K267" s="5">
        <v>0.82732042385999993</v>
      </c>
      <c r="L267" s="5">
        <v>0.69952683970499974</v>
      </c>
      <c r="M267" s="5">
        <v>0.34333246219999991</v>
      </c>
      <c r="N267" s="5">
        <v>0.77725206581999995</v>
      </c>
      <c r="O267" s="5">
        <v>1.4915233131200092</v>
      </c>
      <c r="P267" s="5">
        <v>0.85497732897000112</v>
      </c>
      <c r="Q267" s="5">
        <v>2.7981076971050038</v>
      </c>
      <c r="R267" s="5">
        <v>9.6001500000000033E-7</v>
      </c>
      <c r="S267" s="5">
        <v>9.6826499999999894E-7</v>
      </c>
      <c r="T267" s="5">
        <v>0.77725283218499985</v>
      </c>
      <c r="U267" s="5">
        <v>3.14718919E-3</v>
      </c>
      <c r="V267" s="5">
        <v>6.5551499999999937E-7</v>
      </c>
      <c r="W267" s="5">
        <v>2.158528513125014</v>
      </c>
      <c r="X267" s="5">
        <v>1.5322865097150191</v>
      </c>
      <c r="Y267" s="5">
        <v>0.24891332094500077</v>
      </c>
      <c r="Z267" s="5">
        <v>1.1793709102149998</v>
      </c>
      <c r="AA267" s="5">
        <v>0.58079629999500348</v>
      </c>
      <c r="AB267" s="5">
        <v>2.5963344478150145</v>
      </c>
      <c r="AC267" s="5">
        <v>2.7656854649200024</v>
      </c>
      <c r="AD267" s="5">
        <v>4.0932214111300143</v>
      </c>
      <c r="AE267" s="5">
        <v>4.1275899999999926E-6</v>
      </c>
    </row>
    <row r="268" spans="1:31">
      <c r="A268" s="58" t="s">
        <v>137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137</v>
      </c>
      <c r="B269" s="58" t="s">
        <v>127</v>
      </c>
      <c r="C269" s="57" t="s">
        <v>86</v>
      </c>
      <c r="D269" s="5">
        <v>7142.9635735410775</v>
      </c>
      <c r="E269" s="5">
        <v>9234.7895593709618</v>
      </c>
      <c r="F269" s="5">
        <v>8083.932904717376</v>
      </c>
      <c r="G269" s="5">
        <v>8103.6270026288548</v>
      </c>
      <c r="H269" s="5">
        <v>9532.9670177890912</v>
      </c>
      <c r="I269" s="5">
        <v>9246.040850437168</v>
      </c>
      <c r="J269" s="5">
        <v>8358.9692812276662</v>
      </c>
      <c r="K269" s="5">
        <v>9621.5068602023002</v>
      </c>
      <c r="L269" s="5">
        <v>6768.3723942561346</v>
      </c>
      <c r="M269" s="5">
        <v>9860.1710512326117</v>
      </c>
      <c r="N269" s="5">
        <v>8740.588659959396</v>
      </c>
      <c r="O269" s="5">
        <v>7504.4952500992658</v>
      </c>
      <c r="P269" s="5">
        <v>9534.6967950091348</v>
      </c>
      <c r="Q269" s="5">
        <v>8092.0579992210087</v>
      </c>
      <c r="R269" s="5">
        <v>8159.3794098687285</v>
      </c>
      <c r="S269" s="5">
        <v>9198.8471905465358</v>
      </c>
      <c r="T269" s="5">
        <v>8388.8332569801569</v>
      </c>
      <c r="U269" s="5">
        <v>8401.5956505376289</v>
      </c>
      <c r="V269" s="5">
        <v>8674.497354051784</v>
      </c>
      <c r="W269" s="5">
        <v>6649.366698321177</v>
      </c>
      <c r="X269" s="5">
        <v>9362.0692100873566</v>
      </c>
      <c r="Y269" s="5">
        <v>8591.3269552702404</v>
      </c>
      <c r="Z269" s="5">
        <v>7176.117762174541</v>
      </c>
      <c r="AA269" s="5">
        <v>8696.4773772774588</v>
      </c>
      <c r="AB269" s="5">
        <v>7519.0297385205085</v>
      </c>
      <c r="AC269" s="5">
        <v>7772.0889644664367</v>
      </c>
      <c r="AD269" s="5">
        <v>8498.1375649390575</v>
      </c>
      <c r="AE269" s="5">
        <v>7796.2538715195524</v>
      </c>
    </row>
    <row r="270" spans="1:31">
      <c r="A270" s="58" t="s">
        <v>137</v>
      </c>
      <c r="B270" s="58" t="s">
        <v>127</v>
      </c>
      <c r="C270" s="57" t="s">
        <v>87</v>
      </c>
      <c r="D270" s="5">
        <v>9.2945000000000003E-8</v>
      </c>
      <c r="E270" s="5">
        <v>2.6119999999999998E-8</v>
      </c>
      <c r="F270" s="5">
        <v>4.8124999999999995E-7</v>
      </c>
      <c r="G270" s="5">
        <v>2.2536800000000008E-6</v>
      </c>
      <c r="H270" s="5">
        <v>6.289539999999994E-6</v>
      </c>
      <c r="I270" s="5">
        <v>3.0286765E-5</v>
      </c>
      <c r="J270" s="5">
        <v>3.9191775000000018E-5</v>
      </c>
      <c r="K270" s="5">
        <v>7.5582104999999996E-5</v>
      </c>
      <c r="L270" s="5">
        <v>8.3601295000000042E-5</v>
      </c>
      <c r="M270" s="5">
        <v>8.1310215000000028E-5</v>
      </c>
      <c r="N270" s="5">
        <v>9.5301194999999913E-5</v>
      </c>
      <c r="O270" s="5">
        <v>2.4675154500000029E-4</v>
      </c>
      <c r="P270" s="5">
        <v>1045.4928255062307</v>
      </c>
      <c r="Q270" s="5">
        <v>1495.787315440019</v>
      </c>
      <c r="R270" s="5">
        <v>1474.255631288424</v>
      </c>
      <c r="S270" s="5">
        <v>1466.2779752011204</v>
      </c>
      <c r="T270" s="5">
        <v>1408.8063453503514</v>
      </c>
      <c r="U270" s="5">
        <v>1495.9453376454228</v>
      </c>
      <c r="V270" s="5">
        <v>1500.5852021759899</v>
      </c>
      <c r="W270" s="5">
        <v>1543.8073347336401</v>
      </c>
      <c r="X270" s="5">
        <v>1377.6408630610003</v>
      </c>
      <c r="Y270" s="5">
        <v>1385.4430407315194</v>
      </c>
      <c r="Z270" s="5">
        <v>1616.3503624266787</v>
      </c>
      <c r="AA270" s="5">
        <v>1490.2881943058001</v>
      </c>
      <c r="AB270" s="5">
        <v>1680.8053064781093</v>
      </c>
      <c r="AC270" s="5">
        <v>1770.1788138390441</v>
      </c>
      <c r="AD270" s="5">
        <v>1918.1217075081563</v>
      </c>
      <c r="AE270" s="5">
        <v>1964.4015013563239</v>
      </c>
    </row>
    <row r="271" spans="1:31">
      <c r="A271" s="58" t="s">
        <v>137</v>
      </c>
      <c r="B271" s="58" t="s">
        <v>127</v>
      </c>
      <c r="C271" s="57" t="s">
        <v>88</v>
      </c>
      <c r="D271" s="5">
        <v>0.25678647681499978</v>
      </c>
      <c r="E271" s="5">
        <v>9.9560663945000044E-2</v>
      </c>
      <c r="F271" s="5">
        <v>1.1262523774999991</v>
      </c>
      <c r="G271" s="5">
        <v>2.562213127095001</v>
      </c>
      <c r="H271" s="5">
        <v>12.022521467215011</v>
      </c>
      <c r="I271" s="5">
        <v>15.057195770189997</v>
      </c>
      <c r="J271" s="5">
        <v>24.185185633220019</v>
      </c>
      <c r="K271" s="5">
        <v>31.088885361160003</v>
      </c>
      <c r="L271" s="5">
        <v>39.800516654809996</v>
      </c>
      <c r="M271" s="5">
        <v>44.686359385779994</v>
      </c>
      <c r="N271" s="5">
        <v>57.343759051995022</v>
      </c>
      <c r="O271" s="5">
        <v>74.37753154955503</v>
      </c>
      <c r="P271" s="5">
        <v>84.429452685079994</v>
      </c>
      <c r="Q271" s="5">
        <v>98.364924607724916</v>
      </c>
      <c r="R271" s="5">
        <v>115.82844458985004</v>
      </c>
      <c r="S271" s="5">
        <v>138.79305361045502</v>
      </c>
      <c r="T271" s="5">
        <v>153.35486164037508</v>
      </c>
      <c r="U271" s="5">
        <v>172.0862999136001</v>
      </c>
      <c r="V271" s="5">
        <v>201.87592467707509</v>
      </c>
      <c r="W271" s="5">
        <v>237.44950148214508</v>
      </c>
      <c r="X271" s="5">
        <v>230.36655130799997</v>
      </c>
      <c r="Y271" s="5">
        <v>247.31562487322</v>
      </c>
      <c r="Z271" s="5">
        <v>304.74788802882517</v>
      </c>
      <c r="AA271" s="5">
        <v>333.00240356039001</v>
      </c>
      <c r="AB271" s="5">
        <v>388.40400784544988</v>
      </c>
      <c r="AC271" s="5">
        <v>401.97349515924014</v>
      </c>
      <c r="AD271" s="5">
        <v>417.45308668201528</v>
      </c>
      <c r="AE271" s="5">
        <v>420.48155559313966</v>
      </c>
    </row>
    <row r="272" spans="1:31">
      <c r="A272" s="58" t="s">
        <v>137</v>
      </c>
      <c r="B272" s="58" t="s">
        <v>127</v>
      </c>
      <c r="C272" s="57" t="s">
        <v>89</v>
      </c>
      <c r="D272" s="5">
        <v>7.5943584782816398</v>
      </c>
      <c r="E272" s="5">
        <v>9.35558322541198</v>
      </c>
      <c r="F272" s="5">
        <v>11.882387939156001</v>
      </c>
      <c r="G272" s="5">
        <v>14.9103662051164</v>
      </c>
      <c r="H272" s="5">
        <v>18.03693020071</v>
      </c>
      <c r="I272" s="5">
        <v>21.036604033623</v>
      </c>
      <c r="J272" s="5">
        <v>24.3908289421265</v>
      </c>
      <c r="K272" s="5">
        <v>28.224592023561598</v>
      </c>
      <c r="L272" s="5">
        <v>32.8965827171656</v>
      </c>
      <c r="M272" s="5">
        <v>38.277702237721797</v>
      </c>
      <c r="N272" s="5">
        <v>43.930417683147802</v>
      </c>
      <c r="O272" s="5">
        <v>49.490265883845701</v>
      </c>
      <c r="P272" s="5">
        <v>54.923837538665097</v>
      </c>
      <c r="Q272" s="5">
        <v>59.899171894250799</v>
      </c>
      <c r="R272" s="5">
        <v>64.894617226543104</v>
      </c>
      <c r="S272" s="5">
        <v>69.387074545358999</v>
      </c>
      <c r="T272" s="5">
        <v>73.955472774595194</v>
      </c>
      <c r="U272" s="5">
        <v>77.261625175471593</v>
      </c>
      <c r="V272" s="5">
        <v>80.244189827946201</v>
      </c>
      <c r="W272" s="5">
        <v>82.932125157328798</v>
      </c>
      <c r="X272" s="5">
        <v>84.884354638558406</v>
      </c>
      <c r="Y272" s="5">
        <v>86.142498543790893</v>
      </c>
      <c r="Z272" s="5">
        <v>86.949978384196797</v>
      </c>
      <c r="AA272" s="5">
        <v>87.262289998231097</v>
      </c>
      <c r="AB272" s="5">
        <v>87.818370121998001</v>
      </c>
      <c r="AC272" s="5">
        <v>87.556175313573107</v>
      </c>
      <c r="AD272" s="5">
        <v>87.198840439916296</v>
      </c>
      <c r="AE272" s="5">
        <v>89.054167889816398</v>
      </c>
    </row>
    <row r="273" spans="1:31">
      <c r="A273" s="58" t="s">
        <v>137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137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137</v>
      </c>
      <c r="B275" s="58" t="s">
        <v>127</v>
      </c>
      <c r="C275" s="57" t="s">
        <v>92</v>
      </c>
      <c r="D275" s="5">
        <v>1844.9917076119452</v>
      </c>
      <c r="E275" s="5">
        <v>2657.2650110292157</v>
      </c>
      <c r="F275" s="5">
        <v>3134.0358533100048</v>
      </c>
      <c r="G275" s="5">
        <v>3633.1640945560453</v>
      </c>
      <c r="H275" s="5">
        <v>4334.8489380421061</v>
      </c>
      <c r="I275" s="5">
        <v>4974.859986318228</v>
      </c>
      <c r="J275" s="5">
        <v>5754.6260718377798</v>
      </c>
      <c r="K275" s="5">
        <v>6512.6329853512152</v>
      </c>
      <c r="L275" s="5">
        <v>7858.3816937696274</v>
      </c>
      <c r="M275" s="5">
        <v>7997.8317152245945</v>
      </c>
      <c r="N275" s="5">
        <v>7804.7155614251778</v>
      </c>
      <c r="O275" s="5">
        <v>8032.569570317919</v>
      </c>
      <c r="P275" s="5">
        <v>9350.1852582161355</v>
      </c>
      <c r="Q275" s="5">
        <v>9557.9459683600635</v>
      </c>
      <c r="R275" s="5">
        <v>9634.9658013283806</v>
      </c>
      <c r="S275" s="5">
        <v>10633.326485406133</v>
      </c>
      <c r="T275" s="5">
        <v>11213.687514370587</v>
      </c>
      <c r="U275" s="5">
        <v>11534.740943848847</v>
      </c>
      <c r="V275" s="5">
        <v>11837.525523093627</v>
      </c>
      <c r="W275" s="5">
        <v>11146.661518553456</v>
      </c>
      <c r="X275" s="5">
        <v>11375.553009534224</v>
      </c>
      <c r="Y275" s="5">
        <v>10584.782526713994</v>
      </c>
      <c r="Z275" s="5">
        <v>10647.814133923253</v>
      </c>
      <c r="AA275" s="5">
        <v>11572.177276702421</v>
      </c>
      <c r="AB275" s="5">
        <v>13086.313095944961</v>
      </c>
      <c r="AC275" s="5">
        <v>12406.80050400417</v>
      </c>
      <c r="AD275" s="5">
        <v>12916.546800027254</v>
      </c>
      <c r="AE275" s="5">
        <v>12072.002443674872</v>
      </c>
    </row>
    <row r="276" spans="1:31">
      <c r="A276" s="58" t="s">
        <v>137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137</v>
      </c>
      <c r="B277" s="58" t="s">
        <v>127</v>
      </c>
      <c r="C277" s="57" t="s">
        <v>94</v>
      </c>
      <c r="D277" s="5">
        <v>307.21185229999998</v>
      </c>
      <c r="E277" s="5">
        <v>341.09214129999998</v>
      </c>
      <c r="F277" s="5">
        <v>373.61637789999997</v>
      </c>
      <c r="G277" s="5">
        <v>404.77897760000002</v>
      </c>
      <c r="H277" s="5">
        <v>436.80261760000002</v>
      </c>
      <c r="I277" s="5">
        <v>469.37796559999998</v>
      </c>
      <c r="J277" s="5">
        <v>498.17428430000001</v>
      </c>
      <c r="K277" s="5">
        <v>526.38711709999995</v>
      </c>
      <c r="L277" s="5">
        <v>559.2703477</v>
      </c>
      <c r="M277" s="5">
        <v>595.22509649999995</v>
      </c>
      <c r="N277" s="5">
        <v>629.4524639</v>
      </c>
      <c r="O277" s="5">
        <v>663.53005259999998</v>
      </c>
      <c r="P277" s="5">
        <v>695.61538689999998</v>
      </c>
      <c r="Q277" s="5">
        <v>724.61826659999997</v>
      </c>
      <c r="R277" s="5">
        <v>751.93301810000003</v>
      </c>
      <c r="S277" s="5">
        <v>780.30437199999994</v>
      </c>
      <c r="T277" s="5">
        <v>809.14990599999999</v>
      </c>
      <c r="U277" s="5">
        <v>835.55322379999996</v>
      </c>
      <c r="V277" s="5">
        <v>860.12645729999997</v>
      </c>
      <c r="W277" s="5">
        <v>887.29482840000003</v>
      </c>
      <c r="X277" s="5">
        <v>916.00382660000002</v>
      </c>
      <c r="Y277" s="5">
        <v>946.78663129999995</v>
      </c>
      <c r="Z277" s="5">
        <v>980.61210229999995</v>
      </c>
      <c r="AA277" s="5">
        <v>1017.366252</v>
      </c>
      <c r="AB277" s="5">
        <v>1054.6281280000001</v>
      </c>
      <c r="AC277" s="5">
        <v>1089.4942370000001</v>
      </c>
      <c r="AD277" s="5">
        <v>1121.9043590000001</v>
      </c>
      <c r="AE277" s="5">
        <v>1121.9043590000001</v>
      </c>
    </row>
    <row r="278" spans="1:31">
      <c r="A278" s="58" t="s">
        <v>137</v>
      </c>
      <c r="B278" s="58" t="s">
        <v>127</v>
      </c>
      <c r="C278" s="57" t="s">
        <v>96</v>
      </c>
      <c r="D278" s="5">
        <v>2.8626999999999961E-7</v>
      </c>
      <c r="E278" s="5">
        <v>2.812200000000013E-7</v>
      </c>
      <c r="F278" s="5">
        <v>3.0308999999999798E-7</v>
      </c>
      <c r="G278" s="5">
        <v>3.2007499999999948E-7</v>
      </c>
      <c r="H278" s="5">
        <v>3.4112499999999958E-7</v>
      </c>
      <c r="I278" s="5">
        <v>3.6939000000000053E-7</v>
      </c>
      <c r="J278" s="5">
        <v>3.882999999999999E-7</v>
      </c>
      <c r="K278" s="5">
        <v>5.9112499999999989E-7</v>
      </c>
      <c r="L278" s="5">
        <v>6.3952499999999982E-7</v>
      </c>
      <c r="M278" s="5">
        <v>6.7876000000000055E-7</v>
      </c>
      <c r="N278" s="5">
        <v>7.1669000000000052E-7</v>
      </c>
      <c r="O278" s="5">
        <v>7.9894999999999957E-7</v>
      </c>
      <c r="P278" s="5">
        <v>7.7151499999999961E-7</v>
      </c>
      <c r="Q278" s="5">
        <v>0.53210229823000044</v>
      </c>
      <c r="R278" s="5">
        <v>1.1506949999999997E-6</v>
      </c>
      <c r="S278" s="5">
        <v>1.2332300000000005E-6</v>
      </c>
      <c r="T278" s="5">
        <v>1.2430350000000008E-6</v>
      </c>
      <c r="U278" s="5">
        <v>1.3026150000000021E-6</v>
      </c>
      <c r="V278" s="5">
        <v>1.3610300000000004E-6</v>
      </c>
      <c r="W278" s="5">
        <v>1.1391249158199932</v>
      </c>
      <c r="X278" s="5">
        <v>1.6551549999999971E-6</v>
      </c>
      <c r="Y278" s="5">
        <v>2.4059549999999972E-6</v>
      </c>
      <c r="Z278" s="5">
        <v>3.1115800000000007E-6</v>
      </c>
      <c r="AA278" s="5">
        <v>2.7006100000000012E-6</v>
      </c>
      <c r="AB278" s="5">
        <v>1.3656008856650064</v>
      </c>
      <c r="AC278" s="5">
        <v>3.2177349999999992E-6</v>
      </c>
      <c r="AD278" s="5">
        <v>0.44528635120500004</v>
      </c>
      <c r="AE278" s="5">
        <v>1.6210339446700002</v>
      </c>
    </row>
    <row r="279" spans="1:31">
      <c r="A279" s="58" t="s">
        <v>137</v>
      </c>
      <c r="B279" s="58" t="s">
        <v>127</v>
      </c>
      <c r="C279" s="57" t="s">
        <v>98</v>
      </c>
      <c r="D279" s="5">
        <v>-2.1480999999999998E-7</v>
      </c>
      <c r="E279" s="5">
        <v>-1.1858000000000002E-7</v>
      </c>
      <c r="F279" s="5">
        <v>-3.6012599999999978E-6</v>
      </c>
      <c r="G279" s="5">
        <v>-8.1373149999999968E-6</v>
      </c>
      <c r="H279" s="5">
        <v>-8.5607700000000092E-6</v>
      </c>
      <c r="I279" s="5">
        <v>-3.8166480000000007E-5</v>
      </c>
      <c r="J279" s="5">
        <v>-4.8962604999999991E-5</v>
      </c>
      <c r="K279" s="5">
        <v>-9.7834935000000044E-5</v>
      </c>
      <c r="L279" s="5">
        <v>-1.0858417999999999E-4</v>
      </c>
      <c r="M279" s="5">
        <v>-1.0464310500000002E-4</v>
      </c>
      <c r="N279" s="5">
        <v>-1.2440292999999999E-4</v>
      </c>
      <c r="O279" s="5">
        <v>-3.2033528500000026E-4</v>
      </c>
      <c r="P279" s="5">
        <v>-1388.2163423472803</v>
      </c>
      <c r="Q279" s="5">
        <v>-1955.5732966168659</v>
      </c>
      <c r="R279" s="5">
        <v>-1940.8431589684371</v>
      </c>
      <c r="S279" s="5">
        <v>-1928.860066220102</v>
      </c>
      <c r="T279" s="5">
        <v>-1853.1124623300548</v>
      </c>
      <c r="U279" s="5">
        <v>-1973.7157480241938</v>
      </c>
      <c r="V279" s="5">
        <v>-1983.9115051029917</v>
      </c>
      <c r="W279" s="5">
        <v>-2025.1161197130712</v>
      </c>
      <c r="X279" s="5">
        <v>-1804.0707033176388</v>
      </c>
      <c r="Y279" s="5">
        <v>-1845.1371037759002</v>
      </c>
      <c r="Z279" s="5">
        <v>-2104.59102900886</v>
      </c>
      <c r="AA279" s="5">
        <v>-1984.9054086430001</v>
      </c>
      <c r="AB279" s="5">
        <v>-2187.5859839544846</v>
      </c>
      <c r="AC279" s="5">
        <v>-2353.4671424183166</v>
      </c>
      <c r="AD279" s="5">
        <v>-2500.7327774569981</v>
      </c>
      <c r="AE279" s="5">
        <v>-2583.565816508371</v>
      </c>
    </row>
    <row r="280" spans="1:31">
      <c r="A280" s="58" t="s">
        <v>137</v>
      </c>
      <c r="B280" s="58" t="s">
        <v>127</v>
      </c>
      <c r="C280" s="57" t="s">
        <v>99</v>
      </c>
      <c r="D280" s="5">
        <v>-0.30207153961999966</v>
      </c>
      <c r="E280" s="5">
        <v>-0.12443211060499985</v>
      </c>
      <c r="F280" s="5">
        <v>-1.3175679787249988</v>
      </c>
      <c r="G280" s="5">
        <v>-3.0324815671599987</v>
      </c>
      <c r="H280" s="5">
        <v>-14.124324629700002</v>
      </c>
      <c r="I280" s="5">
        <v>-17.712597002214995</v>
      </c>
      <c r="J280" s="5">
        <v>-28.450347651779992</v>
      </c>
      <c r="K280" s="5">
        <v>-36.639768411045004</v>
      </c>
      <c r="L280" s="5">
        <v>-47.247801453159987</v>
      </c>
      <c r="M280" s="5">
        <v>-53.249632870684962</v>
      </c>
      <c r="N280" s="5">
        <v>-68.94149510641499</v>
      </c>
      <c r="O280" s="5">
        <v>-89.744488741490017</v>
      </c>
      <c r="P280" s="5">
        <v>-102.17105091319492</v>
      </c>
      <c r="Q280" s="5">
        <v>-118.58729701261007</v>
      </c>
      <c r="R280" s="5">
        <v>-140.622677700775</v>
      </c>
      <c r="S280" s="5">
        <v>-168.58613530670007</v>
      </c>
      <c r="T280" s="5">
        <v>-186.83823569547997</v>
      </c>
      <c r="U280" s="5">
        <v>-210.52101893767505</v>
      </c>
      <c r="V280" s="5">
        <v>-248.51630593476978</v>
      </c>
      <c r="W280" s="5">
        <v>-290.48967498388492</v>
      </c>
      <c r="X280" s="5">
        <v>-283.27015733564997</v>
      </c>
      <c r="Y280" s="5">
        <v>-305.53547252503995</v>
      </c>
      <c r="Z280" s="5">
        <v>-377.15010011773495</v>
      </c>
      <c r="AA280" s="5">
        <v>-413.35866144317026</v>
      </c>
      <c r="AB280" s="5">
        <v>-479.3558494145297</v>
      </c>
      <c r="AC280" s="5">
        <v>-499.40371972910543</v>
      </c>
      <c r="AD280" s="5">
        <v>-518.30471479101504</v>
      </c>
      <c r="AE280" s="5">
        <v>-525.23481121747022</v>
      </c>
    </row>
    <row r="281" spans="1:31">
      <c r="A281" s="58" t="s">
        <v>137</v>
      </c>
      <c r="B281" s="58" t="s">
        <v>127</v>
      </c>
      <c r="C281" s="57" t="s">
        <v>100</v>
      </c>
      <c r="D281" s="5">
        <v>-8.9905931718519003</v>
      </c>
      <c r="E281" s="5">
        <v>-11.0991070529571</v>
      </c>
      <c r="F281" s="5">
        <v>-14.092300452595</v>
      </c>
      <c r="G281" s="5">
        <v>-17.651587491091501</v>
      </c>
      <c r="H281" s="5">
        <v>-21.266470663727599</v>
      </c>
      <c r="I281" s="5">
        <v>-24.844815551878899</v>
      </c>
      <c r="J281" s="5">
        <v>-28.916523344822501</v>
      </c>
      <c r="K281" s="5">
        <v>-33.422949870217899</v>
      </c>
      <c r="L281" s="5">
        <v>-38.8844106541843</v>
      </c>
      <c r="M281" s="5">
        <v>-45.180081446496203</v>
      </c>
      <c r="N281" s="5">
        <v>-51.721710221997398</v>
      </c>
      <c r="O281" s="5">
        <v>-58.492701511090999</v>
      </c>
      <c r="P281" s="5">
        <v>-65.036709333302298</v>
      </c>
      <c r="Q281" s="5">
        <v>-70.917398162746906</v>
      </c>
      <c r="R281" s="5">
        <v>-76.525590065592297</v>
      </c>
      <c r="S281" s="5">
        <v>-81.911240568639798</v>
      </c>
      <c r="T281" s="5">
        <v>-87.101563057250004</v>
      </c>
      <c r="U281" s="5">
        <v>-91.7511167577387</v>
      </c>
      <c r="V281" s="5">
        <v>-95.055004214953499</v>
      </c>
      <c r="W281" s="5">
        <v>-98.220408033616394</v>
      </c>
      <c r="X281" s="5">
        <v>-100.184143262265</v>
      </c>
      <c r="Y281" s="5">
        <v>-101.50487792761</v>
      </c>
      <c r="Z281" s="5">
        <v>-102.84692313157301</v>
      </c>
      <c r="AA281" s="5">
        <v>-103.608617372038</v>
      </c>
      <c r="AB281" s="5">
        <v>-104.07363556475801</v>
      </c>
      <c r="AC281" s="5">
        <v>-103.49020009297099</v>
      </c>
      <c r="AD281" s="5">
        <v>-103.036910478547</v>
      </c>
      <c r="AE281" s="5">
        <v>-104.958266879345</v>
      </c>
    </row>
    <row r="283" spans="1:31">
      <c r="A283" s="58" t="s">
        <v>138</v>
      </c>
      <c r="B283" s="58" t="s">
        <v>123</v>
      </c>
      <c r="C283" s="57" t="s">
        <v>80</v>
      </c>
      <c r="D283" s="5">
        <v>35007.285681202797</v>
      </c>
      <c r="E283" s="5">
        <v>33542.097443597857</v>
      </c>
      <c r="F283" s="5">
        <v>32949.926668322252</v>
      </c>
      <c r="G283" s="5">
        <v>25978.731623297313</v>
      </c>
      <c r="H283" s="5">
        <v>20847.641595112153</v>
      </c>
      <c r="I283" s="5">
        <v>18479.691922570364</v>
      </c>
      <c r="J283" s="5">
        <v>17436.087177991682</v>
      </c>
      <c r="K283" s="5">
        <v>19623.316988119259</v>
      </c>
      <c r="L283" s="5">
        <v>21152.105139094616</v>
      </c>
      <c r="M283" s="5">
        <v>20631.227128894512</v>
      </c>
      <c r="N283" s="5">
        <v>21757.299797643798</v>
      </c>
      <c r="O283" s="5">
        <v>21460.940315625681</v>
      </c>
      <c r="P283" s="5">
        <v>8282.8554363778585</v>
      </c>
      <c r="Q283" s="5">
        <v>8868.7097660831387</v>
      </c>
      <c r="R283" s="5">
        <v>8945.9667613702713</v>
      </c>
      <c r="S283" s="5">
        <v>8096.7246368729811</v>
      </c>
      <c r="T283" s="5">
        <v>7307.9112488019273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138</v>
      </c>
      <c r="B284" s="58" t="s">
        <v>123</v>
      </c>
      <c r="C284" s="57" t="s">
        <v>82</v>
      </c>
      <c r="D284" s="5">
        <v>5.565718819469982</v>
      </c>
      <c r="E284" s="5">
        <v>2.712185158980009</v>
      </c>
      <c r="F284" s="5">
        <v>2.358883207604999</v>
      </c>
      <c r="G284" s="5">
        <v>28.529388941585033</v>
      </c>
      <c r="H284" s="5">
        <v>24.231664388769939</v>
      </c>
      <c r="I284" s="5">
        <v>18.649028257644932</v>
      </c>
      <c r="J284" s="5">
        <v>14.988141159039982</v>
      </c>
      <c r="K284" s="5">
        <v>68.171911187624914</v>
      </c>
      <c r="L284" s="5">
        <v>184.80477546735492</v>
      </c>
      <c r="M284" s="5">
        <v>146.76932835673469</v>
      </c>
      <c r="N284" s="5">
        <v>126.32254837686008</v>
      </c>
      <c r="O284" s="5">
        <v>331.59310054359997</v>
      </c>
      <c r="P284" s="5">
        <v>752.79838245813983</v>
      </c>
      <c r="Q284" s="5">
        <v>697.10145791387038</v>
      </c>
      <c r="R284" s="5">
        <v>1222.8640254579348</v>
      </c>
      <c r="S284" s="5">
        <v>1184.4330153654905</v>
      </c>
      <c r="T284" s="5">
        <v>715.65533157950017</v>
      </c>
      <c r="U284" s="5">
        <v>879.28681688160032</v>
      </c>
      <c r="V284" s="5">
        <v>1173.2357954237114</v>
      </c>
      <c r="W284" s="5">
        <v>1318.4001122844513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138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138</v>
      </c>
      <c r="B286" s="58" t="s">
        <v>123</v>
      </c>
      <c r="C286" s="57" t="s">
        <v>84</v>
      </c>
      <c r="D286" s="5">
        <v>0.52784243082500004</v>
      </c>
      <c r="E286" s="5">
        <v>0.79113027485000009</v>
      </c>
      <c r="F286" s="5">
        <v>4.9956779765000001E-2</v>
      </c>
      <c r="G286" s="5">
        <v>30.631743313354999</v>
      </c>
      <c r="H286" s="5">
        <v>22.249658118494999</v>
      </c>
      <c r="I286" s="5">
        <v>9.7328118530949972</v>
      </c>
      <c r="J286" s="5">
        <v>6.4477260982500004</v>
      </c>
      <c r="K286" s="5">
        <v>33.132945940064985</v>
      </c>
      <c r="L286" s="5">
        <v>69.113540648149936</v>
      </c>
      <c r="M286" s="5">
        <v>126.36532803583478</v>
      </c>
      <c r="N286" s="5">
        <v>62.3594604700749</v>
      </c>
      <c r="O286" s="5">
        <v>139.34192804633983</v>
      </c>
      <c r="P286" s="5">
        <v>127.77974875103479</v>
      </c>
      <c r="Q286" s="5">
        <v>496.91016540893975</v>
      </c>
      <c r="R286" s="5">
        <v>258.98859604151494</v>
      </c>
      <c r="S286" s="5">
        <v>421.43801441880487</v>
      </c>
      <c r="T286" s="5">
        <v>201.27941627988997</v>
      </c>
      <c r="U286" s="5">
        <v>566.73267545366991</v>
      </c>
      <c r="V286" s="5">
        <v>1013.7950177389853</v>
      </c>
      <c r="W286" s="5">
        <v>1778.8191720175153</v>
      </c>
      <c r="X286" s="5">
        <v>2010.3119004478153</v>
      </c>
      <c r="Y286" s="5">
        <v>1791.4306015457212</v>
      </c>
      <c r="Z286" s="5">
        <v>4295.4255859739105</v>
      </c>
      <c r="AA286" s="5">
        <v>6340.1182554861198</v>
      </c>
      <c r="AB286" s="5">
        <v>5388.2108319103845</v>
      </c>
      <c r="AC286" s="5">
        <v>6785.7147176312674</v>
      </c>
      <c r="AD286" s="5">
        <v>11421.089103597646</v>
      </c>
      <c r="AE286" s="5">
        <v>7476.0255926895888</v>
      </c>
    </row>
    <row r="287" spans="1:31">
      <c r="A287" s="58" t="s">
        <v>138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138</v>
      </c>
      <c r="B288" s="58" t="s">
        <v>123</v>
      </c>
      <c r="C288" s="57" t="s">
        <v>86</v>
      </c>
      <c r="D288" s="5">
        <v>4633.8285376674776</v>
      </c>
      <c r="E288" s="5">
        <v>3311.6870567079309</v>
      </c>
      <c r="F288" s="5">
        <v>2207.2236994287659</v>
      </c>
      <c r="G288" s="5">
        <v>2852.6032677113799</v>
      </c>
      <c r="H288" s="5">
        <v>2745.100146631105</v>
      </c>
      <c r="I288" s="5">
        <v>2190.1718021340698</v>
      </c>
      <c r="J288" s="5">
        <v>2133.5827397894645</v>
      </c>
      <c r="K288" s="5">
        <v>2514.7783572374378</v>
      </c>
      <c r="L288" s="5">
        <v>2648.8495673136536</v>
      </c>
      <c r="M288" s="5">
        <v>2605.7861654190956</v>
      </c>
      <c r="N288" s="5">
        <v>3080.1214240626805</v>
      </c>
      <c r="O288" s="5">
        <v>3555.9538057425061</v>
      </c>
      <c r="P288" s="5">
        <v>3925.6784812482847</v>
      </c>
      <c r="Q288" s="5">
        <v>3418.225300785914</v>
      </c>
      <c r="R288" s="5">
        <v>4027.2860259080921</v>
      </c>
      <c r="S288" s="5">
        <v>3390.2931056824968</v>
      </c>
      <c r="T288" s="5">
        <v>2264.2481693913955</v>
      </c>
      <c r="U288" s="5">
        <v>2559.029874269665</v>
      </c>
      <c r="V288" s="5">
        <v>2626.54779819746</v>
      </c>
      <c r="W288" s="5">
        <v>2262.7857804679797</v>
      </c>
      <c r="X288" s="5">
        <v>2748.4479190402535</v>
      </c>
      <c r="Y288" s="5">
        <v>3308.7143598503453</v>
      </c>
      <c r="Z288" s="5">
        <v>3244.5728004297162</v>
      </c>
      <c r="AA288" s="5">
        <v>3175.8720258902104</v>
      </c>
      <c r="AB288" s="5">
        <v>2934.600164595201</v>
      </c>
      <c r="AC288" s="5">
        <v>3016.3078845332798</v>
      </c>
      <c r="AD288" s="5">
        <v>3175.0295169900874</v>
      </c>
      <c r="AE288" s="5">
        <v>1771.8413058003109</v>
      </c>
    </row>
    <row r="289" spans="1:31">
      <c r="A289" s="58" t="s">
        <v>138</v>
      </c>
      <c r="B289" s="58" t="s">
        <v>123</v>
      </c>
      <c r="C289" s="57" t="s">
        <v>87</v>
      </c>
      <c r="D289" s="5">
        <v>464.56844683607011</v>
      </c>
      <c r="E289" s="5">
        <v>560.43329947381017</v>
      </c>
      <c r="F289" s="5">
        <v>2735.7692850613907</v>
      </c>
      <c r="G289" s="5">
        <v>3503.2314307681995</v>
      </c>
      <c r="H289" s="5">
        <v>4830.5798421137133</v>
      </c>
      <c r="I289" s="5">
        <v>5709.6096701566385</v>
      </c>
      <c r="J289" s="5">
        <v>6186.5117460838446</v>
      </c>
      <c r="K289" s="5">
        <v>5962.3288057218106</v>
      </c>
      <c r="L289" s="5">
        <v>5880.2239787345634</v>
      </c>
      <c r="M289" s="5">
        <v>5585.8879326308243</v>
      </c>
      <c r="N289" s="5">
        <v>5589.6509130634659</v>
      </c>
      <c r="O289" s="5">
        <v>6047.6953270531512</v>
      </c>
      <c r="P289" s="5">
        <v>9076.3835745220822</v>
      </c>
      <c r="Q289" s="5">
        <v>8980.3010053172275</v>
      </c>
      <c r="R289" s="5">
        <v>9503.1439786908686</v>
      </c>
      <c r="S289" s="5">
        <v>10129.286715144528</v>
      </c>
      <c r="T289" s="5">
        <v>11447.173929980558</v>
      </c>
      <c r="U289" s="5">
        <v>12024.636328162595</v>
      </c>
      <c r="V289" s="5">
        <v>12052.741327819838</v>
      </c>
      <c r="W289" s="5">
        <v>11005.301801765976</v>
      </c>
      <c r="X289" s="5">
        <v>11928.955559723125</v>
      </c>
      <c r="Y289" s="5">
        <v>11492.943141902315</v>
      </c>
      <c r="Z289" s="5">
        <v>10820.025344237705</v>
      </c>
      <c r="AA289" s="5">
        <v>10515.224835767287</v>
      </c>
      <c r="AB289" s="5">
        <v>9502.020453727635</v>
      </c>
      <c r="AC289" s="5">
        <v>9726.2382786173112</v>
      </c>
      <c r="AD289" s="5">
        <v>9109.8377672213628</v>
      </c>
      <c r="AE289" s="5">
        <v>10153.300474364947</v>
      </c>
    </row>
    <row r="290" spans="1:31">
      <c r="A290" s="58" t="s">
        <v>138</v>
      </c>
      <c r="B290" s="58" t="s">
        <v>123</v>
      </c>
      <c r="C290" s="57" t="s">
        <v>88</v>
      </c>
      <c r="D290" s="5">
        <v>28.302113168040002</v>
      </c>
      <c r="E290" s="5">
        <v>64.588510898665007</v>
      </c>
      <c r="F290" s="5">
        <v>99.363442557035015</v>
      </c>
      <c r="G290" s="5">
        <v>148.43016253059503</v>
      </c>
      <c r="H290" s="5">
        <v>200.01580484795005</v>
      </c>
      <c r="I290" s="5">
        <v>275.56481471876998</v>
      </c>
      <c r="J290" s="5">
        <v>419.89224355685008</v>
      </c>
      <c r="K290" s="5">
        <v>502.02643232728491</v>
      </c>
      <c r="L290" s="5">
        <v>629.00090820516004</v>
      </c>
      <c r="M290" s="5">
        <v>696.43160210213011</v>
      </c>
      <c r="N290" s="5">
        <v>858.67076003170041</v>
      </c>
      <c r="O290" s="5">
        <v>1152.3516306735448</v>
      </c>
      <c r="P290" s="5">
        <v>1234.952977150665</v>
      </c>
      <c r="Q290" s="5">
        <v>1530.8265564331755</v>
      </c>
      <c r="R290" s="5">
        <v>1813.9154357028806</v>
      </c>
      <c r="S290" s="5">
        <v>2408.37262446367</v>
      </c>
      <c r="T290" s="5">
        <v>2531.3006745459752</v>
      </c>
      <c r="U290" s="5">
        <v>2723.7006592780494</v>
      </c>
      <c r="V290" s="5">
        <v>3103.6586021376538</v>
      </c>
      <c r="W290" s="5">
        <v>3378.7828504711656</v>
      </c>
      <c r="X290" s="5">
        <v>3397.7134616721269</v>
      </c>
      <c r="Y290" s="5">
        <v>3544.6817269217408</v>
      </c>
      <c r="Z290" s="5">
        <v>4236.4764989419655</v>
      </c>
      <c r="AA290" s="5">
        <v>4819.7735675872909</v>
      </c>
      <c r="AB290" s="5">
        <v>5657.7081263830114</v>
      </c>
      <c r="AC290" s="5">
        <v>6296.6591304315898</v>
      </c>
      <c r="AD290" s="5">
        <v>6326.4488039099697</v>
      </c>
      <c r="AE290" s="5">
        <v>6694.7676338192596</v>
      </c>
    </row>
    <row r="291" spans="1:31">
      <c r="A291" s="58" t="s">
        <v>138</v>
      </c>
      <c r="B291" s="58" t="s">
        <v>123</v>
      </c>
      <c r="C291" s="57" t="s">
        <v>89</v>
      </c>
      <c r="D291" s="5">
        <v>109.153686783368</v>
      </c>
      <c r="E291" s="5">
        <v>148.38514332867899</v>
      </c>
      <c r="F291" s="5">
        <v>199.11165854805199</v>
      </c>
      <c r="G291" s="5">
        <v>252.83503195513001</v>
      </c>
      <c r="H291" s="5">
        <v>304.41117414390999</v>
      </c>
      <c r="I291" s="5">
        <v>351.53667057681503</v>
      </c>
      <c r="J291" s="5">
        <v>409.02841622018201</v>
      </c>
      <c r="K291" s="5">
        <v>473.68190284945001</v>
      </c>
      <c r="L291" s="5">
        <v>546.46550938372104</v>
      </c>
      <c r="M291" s="5">
        <v>626.62241858161201</v>
      </c>
      <c r="N291" s="5">
        <v>714.10098495934403</v>
      </c>
      <c r="O291" s="5">
        <v>802.87557749170298</v>
      </c>
      <c r="P291" s="5">
        <v>899.27346047802098</v>
      </c>
      <c r="Q291" s="5">
        <v>975.18523407140799</v>
      </c>
      <c r="R291" s="5">
        <v>1055.26008645912</v>
      </c>
      <c r="S291" s="5">
        <v>1124.0955580561399</v>
      </c>
      <c r="T291" s="5">
        <v>1188.84046790195</v>
      </c>
      <c r="U291" s="5">
        <v>1218.6612264840101</v>
      </c>
      <c r="V291" s="5">
        <v>1257.42586841769</v>
      </c>
      <c r="W291" s="5">
        <v>1276.38110013098</v>
      </c>
      <c r="X291" s="5">
        <v>1289.0266392092501</v>
      </c>
      <c r="Y291" s="5">
        <v>1287.4508408025199</v>
      </c>
      <c r="Z291" s="5">
        <v>1288.5234978148701</v>
      </c>
      <c r="AA291" s="5">
        <v>1297.3295190054801</v>
      </c>
      <c r="AB291" s="5">
        <v>1296.8038442029699</v>
      </c>
      <c r="AC291" s="5">
        <v>1289.64000077936</v>
      </c>
      <c r="AD291" s="5">
        <v>1279.84785142754</v>
      </c>
      <c r="AE291" s="5">
        <v>1304.5456433617601</v>
      </c>
    </row>
    <row r="292" spans="1:31">
      <c r="A292" s="58" t="s">
        <v>138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138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3.6568999999999993E-7</v>
      </c>
      <c r="M293" s="5">
        <v>3.3322600000000009E-6</v>
      </c>
      <c r="N293" s="5">
        <v>3.0343500000000009E-6</v>
      </c>
      <c r="O293" s="5">
        <v>5.4807699999999972E-6</v>
      </c>
      <c r="P293" s="5">
        <v>5.1601899999999978E-6</v>
      </c>
      <c r="Q293" s="5">
        <v>7.2960500000000002E-6</v>
      </c>
      <c r="R293" s="5">
        <v>1.1604750000000003E-5</v>
      </c>
      <c r="S293" s="5">
        <v>9.2860499999999888E-6</v>
      </c>
      <c r="T293" s="5">
        <v>9.8124099999999984E-6</v>
      </c>
      <c r="U293" s="5">
        <v>9.8461100000000012E-6</v>
      </c>
      <c r="V293" s="5">
        <v>9.1382249999999933E-6</v>
      </c>
      <c r="W293" s="5">
        <v>1.7677734999999994E-5</v>
      </c>
      <c r="X293" s="5">
        <v>1.8677805000000003E-5</v>
      </c>
      <c r="Y293" s="5">
        <v>2.8224214999999998E-5</v>
      </c>
      <c r="Z293" s="5">
        <v>8.312409500000004E-5</v>
      </c>
      <c r="AA293" s="5">
        <v>1.0612126E-4</v>
      </c>
      <c r="AB293" s="5">
        <v>1727.9103103287794</v>
      </c>
      <c r="AC293" s="5">
        <v>7794.8787639659022</v>
      </c>
      <c r="AD293" s="5">
        <v>11884.356592109658</v>
      </c>
      <c r="AE293" s="5">
        <v>12365.819401898185</v>
      </c>
    </row>
    <row r="294" spans="1:31">
      <c r="A294" s="58" t="s">
        <v>138</v>
      </c>
      <c r="B294" s="58" t="s">
        <v>123</v>
      </c>
      <c r="C294" s="57" t="s">
        <v>92</v>
      </c>
      <c r="D294" s="5">
        <v>7950.5423871495932</v>
      </c>
      <c r="E294" s="5">
        <v>10762.452394580097</v>
      </c>
      <c r="F294" s="5">
        <v>13159.966915585348</v>
      </c>
      <c r="G294" s="5">
        <v>15671.254557458948</v>
      </c>
      <c r="H294" s="5">
        <v>20523.717915440735</v>
      </c>
      <c r="I294" s="5">
        <v>25060.535339644543</v>
      </c>
      <c r="J294" s="5">
        <v>23888.458555822956</v>
      </c>
      <c r="K294" s="5">
        <v>24043.119221151614</v>
      </c>
      <c r="L294" s="5">
        <v>24231.493738943343</v>
      </c>
      <c r="M294" s="5">
        <v>27214.079687397982</v>
      </c>
      <c r="N294" s="5">
        <v>26022.077884654693</v>
      </c>
      <c r="O294" s="5">
        <v>28164.130585686486</v>
      </c>
      <c r="P294" s="5">
        <v>33170.387917814507</v>
      </c>
      <c r="Q294" s="5">
        <v>34153.613911732311</v>
      </c>
      <c r="R294" s="5">
        <v>34020.226603351955</v>
      </c>
      <c r="S294" s="5">
        <v>39277.689331030706</v>
      </c>
      <c r="T294" s="5">
        <v>42712.062442520866</v>
      </c>
      <c r="U294" s="5">
        <v>43550.691926890089</v>
      </c>
      <c r="V294" s="5">
        <v>42432.039936529312</v>
      </c>
      <c r="W294" s="5">
        <v>47338.263014088174</v>
      </c>
      <c r="X294" s="5">
        <v>50272.856930350594</v>
      </c>
      <c r="Y294" s="5">
        <v>48730.492629793967</v>
      </c>
      <c r="Z294" s="5">
        <v>49697.706526467846</v>
      </c>
      <c r="AA294" s="5">
        <v>49453.654182917133</v>
      </c>
      <c r="AB294" s="5">
        <v>53420.26884838289</v>
      </c>
      <c r="AC294" s="5">
        <v>52200.503656555404</v>
      </c>
      <c r="AD294" s="5">
        <v>51454.077724221701</v>
      </c>
      <c r="AE294" s="5">
        <v>54745.30996894971</v>
      </c>
    </row>
    <row r="295" spans="1:31">
      <c r="A295" s="58" t="s">
        <v>138</v>
      </c>
      <c r="B295" s="58" t="s">
        <v>123</v>
      </c>
      <c r="C295" s="57" t="s">
        <v>93</v>
      </c>
      <c r="D295" s="5">
        <v>6432.9469834107749</v>
      </c>
      <c r="E295" s="5">
        <v>5453.3125971133213</v>
      </c>
      <c r="F295" s="5">
        <v>6368.1186637399715</v>
      </c>
      <c r="G295" s="5">
        <v>7438.046065127236</v>
      </c>
      <c r="H295" s="5">
        <v>8055.8531438172195</v>
      </c>
      <c r="I295" s="5">
        <v>10056.260282394454</v>
      </c>
      <c r="J295" s="5">
        <v>13424.489215425561</v>
      </c>
      <c r="K295" s="5">
        <v>14108.159018544384</v>
      </c>
      <c r="L295" s="5">
        <v>14027.493178247323</v>
      </c>
      <c r="M295" s="5">
        <v>12714.656612504077</v>
      </c>
      <c r="N295" s="5">
        <v>13414.641366225656</v>
      </c>
      <c r="O295" s="5">
        <v>14532.358524999043</v>
      </c>
      <c r="P295" s="5">
        <v>16340.271291187857</v>
      </c>
      <c r="Q295" s="5">
        <v>19194.126630187879</v>
      </c>
      <c r="R295" s="5">
        <v>19270.114753635113</v>
      </c>
      <c r="S295" s="5">
        <v>18050.325595630253</v>
      </c>
      <c r="T295" s="5">
        <v>19618.624976301253</v>
      </c>
      <c r="U295" s="5">
        <v>22024.905618354871</v>
      </c>
      <c r="V295" s="5">
        <v>22547.489470586905</v>
      </c>
      <c r="W295" s="5">
        <v>23231.209120085332</v>
      </c>
      <c r="X295" s="5">
        <v>23367.046445806191</v>
      </c>
      <c r="Y295" s="5">
        <v>24686.578212064207</v>
      </c>
      <c r="Z295" s="5">
        <v>28446.73157468241</v>
      </c>
      <c r="AA295" s="5">
        <v>30054.884233495981</v>
      </c>
      <c r="AB295" s="5">
        <v>31870.560863015733</v>
      </c>
      <c r="AC295" s="5">
        <v>34887.658584887984</v>
      </c>
      <c r="AD295" s="5">
        <v>37431.268603909142</v>
      </c>
      <c r="AE295" s="5">
        <v>40011.933951627303</v>
      </c>
    </row>
    <row r="296" spans="1:31">
      <c r="A296" s="58" t="s">
        <v>138</v>
      </c>
      <c r="B296" s="58" t="s">
        <v>123</v>
      </c>
      <c r="C296" s="57" t="s">
        <v>94</v>
      </c>
      <c r="D296" s="5">
        <v>8139.1548438</v>
      </c>
      <c r="E296" s="5">
        <v>8882.7313732000002</v>
      </c>
      <c r="F296" s="5">
        <v>9628.2582760000005</v>
      </c>
      <c r="G296" s="5">
        <v>10400.694461999999</v>
      </c>
      <c r="H296" s="5">
        <v>11195.222808999999</v>
      </c>
      <c r="I296" s="5">
        <v>11937.635863</v>
      </c>
      <c r="J296" s="5">
        <v>12614.640619</v>
      </c>
      <c r="K296" s="5">
        <v>13269.92916</v>
      </c>
      <c r="L296" s="5">
        <v>14022.373972000001</v>
      </c>
      <c r="M296" s="5">
        <v>14781.500964999999</v>
      </c>
      <c r="N296" s="5">
        <v>15535.783844</v>
      </c>
      <c r="O296" s="5">
        <v>16283.612619000001</v>
      </c>
      <c r="P296" s="5">
        <v>17035.748406999999</v>
      </c>
      <c r="Q296" s="5">
        <v>17688.295297999997</v>
      </c>
      <c r="R296" s="5">
        <v>18320.707981</v>
      </c>
      <c r="S296" s="5">
        <v>18945.130553000003</v>
      </c>
      <c r="T296" s="5">
        <v>19597.658640000001</v>
      </c>
      <c r="U296" s="5">
        <v>20144.883444999999</v>
      </c>
      <c r="V296" s="5">
        <v>20672.349670999996</v>
      </c>
      <c r="W296" s="5">
        <v>21218.487286</v>
      </c>
      <c r="X296" s="5">
        <v>21830.769661999999</v>
      </c>
      <c r="Y296" s="5">
        <v>22427.023678999998</v>
      </c>
      <c r="Z296" s="5">
        <v>23119.132570000002</v>
      </c>
      <c r="AA296" s="5">
        <v>23855.187782000001</v>
      </c>
      <c r="AB296" s="5">
        <v>24648.547572000003</v>
      </c>
      <c r="AC296" s="5">
        <v>25343.553103999999</v>
      </c>
      <c r="AD296" s="5">
        <v>26044.154151999999</v>
      </c>
      <c r="AE296" s="5">
        <v>26044.154151999999</v>
      </c>
    </row>
    <row r="297" spans="1:31">
      <c r="A297" s="58" t="s">
        <v>138</v>
      </c>
      <c r="B297" s="58" t="s">
        <v>123</v>
      </c>
      <c r="C297" s="57" t="s">
        <v>96</v>
      </c>
      <c r="D297" s="5">
        <v>2.9641500000000008E-7</v>
      </c>
      <c r="E297" s="5">
        <v>3.0830500000000001E-7</v>
      </c>
      <c r="F297" s="5">
        <v>3.2252500000000004E-7</v>
      </c>
      <c r="G297" s="5">
        <v>1.0181612811050098</v>
      </c>
      <c r="H297" s="5">
        <v>0.18830254220000001</v>
      </c>
      <c r="I297" s="5">
        <v>3.8655499999999996E-7</v>
      </c>
      <c r="J297" s="5">
        <v>4.0538500000000019E-7</v>
      </c>
      <c r="K297" s="5">
        <v>0.21253274521000023</v>
      </c>
      <c r="L297" s="5">
        <v>7.1593999999999898E-7</v>
      </c>
      <c r="M297" s="5">
        <v>2.3188787934299824</v>
      </c>
      <c r="N297" s="5">
        <v>8.1892000000000088E-7</v>
      </c>
      <c r="O297" s="5">
        <v>1.2940729966799978</v>
      </c>
      <c r="P297" s="5">
        <v>0.64691477714999901</v>
      </c>
      <c r="Q297" s="5">
        <v>1.1354408743349989</v>
      </c>
      <c r="R297" s="5">
        <v>3.3789026780050193</v>
      </c>
      <c r="S297" s="5">
        <v>0.77548550428000085</v>
      </c>
      <c r="T297" s="5">
        <v>0.44473339853999999</v>
      </c>
      <c r="U297" s="5">
        <v>7.732500000000005E-7</v>
      </c>
      <c r="V297" s="5">
        <v>0.79276979892999944</v>
      </c>
      <c r="W297" s="5">
        <v>3.254380383360012</v>
      </c>
      <c r="X297" s="5">
        <v>3.3914443431450079</v>
      </c>
      <c r="Y297" s="5">
        <v>3.6556550000000015E-6</v>
      </c>
      <c r="Z297" s="5">
        <v>4.2350050000000038E-6</v>
      </c>
      <c r="AA297" s="5">
        <v>4.5225150000000031E-6</v>
      </c>
      <c r="AB297" s="5">
        <v>3.0381225072199869</v>
      </c>
      <c r="AC297" s="5">
        <v>0.61757973180499948</v>
      </c>
      <c r="AD297" s="5">
        <v>3.8993721671399997</v>
      </c>
      <c r="AE297" s="5">
        <v>0.58236515043999992</v>
      </c>
    </row>
    <row r="298" spans="1:31">
      <c r="A298" s="58" t="s">
        <v>138</v>
      </c>
      <c r="B298" s="58" t="s">
        <v>123</v>
      </c>
      <c r="C298" s="57" t="s">
        <v>98</v>
      </c>
      <c r="D298" s="5">
        <v>-1344.49671482284</v>
      </c>
      <c r="E298" s="5">
        <v>-1833.4736302721285</v>
      </c>
      <c r="F298" s="5">
        <v>-4526.5358212103056</v>
      </c>
      <c r="G298" s="5">
        <v>-5271.59142163659</v>
      </c>
      <c r="H298" s="5">
        <v>-6748.1354856861053</v>
      </c>
      <c r="I298" s="5">
        <v>-8200.2890096245246</v>
      </c>
      <c r="J298" s="5">
        <v>-9278.1256709258396</v>
      </c>
      <c r="K298" s="5">
        <v>-8804.6945229898683</v>
      </c>
      <c r="L298" s="5">
        <v>-8613.0635151301085</v>
      </c>
      <c r="M298" s="5">
        <v>-8098.0809212180757</v>
      </c>
      <c r="N298" s="5">
        <v>-8101.2507327388785</v>
      </c>
      <c r="O298" s="5">
        <v>-8956.204684116341</v>
      </c>
      <c r="P298" s="5">
        <v>-12461.055165911977</v>
      </c>
      <c r="Q298" s="5">
        <v>-12580.074093505074</v>
      </c>
      <c r="R298" s="5">
        <v>-13346.375136334058</v>
      </c>
      <c r="S298" s="5">
        <v>-13985.870106626811</v>
      </c>
      <c r="T298" s="5">
        <v>-15771.916406894596</v>
      </c>
      <c r="U298" s="5">
        <v>-16630.326608157629</v>
      </c>
      <c r="V298" s="5">
        <v>-16449.601321723148</v>
      </c>
      <c r="W298" s="5">
        <v>-15051.811728272391</v>
      </c>
      <c r="X298" s="5">
        <v>-16422.318921230762</v>
      </c>
      <c r="Y298" s="5">
        <v>-15541.308007167059</v>
      </c>
      <c r="Z298" s="5">
        <v>-14825.625066706281</v>
      </c>
      <c r="AA298" s="5">
        <v>-14886.138365527189</v>
      </c>
      <c r="AB298" s="5">
        <v>-13091.326169676589</v>
      </c>
      <c r="AC298" s="5">
        <v>-14097.446936413553</v>
      </c>
      <c r="AD298" s="5">
        <v>-12938.588074798003</v>
      </c>
      <c r="AE298" s="5">
        <v>-14740.311877031008</v>
      </c>
    </row>
    <row r="299" spans="1:31">
      <c r="A299" s="58" t="s">
        <v>138</v>
      </c>
      <c r="B299" s="58" t="s">
        <v>123</v>
      </c>
      <c r="C299" s="57" t="s">
        <v>99</v>
      </c>
      <c r="D299" s="5">
        <v>-33.293314002675004</v>
      </c>
      <c r="E299" s="5">
        <v>-75.978975025769998</v>
      </c>
      <c r="F299" s="5">
        <v>-116.88661657329502</v>
      </c>
      <c r="G299" s="5">
        <v>-174.60646438644488</v>
      </c>
      <c r="H299" s="5">
        <v>-235.28945758675508</v>
      </c>
      <c r="I299" s="5">
        <v>-324.16186167686521</v>
      </c>
      <c r="J299" s="5">
        <v>-493.94205821074002</v>
      </c>
      <c r="K299" s="5">
        <v>-595.52442847440511</v>
      </c>
      <c r="L299" s="5">
        <v>-752.04430445610012</v>
      </c>
      <c r="M299" s="5">
        <v>-836.7619919013448</v>
      </c>
      <c r="N299" s="5">
        <v>-1040.4320094871352</v>
      </c>
      <c r="O299" s="5">
        <v>-1404.0257818701455</v>
      </c>
      <c r="P299" s="5">
        <v>-1506.9145061211955</v>
      </c>
      <c r="Q299" s="5">
        <v>-1877.3048220799697</v>
      </c>
      <c r="R299" s="5">
        <v>-2240.1716262732407</v>
      </c>
      <c r="S299" s="5">
        <v>-2968.6335361317256</v>
      </c>
      <c r="T299" s="5">
        <v>-3137.5645964079658</v>
      </c>
      <c r="U299" s="5">
        <v>-3387.3367524079313</v>
      </c>
      <c r="V299" s="5">
        <v>-3864.3667958938167</v>
      </c>
      <c r="W299" s="5">
        <v>-4212.0493825261174</v>
      </c>
      <c r="X299" s="5">
        <v>-4244.0327090569353</v>
      </c>
      <c r="Y299" s="5">
        <v>-4441.6770281918671</v>
      </c>
      <c r="Z299" s="5">
        <v>-5321.4523017512656</v>
      </c>
      <c r="AA299" s="5">
        <v>-6098.375792447644</v>
      </c>
      <c r="AB299" s="5">
        <v>-7150.5956516983606</v>
      </c>
      <c r="AC299" s="5">
        <v>-7999.9323254383016</v>
      </c>
      <c r="AD299" s="5">
        <v>-7982.9895929232916</v>
      </c>
      <c r="AE299" s="5">
        <v>-8541.4948846472071</v>
      </c>
    </row>
    <row r="300" spans="1:31">
      <c r="A300" s="58" t="s">
        <v>138</v>
      </c>
      <c r="B300" s="58" t="s">
        <v>123</v>
      </c>
      <c r="C300" s="57" t="s">
        <v>100</v>
      </c>
      <c r="D300" s="5">
        <v>-129.609394493183</v>
      </c>
      <c r="E300" s="5">
        <v>-176.26486277726801</v>
      </c>
      <c r="F300" s="5">
        <v>-236.98169173480301</v>
      </c>
      <c r="G300" s="5">
        <v>-299.93668678168501</v>
      </c>
      <c r="H300" s="5">
        <v>-361.39073377375303</v>
      </c>
      <c r="I300" s="5">
        <v>-417.27497454974002</v>
      </c>
      <c r="J300" s="5">
        <v>-487.00754329262901</v>
      </c>
      <c r="K300" s="5">
        <v>-562.42779381443302</v>
      </c>
      <c r="L300" s="5">
        <v>-649.30317348466497</v>
      </c>
      <c r="M300" s="5">
        <v>-743.974255468867</v>
      </c>
      <c r="N300" s="5">
        <v>-847.47754387429404</v>
      </c>
      <c r="O300" s="5">
        <v>-953.09923849963195</v>
      </c>
      <c r="P300" s="5">
        <v>-1069.5127141851201</v>
      </c>
      <c r="Q300" s="5">
        <v>-1160.14257351474</v>
      </c>
      <c r="R300" s="5">
        <v>-1250.96820917428</v>
      </c>
      <c r="S300" s="5">
        <v>-1334.0290021644601</v>
      </c>
      <c r="T300" s="5">
        <v>-1409.4739798927301</v>
      </c>
      <c r="U300" s="5">
        <v>-1452.40841021442</v>
      </c>
      <c r="V300" s="5">
        <v>-1492.18368940446</v>
      </c>
      <c r="W300" s="5">
        <v>-1518.40404863454</v>
      </c>
      <c r="X300" s="5">
        <v>-1526.64009206064</v>
      </c>
      <c r="Y300" s="5">
        <v>-1527.8816031439301</v>
      </c>
      <c r="Z300" s="5">
        <v>-1529.52920646332</v>
      </c>
      <c r="AA300" s="5">
        <v>-1544.80678713356</v>
      </c>
      <c r="AB300" s="5">
        <v>-1540.06431819107</v>
      </c>
      <c r="AC300" s="5">
        <v>-1528.9892121376699</v>
      </c>
      <c r="AD300" s="5">
        <v>-1518.8044877457301</v>
      </c>
      <c r="AE300" s="5">
        <v>-1547.4707571706101</v>
      </c>
    </row>
    <row r="302" spans="1:31">
      <c r="A302" s="58" t="s">
        <v>138</v>
      </c>
      <c r="B302" s="58" t="s">
        <v>124</v>
      </c>
      <c r="C302" s="57" t="s">
        <v>80</v>
      </c>
      <c r="D302" s="5">
        <v>42469.803025245405</v>
      </c>
      <c r="E302" s="5">
        <v>39866.133319851848</v>
      </c>
      <c r="F302" s="5">
        <v>36475.120404124616</v>
      </c>
      <c r="G302" s="5">
        <v>37624.593688124405</v>
      </c>
      <c r="H302" s="5">
        <v>37231.501340291827</v>
      </c>
      <c r="I302" s="5">
        <v>38265.606830319375</v>
      </c>
      <c r="J302" s="5">
        <v>37580.961756921686</v>
      </c>
      <c r="K302" s="5">
        <v>34299.576281407535</v>
      </c>
      <c r="L302" s="5">
        <v>35854.118471451511</v>
      </c>
      <c r="M302" s="5">
        <v>37101.069355842003</v>
      </c>
      <c r="N302" s="5">
        <v>36787.191291017778</v>
      </c>
      <c r="O302" s="5">
        <v>36403.662022890043</v>
      </c>
      <c r="P302" s="5">
        <v>27357.500923922889</v>
      </c>
      <c r="Q302" s="5">
        <v>28633.446388699263</v>
      </c>
      <c r="R302" s="5">
        <v>25847.429647465528</v>
      </c>
      <c r="S302" s="5">
        <v>25017.814266881709</v>
      </c>
      <c r="T302" s="5">
        <v>23689.314482570047</v>
      </c>
      <c r="U302" s="5">
        <v>23765.512955734754</v>
      </c>
      <c r="V302" s="5">
        <v>24027.947061301795</v>
      </c>
      <c r="W302" s="5">
        <v>14792.962093917376</v>
      </c>
      <c r="X302" s="5">
        <v>15071.323635040957</v>
      </c>
      <c r="Y302" s="5">
        <v>14148.717495543588</v>
      </c>
      <c r="Z302" s="5">
        <v>11982.503847802893</v>
      </c>
      <c r="AA302" s="5">
        <v>9960.0511893262592</v>
      </c>
      <c r="AB302" s="5">
        <v>10095.451733329073</v>
      </c>
      <c r="AC302" s="5">
        <v>10231.439176242817</v>
      </c>
      <c r="AD302" s="5">
        <v>10120.720522922446</v>
      </c>
      <c r="AE302" s="5">
        <v>9807.6225755190371</v>
      </c>
    </row>
    <row r="303" spans="1:31">
      <c r="A303" s="58" t="s">
        <v>138</v>
      </c>
      <c r="B303" s="58" t="s">
        <v>124</v>
      </c>
      <c r="C303" s="57" t="s">
        <v>82</v>
      </c>
      <c r="D303" s="5">
        <v>971.94605817145862</v>
      </c>
      <c r="E303" s="5">
        <v>969.46160636083005</v>
      </c>
      <c r="F303" s="5">
        <v>974.33757054479406</v>
      </c>
      <c r="G303" s="5">
        <v>986.4292073141894</v>
      </c>
      <c r="H303" s="5">
        <v>1017.5157981948304</v>
      </c>
      <c r="I303" s="5">
        <v>995.94967166082984</v>
      </c>
      <c r="J303" s="5">
        <v>986.44814905330952</v>
      </c>
      <c r="K303" s="5">
        <v>1226.7656094229906</v>
      </c>
      <c r="L303" s="5">
        <v>1298.0094976566108</v>
      </c>
      <c r="M303" s="5">
        <v>1401.3985735709698</v>
      </c>
      <c r="N303" s="5">
        <v>1478.0581491575304</v>
      </c>
      <c r="O303" s="5">
        <v>1939.2357346668693</v>
      </c>
      <c r="P303" s="5">
        <v>2773.3638424810952</v>
      </c>
      <c r="Q303" s="5">
        <v>2689.0598879514255</v>
      </c>
      <c r="R303" s="5">
        <v>3538.2077831665652</v>
      </c>
      <c r="S303" s="5">
        <v>3419.4040779680158</v>
      </c>
      <c r="T303" s="5">
        <v>2475.9368088865899</v>
      </c>
      <c r="U303" s="5">
        <v>2552.7431157942124</v>
      </c>
      <c r="V303" s="5">
        <v>3120.1395271620258</v>
      </c>
      <c r="W303" s="5">
        <v>3233.9445122568627</v>
      </c>
      <c r="X303" s="5">
        <v>3514.9231499813245</v>
      </c>
      <c r="Y303" s="5">
        <v>3284.1662251624166</v>
      </c>
      <c r="Z303" s="5">
        <v>466.93593067326964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138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138</v>
      </c>
      <c r="B305" s="58" t="s">
        <v>124</v>
      </c>
      <c r="C305" s="57" t="s">
        <v>84</v>
      </c>
      <c r="D305" s="5">
        <v>7.4399999999999991E-9</v>
      </c>
      <c r="E305" s="5">
        <v>1.1725000000000001E-8</v>
      </c>
      <c r="F305" s="5">
        <v>1.4655402065E-2</v>
      </c>
      <c r="G305" s="5">
        <v>0.45091221267000003</v>
      </c>
      <c r="H305" s="5">
        <v>1.2733254587250005</v>
      </c>
      <c r="I305" s="5">
        <v>2.1350746484300007</v>
      </c>
      <c r="J305" s="5">
        <v>8.3014999999999993E-8</v>
      </c>
      <c r="K305" s="5">
        <v>23.97943775889496</v>
      </c>
      <c r="L305" s="5">
        <v>19.850880295739998</v>
      </c>
      <c r="M305" s="5">
        <v>42.093171894709833</v>
      </c>
      <c r="N305" s="5">
        <v>23.838035085974955</v>
      </c>
      <c r="O305" s="5">
        <v>73.328009791654907</v>
      </c>
      <c r="P305" s="5">
        <v>70.44961873923495</v>
      </c>
      <c r="Q305" s="5">
        <v>455.43966570162002</v>
      </c>
      <c r="R305" s="5">
        <v>574.03518339266509</v>
      </c>
      <c r="S305" s="5">
        <v>458.76695805657988</v>
      </c>
      <c r="T305" s="5">
        <v>356.46529944698966</v>
      </c>
      <c r="U305" s="5">
        <v>641.62670772361469</v>
      </c>
      <c r="V305" s="5">
        <v>1061.3006853290651</v>
      </c>
      <c r="W305" s="5">
        <v>1313.1785492061549</v>
      </c>
      <c r="X305" s="5">
        <v>2317.0768902427803</v>
      </c>
      <c r="Y305" s="5">
        <v>1922.4870032299464</v>
      </c>
      <c r="Z305" s="5">
        <v>3274.9022950172694</v>
      </c>
      <c r="AA305" s="5">
        <v>3889.9893582808636</v>
      </c>
      <c r="AB305" s="5">
        <v>3047.4330651391119</v>
      </c>
      <c r="AC305" s="5">
        <v>4133.0677445090441</v>
      </c>
      <c r="AD305" s="5">
        <v>6350.4212675088484</v>
      </c>
      <c r="AE305" s="5">
        <v>4985.5179848946682</v>
      </c>
    </row>
    <row r="306" spans="1:31">
      <c r="A306" s="58" t="s">
        <v>138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138</v>
      </c>
      <c r="B307" s="58" t="s">
        <v>124</v>
      </c>
      <c r="C307" s="57" t="s">
        <v>86</v>
      </c>
      <c r="D307" s="5">
        <v>213.04516637973012</v>
      </c>
      <c r="E307" s="5">
        <v>251.42043594096504</v>
      </c>
      <c r="F307" s="5">
        <v>199.22103771115997</v>
      </c>
      <c r="G307" s="5">
        <v>126.74201506785505</v>
      </c>
      <c r="H307" s="5">
        <v>180.51341490363995</v>
      </c>
      <c r="I307" s="5">
        <v>184.41773036696492</v>
      </c>
      <c r="J307" s="5">
        <v>308.66522778792</v>
      </c>
      <c r="K307" s="5">
        <v>160.58269975363498</v>
      </c>
      <c r="L307" s="5">
        <v>280.02973948823006</v>
      </c>
      <c r="M307" s="5">
        <v>299.18001755453997</v>
      </c>
      <c r="N307" s="5">
        <v>248.91692126629002</v>
      </c>
      <c r="O307" s="5">
        <v>213.04516456643</v>
      </c>
      <c r="P307" s="5">
        <v>251.4204345781699</v>
      </c>
      <c r="Q307" s="5">
        <v>199.22103568500009</v>
      </c>
      <c r="R307" s="5">
        <v>54.607373310094893</v>
      </c>
      <c r="S307" s="5">
        <v>64.035428352300002</v>
      </c>
      <c r="T307" s="5">
        <v>77.214285729159997</v>
      </c>
      <c r="U307" s="5">
        <v>166.56127845662999</v>
      </c>
      <c r="V307" s="5">
        <v>81.759810993724983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138</v>
      </c>
      <c r="B308" s="58" t="s">
        <v>124</v>
      </c>
      <c r="C308" s="57" t="s">
        <v>87</v>
      </c>
      <c r="D308" s="5">
        <v>817.30774878671025</v>
      </c>
      <c r="E308" s="5">
        <v>1132.3063850235649</v>
      </c>
      <c r="F308" s="5">
        <v>1402.573344022084</v>
      </c>
      <c r="G308" s="5">
        <v>1403.4361497331447</v>
      </c>
      <c r="H308" s="5">
        <v>1337.6113801296499</v>
      </c>
      <c r="I308" s="5">
        <v>1536.668471969665</v>
      </c>
      <c r="J308" s="5">
        <v>1605.0770919787906</v>
      </c>
      <c r="K308" s="5">
        <v>1703.2993275789163</v>
      </c>
      <c r="L308" s="5">
        <v>1649.6651266188856</v>
      </c>
      <c r="M308" s="5">
        <v>1372.2201281106552</v>
      </c>
      <c r="N308" s="5">
        <v>1542.5021359858399</v>
      </c>
      <c r="O308" s="5">
        <v>1718.9952563498603</v>
      </c>
      <c r="P308" s="5">
        <v>3180.1465783240797</v>
      </c>
      <c r="Q308" s="5">
        <v>3197.5005431679319</v>
      </c>
      <c r="R308" s="5">
        <v>4501.6485770786321</v>
      </c>
      <c r="S308" s="5">
        <v>4778.5730840546412</v>
      </c>
      <c r="T308" s="5">
        <v>5323.0729010381801</v>
      </c>
      <c r="U308" s="5">
        <v>6042.8203730946061</v>
      </c>
      <c r="V308" s="5">
        <v>6386.1548872217736</v>
      </c>
      <c r="W308" s="5">
        <v>6463.1246171604844</v>
      </c>
      <c r="X308" s="5">
        <v>5820.2055589272195</v>
      </c>
      <c r="Y308" s="5">
        <v>6103.2087555384969</v>
      </c>
      <c r="Z308" s="5">
        <v>7917.7827935040905</v>
      </c>
      <c r="AA308" s="5">
        <v>10373.346343743515</v>
      </c>
      <c r="AB308" s="5">
        <v>12327.433416856398</v>
      </c>
      <c r="AC308" s="5">
        <v>15888.305484249766</v>
      </c>
      <c r="AD308" s="5">
        <v>19302.563732747774</v>
      </c>
      <c r="AE308" s="5">
        <v>19734.038984421437</v>
      </c>
    </row>
    <row r="309" spans="1:31">
      <c r="A309" s="58" t="s">
        <v>138</v>
      </c>
      <c r="B309" s="58" t="s">
        <v>124</v>
      </c>
      <c r="C309" s="57" t="s">
        <v>88</v>
      </c>
      <c r="D309" s="5">
        <v>16.838683283504999</v>
      </c>
      <c r="E309" s="5">
        <v>35.822383066225029</v>
      </c>
      <c r="F309" s="5">
        <v>54.209681335304957</v>
      </c>
      <c r="G309" s="5">
        <v>89.70375749401002</v>
      </c>
      <c r="H309" s="5">
        <v>130.94698353988503</v>
      </c>
      <c r="I309" s="5">
        <v>194.95403357448009</v>
      </c>
      <c r="J309" s="5">
        <v>282.2612219167649</v>
      </c>
      <c r="K309" s="5">
        <v>282.15890303712507</v>
      </c>
      <c r="L309" s="5">
        <v>384.55775925684486</v>
      </c>
      <c r="M309" s="5">
        <v>433.59071299068506</v>
      </c>
      <c r="N309" s="5">
        <v>585.07719653472998</v>
      </c>
      <c r="O309" s="5">
        <v>763.81311575313543</v>
      </c>
      <c r="P309" s="5">
        <v>904.78351477604042</v>
      </c>
      <c r="Q309" s="5">
        <v>1057.8913611155504</v>
      </c>
      <c r="R309" s="5">
        <v>1281.6622880995853</v>
      </c>
      <c r="S309" s="5">
        <v>1576.1945411340903</v>
      </c>
      <c r="T309" s="5">
        <v>1706.4480712643847</v>
      </c>
      <c r="U309" s="5">
        <v>1911.9510044538404</v>
      </c>
      <c r="V309" s="5">
        <v>2340.2845300191802</v>
      </c>
      <c r="W309" s="5">
        <v>2627.8807965924793</v>
      </c>
      <c r="X309" s="5">
        <v>2619.2373800129253</v>
      </c>
      <c r="Y309" s="5">
        <v>3001.3275553390595</v>
      </c>
      <c r="Z309" s="5">
        <v>3438.4454374734714</v>
      </c>
      <c r="AA309" s="5">
        <v>4151.8411604678131</v>
      </c>
      <c r="AB309" s="5">
        <v>4559.7311510628724</v>
      </c>
      <c r="AC309" s="5">
        <v>4948.4862325990798</v>
      </c>
      <c r="AD309" s="5">
        <v>5271.8711320771681</v>
      </c>
      <c r="AE309" s="5">
        <v>5584.3748456544281</v>
      </c>
    </row>
    <row r="310" spans="1:31">
      <c r="A310" s="58" t="s">
        <v>138</v>
      </c>
      <c r="B310" s="58" t="s">
        <v>124</v>
      </c>
      <c r="C310" s="57" t="s">
        <v>89</v>
      </c>
      <c r="D310" s="5">
        <v>63.824008213021997</v>
      </c>
      <c r="E310" s="5">
        <v>79.063171663566706</v>
      </c>
      <c r="F310" s="5">
        <v>101.887320505342</v>
      </c>
      <c r="G310" s="5">
        <v>133.158772546666</v>
      </c>
      <c r="H310" s="5">
        <v>169.227310946969</v>
      </c>
      <c r="I310" s="5">
        <v>206.738543574396</v>
      </c>
      <c r="J310" s="5">
        <v>250.67950244750099</v>
      </c>
      <c r="K310" s="5">
        <v>299.25516716737002</v>
      </c>
      <c r="L310" s="5">
        <v>369.13523016461897</v>
      </c>
      <c r="M310" s="5">
        <v>460.54711567596598</v>
      </c>
      <c r="N310" s="5">
        <v>558.56176802077596</v>
      </c>
      <c r="O310" s="5">
        <v>654.24183828778303</v>
      </c>
      <c r="P310" s="5">
        <v>751.02435044482604</v>
      </c>
      <c r="Q310" s="5">
        <v>832.06933290236304</v>
      </c>
      <c r="R310" s="5">
        <v>916.69437511486103</v>
      </c>
      <c r="S310" s="5">
        <v>990.27732281968099</v>
      </c>
      <c r="T310" s="5">
        <v>1065.7455336023299</v>
      </c>
      <c r="U310" s="5">
        <v>1121.36062064506</v>
      </c>
      <c r="V310" s="5">
        <v>1186.4172322864899</v>
      </c>
      <c r="W310" s="5">
        <v>1243.2026816129201</v>
      </c>
      <c r="X310" s="5">
        <v>1294.4852082602499</v>
      </c>
      <c r="Y310" s="5">
        <v>1323.8612771321</v>
      </c>
      <c r="Z310" s="5">
        <v>1341.6137193331899</v>
      </c>
      <c r="AA310" s="5">
        <v>1355.08221580293</v>
      </c>
      <c r="AB310" s="5">
        <v>1355.3684737875799</v>
      </c>
      <c r="AC310" s="5">
        <v>1343.9632981981299</v>
      </c>
      <c r="AD310" s="5">
        <v>1328.9268256233499</v>
      </c>
      <c r="AE310" s="5">
        <v>1352.07169661226</v>
      </c>
    </row>
    <row r="311" spans="1:31">
      <c r="A311" s="58" t="s">
        <v>138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138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138</v>
      </c>
      <c r="B313" s="58" t="s">
        <v>124</v>
      </c>
      <c r="C313" s="57" t="s">
        <v>92</v>
      </c>
      <c r="D313" s="5">
        <v>2849.5135077999498</v>
      </c>
      <c r="E313" s="5">
        <v>5041.3498682560648</v>
      </c>
      <c r="F313" s="5">
        <v>5614.1237490200492</v>
      </c>
      <c r="G313" s="5">
        <v>6889.6843209501458</v>
      </c>
      <c r="H313" s="5">
        <v>8538.656883171001</v>
      </c>
      <c r="I313" s="5">
        <v>9985.6414707849362</v>
      </c>
      <c r="J313" s="5">
        <v>11275.380323289886</v>
      </c>
      <c r="K313" s="5">
        <v>11590.040556635424</v>
      </c>
      <c r="L313" s="5">
        <v>12439.179102808514</v>
      </c>
      <c r="M313" s="5">
        <v>12700.305440113614</v>
      </c>
      <c r="N313" s="5">
        <v>16924.835215037721</v>
      </c>
      <c r="O313" s="5">
        <v>19928.096051646204</v>
      </c>
      <c r="P313" s="5">
        <v>30876.599110001149</v>
      </c>
      <c r="Q313" s="5">
        <v>31654.534251820816</v>
      </c>
      <c r="R313" s="5">
        <v>30927.7973852861</v>
      </c>
      <c r="S313" s="5">
        <v>31259.713380434274</v>
      </c>
      <c r="T313" s="5">
        <v>32621.13034880926</v>
      </c>
      <c r="U313" s="5">
        <v>34615.796674629455</v>
      </c>
      <c r="V313" s="5">
        <v>31497.051316409477</v>
      </c>
      <c r="W313" s="5">
        <v>41637.17471653258</v>
      </c>
      <c r="X313" s="5">
        <v>44082.067629269237</v>
      </c>
      <c r="Y313" s="5">
        <v>43848.169790811575</v>
      </c>
      <c r="Z313" s="5">
        <v>46907.532961615099</v>
      </c>
      <c r="AA313" s="5">
        <v>49172.412560356111</v>
      </c>
      <c r="AB313" s="5">
        <v>56788.15754091477</v>
      </c>
      <c r="AC313" s="5">
        <v>62467.079851407907</v>
      </c>
      <c r="AD313" s="5">
        <v>65856.953711501119</v>
      </c>
      <c r="AE313" s="5">
        <v>67128.870797553405</v>
      </c>
    </row>
    <row r="314" spans="1:31">
      <c r="A314" s="58" t="s">
        <v>138</v>
      </c>
      <c r="B314" s="58" t="s">
        <v>124</v>
      </c>
      <c r="C314" s="57" t="s">
        <v>93</v>
      </c>
      <c r="D314" s="5">
        <v>6280.7926278552986</v>
      </c>
      <c r="E314" s="5">
        <v>6831.308055321635</v>
      </c>
      <c r="F314" s="5">
        <v>7336.1723665217805</v>
      </c>
      <c r="G314" s="5">
        <v>7306.3550529934028</v>
      </c>
      <c r="H314" s="5">
        <v>6858.6730212245766</v>
      </c>
      <c r="I314" s="5">
        <v>6776.1193190059821</v>
      </c>
      <c r="J314" s="5">
        <v>6779.9719834169946</v>
      </c>
      <c r="K314" s="5">
        <v>6984.1647736105533</v>
      </c>
      <c r="L314" s="5">
        <v>6868.0401552661333</v>
      </c>
      <c r="M314" s="5">
        <v>6197.3653235230458</v>
      </c>
      <c r="N314" s="5">
        <v>6853.9942564050962</v>
      </c>
      <c r="O314" s="5">
        <v>7108.302974059</v>
      </c>
      <c r="P314" s="5">
        <v>8495.6693924503088</v>
      </c>
      <c r="Q314" s="5">
        <v>9219.0121267943432</v>
      </c>
      <c r="R314" s="5">
        <v>14357.203000432461</v>
      </c>
      <c r="S314" s="5">
        <v>13962.478336896933</v>
      </c>
      <c r="T314" s="5">
        <v>14605.165677918278</v>
      </c>
      <c r="U314" s="5">
        <v>15693.164815487737</v>
      </c>
      <c r="V314" s="5">
        <v>19123.314215012892</v>
      </c>
      <c r="W314" s="5">
        <v>19926.847530080973</v>
      </c>
      <c r="X314" s="5">
        <v>18354.06592142423</v>
      </c>
      <c r="Y314" s="5">
        <v>20911.565011117353</v>
      </c>
      <c r="Z314" s="5">
        <v>23670.506439159246</v>
      </c>
      <c r="AA314" s="5">
        <v>33211.403038871613</v>
      </c>
      <c r="AB314" s="5">
        <v>37168.854737545014</v>
      </c>
      <c r="AC314" s="5">
        <v>53142.497375772706</v>
      </c>
      <c r="AD314" s="5">
        <v>58483.202116001245</v>
      </c>
      <c r="AE314" s="5">
        <v>59424.130435073057</v>
      </c>
    </row>
    <row r="315" spans="1:31">
      <c r="A315" s="58" t="s">
        <v>138</v>
      </c>
      <c r="B315" s="58" t="s">
        <v>124</v>
      </c>
      <c r="C315" s="57" t="s">
        <v>94</v>
      </c>
      <c r="D315" s="5">
        <v>8066.6635741</v>
      </c>
      <c r="E315" s="5">
        <v>8681.3383525999998</v>
      </c>
      <c r="F315" s="5">
        <v>9263.2446696000006</v>
      </c>
      <c r="G315" s="5">
        <v>9852.6854175000008</v>
      </c>
      <c r="H315" s="5">
        <v>10449.6523406</v>
      </c>
      <c r="I315" s="5">
        <v>10980.2308333</v>
      </c>
      <c r="J315" s="5">
        <v>11482.937853699999</v>
      </c>
      <c r="K315" s="5">
        <v>11986.572055299999</v>
      </c>
      <c r="L315" s="5">
        <v>12626.295016600001</v>
      </c>
      <c r="M315" s="5">
        <v>13323.216663300002</v>
      </c>
      <c r="N315" s="5">
        <v>14051.771751999999</v>
      </c>
      <c r="O315" s="5">
        <v>14775.3633572</v>
      </c>
      <c r="P315" s="5">
        <v>15499.9244077</v>
      </c>
      <c r="Q315" s="5">
        <v>16113.582046300002</v>
      </c>
      <c r="R315" s="5">
        <v>16729.570208600002</v>
      </c>
      <c r="S315" s="5">
        <v>17334.894159399999</v>
      </c>
      <c r="T315" s="5">
        <v>17962.203582499998</v>
      </c>
      <c r="U315" s="5">
        <v>18471.740253199998</v>
      </c>
      <c r="V315" s="5">
        <v>18976.706246500002</v>
      </c>
      <c r="W315" s="5">
        <v>19479.668469800003</v>
      </c>
      <c r="X315" s="5">
        <v>20023.148224199998</v>
      </c>
      <c r="Y315" s="5">
        <v>20501.7260584</v>
      </c>
      <c r="Z315" s="5">
        <v>21060.229698399999</v>
      </c>
      <c r="AA315" s="5">
        <v>21653.538078699999</v>
      </c>
      <c r="AB315" s="5">
        <v>22303.193232500002</v>
      </c>
      <c r="AC315" s="5">
        <v>22842.9406036</v>
      </c>
      <c r="AD315" s="5">
        <v>23404.7680559</v>
      </c>
      <c r="AE315" s="5">
        <v>23404.7680559</v>
      </c>
    </row>
    <row r="316" spans="1:31">
      <c r="A316" s="58" t="s">
        <v>138</v>
      </c>
      <c r="B316" s="58" t="s">
        <v>124</v>
      </c>
      <c r="C316" s="57" t="s">
        <v>96</v>
      </c>
      <c r="D316" s="5">
        <v>2.9125500000000026E-7</v>
      </c>
      <c r="E316" s="5">
        <v>3.0250500000000021E-7</v>
      </c>
      <c r="F316" s="5">
        <v>3.2030500000000001E-7</v>
      </c>
      <c r="G316" s="5">
        <v>3.3863999999999986E-7</v>
      </c>
      <c r="H316" s="5">
        <v>3.5955499999999962E-7</v>
      </c>
      <c r="I316" s="5">
        <v>3.7812000000000016E-7</v>
      </c>
      <c r="J316" s="5">
        <v>3.9713499999999983E-7</v>
      </c>
      <c r="K316" s="5">
        <v>6.4848999999999985E-7</v>
      </c>
      <c r="L316" s="5">
        <v>0.42309829497999868</v>
      </c>
      <c r="M316" s="5">
        <v>0.86232044334499913</v>
      </c>
      <c r="N316" s="5">
        <v>1.1456420492399944</v>
      </c>
      <c r="O316" s="5">
        <v>8.5233000000000006E-7</v>
      </c>
      <c r="P316" s="5">
        <v>2.0255458514750098</v>
      </c>
      <c r="Q316" s="5">
        <v>3.8047544920649981</v>
      </c>
      <c r="R316" s="5">
        <v>1.9996891256449913</v>
      </c>
      <c r="S316" s="5">
        <v>1.8544466900699941</v>
      </c>
      <c r="T316" s="5">
        <v>1.6283896765800001</v>
      </c>
      <c r="U316" s="5">
        <v>7.4447499999999966E-7</v>
      </c>
      <c r="V316" s="5">
        <v>1.6334946693149974</v>
      </c>
      <c r="W316" s="5">
        <v>10.800934159849977</v>
      </c>
      <c r="X316" s="5">
        <v>11.564051261470002</v>
      </c>
      <c r="Y316" s="5">
        <v>3.3666400000000003E-6</v>
      </c>
      <c r="Z316" s="5">
        <v>20.248553878334999</v>
      </c>
      <c r="AA316" s="5">
        <v>44.840659420210066</v>
      </c>
      <c r="AB316" s="5">
        <v>7.9803723846650128</v>
      </c>
      <c r="AC316" s="5">
        <v>5.0388399999999926E-6</v>
      </c>
      <c r="AD316" s="5">
        <v>112.089240839685</v>
      </c>
      <c r="AE316" s="5">
        <v>5.5131150000000059E-6</v>
      </c>
    </row>
    <row r="317" spans="1:31">
      <c r="A317" s="58" t="s">
        <v>138</v>
      </c>
      <c r="B317" s="58" t="s">
        <v>124</v>
      </c>
      <c r="C317" s="57" t="s">
        <v>98</v>
      </c>
      <c r="D317" s="5">
        <v>-1154.9866915771399</v>
      </c>
      <c r="E317" s="5">
        <v>-1596.7425968990599</v>
      </c>
      <c r="F317" s="5">
        <v>-1935.9007433885545</v>
      </c>
      <c r="G317" s="5">
        <v>-1943.76097103504</v>
      </c>
      <c r="H317" s="5">
        <v>-1848.2525317679751</v>
      </c>
      <c r="I317" s="5">
        <v>-2096.3017285355609</v>
      </c>
      <c r="J317" s="5">
        <v>-2203.408876885785</v>
      </c>
      <c r="K317" s="5">
        <v>-2288.8014232990345</v>
      </c>
      <c r="L317" s="5">
        <v>-2219.309779114616</v>
      </c>
      <c r="M317" s="5">
        <v>-1836.6124279018798</v>
      </c>
      <c r="N317" s="5">
        <v>-2051.3666682776352</v>
      </c>
      <c r="O317" s="5">
        <v>-2277.0264762888896</v>
      </c>
      <c r="P317" s="5">
        <v>-4074.9985529847281</v>
      </c>
      <c r="Q317" s="5">
        <v>-4065.2289157511018</v>
      </c>
      <c r="R317" s="5">
        <v>-5784.8066393276076</v>
      </c>
      <c r="S317" s="5">
        <v>-6127.8123144737647</v>
      </c>
      <c r="T317" s="5">
        <v>-6761.0998637987896</v>
      </c>
      <c r="U317" s="5">
        <v>-7605.6921012878247</v>
      </c>
      <c r="V317" s="5">
        <v>-8027.230747112053</v>
      </c>
      <c r="W317" s="5">
        <v>-8200.5037841889971</v>
      </c>
      <c r="X317" s="5">
        <v>-7399.4062205971277</v>
      </c>
      <c r="Y317" s="5">
        <v>-7788.5234150769975</v>
      </c>
      <c r="Z317" s="5">
        <v>-10122.758262426833</v>
      </c>
      <c r="AA317" s="5">
        <v>-13457.849142110234</v>
      </c>
      <c r="AB317" s="5">
        <v>-15958.075870250796</v>
      </c>
      <c r="AC317" s="5">
        <v>-20306.527199329601</v>
      </c>
      <c r="AD317" s="5">
        <v>-24413.816239768548</v>
      </c>
      <c r="AE317" s="5">
        <v>-25011.72043909075</v>
      </c>
    </row>
    <row r="318" spans="1:31">
      <c r="A318" s="58" t="s">
        <v>138</v>
      </c>
      <c r="B318" s="58" t="s">
        <v>124</v>
      </c>
      <c r="C318" s="57" t="s">
        <v>99</v>
      </c>
      <c r="D318" s="5">
        <v>-19.808257593385001</v>
      </c>
      <c r="E318" s="5">
        <v>-42.139815487665004</v>
      </c>
      <c r="F318" s="5">
        <v>-63.769793062464998</v>
      </c>
      <c r="G318" s="5">
        <v>-105.52340307199509</v>
      </c>
      <c r="H318" s="5">
        <v>-154.04005122094998</v>
      </c>
      <c r="I318" s="5">
        <v>-229.33502143250487</v>
      </c>
      <c r="J318" s="5">
        <v>-332.03921131421492</v>
      </c>
      <c r="K318" s="5">
        <v>-332.80233375750004</v>
      </c>
      <c r="L318" s="5">
        <v>-456.26507337408981</v>
      </c>
      <c r="M318" s="5">
        <v>-516.46156163025523</v>
      </c>
      <c r="N318" s="5">
        <v>-700.95100342992464</v>
      </c>
      <c r="O318" s="5">
        <v>-918.16640007434955</v>
      </c>
      <c r="P318" s="5">
        <v>-1093.6658866378596</v>
      </c>
      <c r="Q318" s="5">
        <v>-1278.7100713270197</v>
      </c>
      <c r="R318" s="5">
        <v>-1559.6160097771503</v>
      </c>
      <c r="S318" s="5">
        <v>-1923.0616878899243</v>
      </c>
      <c r="T318" s="5">
        <v>-2088.0845260956494</v>
      </c>
      <c r="U318" s="5">
        <v>-2343.019224088639</v>
      </c>
      <c r="V318" s="5">
        <v>-2874.4549203118791</v>
      </c>
      <c r="W318" s="5">
        <v>-3226.2200372660109</v>
      </c>
      <c r="X318" s="5">
        <v>-3213.1187644695547</v>
      </c>
      <c r="Y318" s="5">
        <v>-3706.2880621597205</v>
      </c>
      <c r="Z318" s="5">
        <v>-4239.7452438569562</v>
      </c>
      <c r="AA318" s="5">
        <v>-5144.7059810184983</v>
      </c>
      <c r="AB318" s="5">
        <v>-5637.2846383405567</v>
      </c>
      <c r="AC318" s="5">
        <v>-6141.5846808796769</v>
      </c>
      <c r="AD318" s="5">
        <v>-6542.2169865495744</v>
      </c>
      <c r="AE318" s="5">
        <v>-6948.6780548170245</v>
      </c>
    </row>
    <row r="319" spans="1:31">
      <c r="A319" s="58" t="s">
        <v>138</v>
      </c>
      <c r="B319" s="58" t="s">
        <v>124</v>
      </c>
      <c r="C319" s="57" t="s">
        <v>100</v>
      </c>
      <c r="D319" s="5">
        <v>-74.211807379665004</v>
      </c>
      <c r="E319" s="5">
        <v>-91.586783745670999</v>
      </c>
      <c r="F319" s="5">
        <v>-117.918764656024</v>
      </c>
      <c r="G319" s="5">
        <v>-153.51420995415799</v>
      </c>
      <c r="H319" s="5">
        <v>-194.62866004837801</v>
      </c>
      <c r="I319" s="5">
        <v>-237.85359363737101</v>
      </c>
      <c r="J319" s="5">
        <v>-288.68883087651699</v>
      </c>
      <c r="K319" s="5">
        <v>-344.219107882147</v>
      </c>
      <c r="L319" s="5">
        <v>-425.83783066065303</v>
      </c>
      <c r="M319" s="5">
        <v>-531.59546936497998</v>
      </c>
      <c r="N319" s="5">
        <v>-646.98997484059498</v>
      </c>
      <c r="O319" s="5">
        <v>-757.64839003732095</v>
      </c>
      <c r="P319" s="5">
        <v>-871.02657189209401</v>
      </c>
      <c r="Q319" s="5">
        <v>-966.45596240473105</v>
      </c>
      <c r="R319" s="5">
        <v>-1062.23267175399</v>
      </c>
      <c r="S319" s="5">
        <v>-1146.39081608222</v>
      </c>
      <c r="T319" s="5">
        <v>-1235.4705640674099</v>
      </c>
      <c r="U319" s="5">
        <v>-1302.9291447150199</v>
      </c>
      <c r="V319" s="5">
        <v>-1375.12479277848</v>
      </c>
      <c r="W319" s="5">
        <v>-1445.5986249102</v>
      </c>
      <c r="X319" s="5">
        <v>-1501.1750544143399</v>
      </c>
      <c r="Y319" s="5">
        <v>-1538.9962565649701</v>
      </c>
      <c r="Z319" s="5">
        <v>-1557.88084642182</v>
      </c>
      <c r="AA319" s="5">
        <v>-1576.9758845306801</v>
      </c>
      <c r="AB319" s="5">
        <v>-1574.79417392919</v>
      </c>
      <c r="AC319" s="5">
        <v>-1561.4892532779199</v>
      </c>
      <c r="AD319" s="5">
        <v>-1542.5783371836201</v>
      </c>
      <c r="AE319" s="5">
        <v>-1571.46460639927</v>
      </c>
    </row>
    <row r="321" spans="1:31">
      <c r="A321" s="58" t="s">
        <v>138</v>
      </c>
      <c r="B321" s="58" t="s">
        <v>125</v>
      </c>
      <c r="C321" s="57" t="s">
        <v>81</v>
      </c>
      <c r="D321" s="5">
        <v>34660.962227736876</v>
      </c>
      <c r="E321" s="5">
        <v>30350.528148812096</v>
      </c>
      <c r="F321" s="5">
        <v>34052.396658070764</v>
      </c>
      <c r="G321" s="5">
        <v>34100.010151674142</v>
      </c>
      <c r="H321" s="5">
        <v>33758.112726849111</v>
      </c>
      <c r="I321" s="5">
        <v>24106.081795699389</v>
      </c>
      <c r="J321" s="5">
        <v>23594.470774619756</v>
      </c>
      <c r="K321" s="5">
        <v>19596.154681677966</v>
      </c>
      <c r="L321" s="5">
        <v>19959.198866978735</v>
      </c>
      <c r="M321" s="5">
        <v>19874.725828811133</v>
      </c>
      <c r="N321" s="5">
        <v>19879.388955397921</v>
      </c>
      <c r="O321" s="5">
        <v>19827.341061503219</v>
      </c>
      <c r="P321" s="5">
        <v>18790.192560201645</v>
      </c>
      <c r="Q321" s="5">
        <v>19551.253276572188</v>
      </c>
      <c r="R321" s="5">
        <v>19088.656815343671</v>
      </c>
      <c r="S321" s="5">
        <v>18812.733557966942</v>
      </c>
      <c r="T321" s="5">
        <v>17797.480037078578</v>
      </c>
      <c r="U321" s="5">
        <v>17243.287763772896</v>
      </c>
      <c r="V321" s="5">
        <v>17307.689256533602</v>
      </c>
      <c r="W321" s="5">
        <v>17975.470287029275</v>
      </c>
      <c r="X321" s="5">
        <v>7221.9179665270949</v>
      </c>
      <c r="Y321" s="5">
        <v>6785.0390176447172</v>
      </c>
      <c r="Z321" s="5">
        <v>7055.0786538847951</v>
      </c>
      <c r="AA321" s="5">
        <v>6762.8491838642622</v>
      </c>
      <c r="AB321" s="5">
        <v>6938.9241816815565</v>
      </c>
      <c r="AC321" s="5">
        <v>0</v>
      </c>
      <c r="AD321" s="5">
        <v>0</v>
      </c>
      <c r="AE321" s="5">
        <v>0</v>
      </c>
    </row>
    <row r="322" spans="1:31">
      <c r="A322" s="58" t="s">
        <v>138</v>
      </c>
      <c r="B322" s="58" t="s">
        <v>125</v>
      </c>
      <c r="C322" s="57" t="s">
        <v>82</v>
      </c>
      <c r="D322" s="5">
        <v>7.20968807713</v>
      </c>
      <c r="E322" s="5">
        <v>3.97411472299</v>
      </c>
      <c r="F322" s="5">
        <v>1.4081650513400001</v>
      </c>
      <c r="G322" s="5">
        <v>2.315019628275</v>
      </c>
      <c r="H322" s="5">
        <v>1.4285000000000002E-8</v>
      </c>
      <c r="I322" s="5">
        <v>10.327020489545001</v>
      </c>
      <c r="J322" s="5">
        <v>8.5523390622699988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138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138</v>
      </c>
      <c r="B324" s="58" t="s">
        <v>125</v>
      </c>
      <c r="C324" s="57" t="s">
        <v>84</v>
      </c>
      <c r="D324" s="5">
        <v>4.4221631980849994</v>
      </c>
      <c r="E324" s="5">
        <v>5.5707222600049997</v>
      </c>
      <c r="F324" s="5">
        <v>8.1602813779999991E-2</v>
      </c>
      <c r="G324" s="5">
        <v>2.2791829757149999</v>
      </c>
      <c r="H324" s="5">
        <v>3.3110000000000003E-8</v>
      </c>
      <c r="I324" s="5">
        <v>8.0232643062499989</v>
      </c>
      <c r="J324" s="5">
        <v>5.5607436506449988</v>
      </c>
      <c r="K324" s="5">
        <v>17.931358452990008</v>
      </c>
      <c r="L324" s="5">
        <v>20.923669754294998</v>
      </c>
      <c r="M324" s="5">
        <v>42.820228148109962</v>
      </c>
      <c r="N324" s="5">
        <v>20.004080542499999</v>
      </c>
      <c r="O324" s="5">
        <v>54.644892555849978</v>
      </c>
      <c r="P324" s="5">
        <v>27.182838103434936</v>
      </c>
      <c r="Q324" s="5">
        <v>152.28821635708454</v>
      </c>
      <c r="R324" s="5">
        <v>64.467095076129993</v>
      </c>
      <c r="S324" s="5">
        <v>68.287879033420012</v>
      </c>
      <c r="T324" s="5">
        <v>65.904246689289991</v>
      </c>
      <c r="U324" s="5">
        <v>109.06307025419996</v>
      </c>
      <c r="V324" s="5">
        <v>96.211025002330018</v>
      </c>
      <c r="W324" s="5">
        <v>194.33643432896488</v>
      </c>
      <c r="X324" s="5">
        <v>199.39998673896997</v>
      </c>
      <c r="Y324" s="5">
        <v>148.39921086315988</v>
      </c>
      <c r="Z324" s="5">
        <v>303.9847959237801</v>
      </c>
      <c r="AA324" s="5">
        <v>255.38326683150481</v>
      </c>
      <c r="AB324" s="5">
        <v>983.36828563790675</v>
      </c>
      <c r="AC324" s="5">
        <v>624.80020148719916</v>
      </c>
      <c r="AD324" s="5">
        <v>2718.2461542251103</v>
      </c>
      <c r="AE324" s="5">
        <v>3610.8622487699758</v>
      </c>
    </row>
    <row r="325" spans="1:31">
      <c r="A325" s="58" t="s">
        <v>138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138</v>
      </c>
      <c r="B326" s="58" t="s">
        <v>125</v>
      </c>
      <c r="C326" s="57" t="s">
        <v>86</v>
      </c>
      <c r="D326" s="5">
        <v>3788.2443129431099</v>
      </c>
      <c r="E326" s="5">
        <v>2165.6235654986758</v>
      </c>
      <c r="F326" s="5">
        <v>2277.0169582901153</v>
      </c>
      <c r="G326" s="5">
        <v>2739.9809975394401</v>
      </c>
      <c r="H326" s="5">
        <v>1575.6578344164755</v>
      </c>
      <c r="I326" s="5">
        <v>2531.0158211292605</v>
      </c>
      <c r="J326" s="5">
        <v>2307.4797354441062</v>
      </c>
      <c r="K326" s="5">
        <v>1871.1633904780651</v>
      </c>
      <c r="L326" s="5">
        <v>1851.1968616785748</v>
      </c>
      <c r="M326" s="5">
        <v>2132.5723777349594</v>
      </c>
      <c r="N326" s="5">
        <v>2140.6260400976103</v>
      </c>
      <c r="O326" s="5">
        <v>3146.7488827697844</v>
      </c>
      <c r="P326" s="5">
        <v>2887.3073779069609</v>
      </c>
      <c r="Q326" s="5">
        <v>3117.2701771644493</v>
      </c>
      <c r="R326" s="5">
        <v>2684.1089815018545</v>
      </c>
      <c r="S326" s="5">
        <v>2468.9741449782546</v>
      </c>
      <c r="T326" s="5">
        <v>1823.8825260188</v>
      </c>
      <c r="U326" s="5">
        <v>2227.102929237044</v>
      </c>
      <c r="V326" s="5">
        <v>2294.0429469533606</v>
      </c>
      <c r="W326" s="5">
        <v>2204.7578334958757</v>
      </c>
      <c r="X326" s="5">
        <v>2495.1436960643014</v>
      </c>
      <c r="Y326" s="5">
        <v>2569.0813580408735</v>
      </c>
      <c r="Z326" s="5">
        <v>2887.0105696573651</v>
      </c>
      <c r="AA326" s="5">
        <v>2800.8347390151407</v>
      </c>
      <c r="AB326" s="5">
        <v>2729.6610762111413</v>
      </c>
      <c r="AC326" s="5">
        <v>2617.2442853479606</v>
      </c>
      <c r="AD326" s="5">
        <v>2805.6228564884154</v>
      </c>
      <c r="AE326" s="5">
        <v>984.09165969653861</v>
      </c>
    </row>
    <row r="327" spans="1:31">
      <c r="A327" s="58" t="s">
        <v>138</v>
      </c>
      <c r="B327" s="58" t="s">
        <v>125</v>
      </c>
      <c r="C327" s="57" t="s">
        <v>87</v>
      </c>
      <c r="D327" s="5">
        <v>225.46820152320507</v>
      </c>
      <c r="E327" s="5">
        <v>278.06138525603518</v>
      </c>
      <c r="F327" s="5">
        <v>228.11475745932518</v>
      </c>
      <c r="G327" s="5">
        <v>235.2561175266701</v>
      </c>
      <c r="H327" s="5">
        <v>238.00784139342994</v>
      </c>
      <c r="I327" s="5">
        <v>227.78306338969506</v>
      </c>
      <c r="J327" s="5">
        <v>260.97110893940498</v>
      </c>
      <c r="K327" s="5">
        <v>348.23628829936007</v>
      </c>
      <c r="L327" s="5">
        <v>335.49007583627986</v>
      </c>
      <c r="M327" s="5">
        <v>299.85390919762978</v>
      </c>
      <c r="N327" s="5">
        <v>311.52743364936993</v>
      </c>
      <c r="O327" s="5">
        <v>314.68039257427012</v>
      </c>
      <c r="P327" s="5">
        <v>343.60217180487518</v>
      </c>
      <c r="Q327" s="5">
        <v>353.3499594953152</v>
      </c>
      <c r="R327" s="5">
        <v>726.31620525232529</v>
      </c>
      <c r="S327" s="5">
        <v>740.55667445412519</v>
      </c>
      <c r="T327" s="5">
        <v>749.35337236240025</v>
      </c>
      <c r="U327" s="5">
        <v>746.98370005270999</v>
      </c>
      <c r="V327" s="5">
        <v>765.56828249597027</v>
      </c>
      <c r="W327" s="5">
        <v>761.14519397672507</v>
      </c>
      <c r="X327" s="5">
        <v>726.0733591421149</v>
      </c>
      <c r="Y327" s="5">
        <v>713.0283252819296</v>
      </c>
      <c r="Z327" s="5">
        <v>755.89234331851981</v>
      </c>
      <c r="AA327" s="5">
        <v>1628.1097390981902</v>
      </c>
      <c r="AB327" s="5">
        <v>3006.7146287563751</v>
      </c>
      <c r="AC327" s="5">
        <v>3089.2406056153095</v>
      </c>
      <c r="AD327" s="5">
        <v>3011.1849413125647</v>
      </c>
      <c r="AE327" s="5">
        <v>3884.0244473129064</v>
      </c>
    </row>
    <row r="328" spans="1:31">
      <c r="A328" s="58" t="s">
        <v>138</v>
      </c>
      <c r="B328" s="58" t="s">
        <v>125</v>
      </c>
      <c r="C328" s="57" t="s">
        <v>88</v>
      </c>
      <c r="D328" s="5">
        <v>17.801093238435008</v>
      </c>
      <c r="E328" s="5">
        <v>36.547760145515007</v>
      </c>
      <c r="F328" s="5">
        <v>47.555005210999994</v>
      </c>
      <c r="G328" s="5">
        <v>83.648300453844925</v>
      </c>
      <c r="H328" s="5">
        <v>136.93930817062497</v>
      </c>
      <c r="I328" s="5">
        <v>171.37690637507501</v>
      </c>
      <c r="J328" s="5">
        <v>262.47103509972993</v>
      </c>
      <c r="K328" s="5">
        <v>326.48453828676992</v>
      </c>
      <c r="L328" s="5">
        <v>423.06226729911521</v>
      </c>
      <c r="M328" s="5">
        <v>498.81888865729013</v>
      </c>
      <c r="N328" s="5">
        <v>656.40826407915506</v>
      </c>
      <c r="O328" s="5">
        <v>830.44750047776972</v>
      </c>
      <c r="P328" s="5">
        <v>992.16542080581985</v>
      </c>
      <c r="Q328" s="5">
        <v>1222.5991042800401</v>
      </c>
      <c r="R328" s="5">
        <v>1477.3442084832805</v>
      </c>
      <c r="S328" s="5">
        <v>1717.4093408896545</v>
      </c>
      <c r="T328" s="5">
        <v>1927.25874955006</v>
      </c>
      <c r="U328" s="5">
        <v>2231.1101546684058</v>
      </c>
      <c r="V328" s="5">
        <v>2570.7067799260899</v>
      </c>
      <c r="W328" s="5">
        <v>2633.4032326975343</v>
      </c>
      <c r="X328" s="5">
        <v>2787.5431927781442</v>
      </c>
      <c r="Y328" s="5">
        <v>2941.1513645231175</v>
      </c>
      <c r="Z328" s="5">
        <v>3351.6559707127781</v>
      </c>
      <c r="AA328" s="5">
        <v>3736.7854281593904</v>
      </c>
      <c r="AB328" s="5">
        <v>4204.0032479905858</v>
      </c>
      <c r="AC328" s="5">
        <v>4751.9380607959774</v>
      </c>
      <c r="AD328" s="5">
        <v>4866.8092088003013</v>
      </c>
      <c r="AE328" s="5">
        <v>4921.0347993788691</v>
      </c>
    </row>
    <row r="329" spans="1:31">
      <c r="A329" s="58" t="s">
        <v>138</v>
      </c>
      <c r="B329" s="58" t="s">
        <v>125</v>
      </c>
      <c r="C329" s="57" t="s">
        <v>89</v>
      </c>
      <c r="D329" s="5">
        <v>54.249326213662499</v>
      </c>
      <c r="E329" s="5">
        <v>66.404791758330305</v>
      </c>
      <c r="F329" s="5">
        <v>80.590277140076395</v>
      </c>
      <c r="G329" s="5">
        <v>105.867792418722</v>
      </c>
      <c r="H329" s="5">
        <v>141.985185423769</v>
      </c>
      <c r="I329" s="5">
        <v>173.466938027243</v>
      </c>
      <c r="J329" s="5">
        <v>202.57761974537499</v>
      </c>
      <c r="K329" s="5">
        <v>234.501837778967</v>
      </c>
      <c r="L329" s="5">
        <v>272.97165547478102</v>
      </c>
      <c r="M329" s="5">
        <v>318.10299768307601</v>
      </c>
      <c r="N329" s="5">
        <v>370.63766213999901</v>
      </c>
      <c r="O329" s="5">
        <v>425.21695040279502</v>
      </c>
      <c r="P329" s="5">
        <v>484.56711714293101</v>
      </c>
      <c r="Q329" s="5">
        <v>539.65009773945303</v>
      </c>
      <c r="R329" s="5">
        <v>603.37666205476398</v>
      </c>
      <c r="S329" s="5">
        <v>658.04985221182801</v>
      </c>
      <c r="T329" s="5">
        <v>712.23884052460801</v>
      </c>
      <c r="U329" s="5">
        <v>752.88993663450299</v>
      </c>
      <c r="V329" s="5">
        <v>787.41911374378401</v>
      </c>
      <c r="W329" s="5">
        <v>818.90862204635903</v>
      </c>
      <c r="X329" s="5">
        <v>848.43077731057201</v>
      </c>
      <c r="Y329" s="5">
        <v>862.816223585035</v>
      </c>
      <c r="Z329" s="5">
        <v>874.79257480195201</v>
      </c>
      <c r="AA329" s="5">
        <v>886.03345059316598</v>
      </c>
      <c r="AB329" s="5">
        <v>888.50336857951504</v>
      </c>
      <c r="AC329" s="5">
        <v>885.16012786344197</v>
      </c>
      <c r="AD329" s="5">
        <v>878.09814135976603</v>
      </c>
      <c r="AE329" s="5">
        <v>896.68704990584104</v>
      </c>
    </row>
    <row r="330" spans="1:31">
      <c r="A330" s="58" t="s">
        <v>138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138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1453.0352204295045</v>
      </c>
      <c r="J331" s="5">
        <v>2864.3065368353937</v>
      </c>
      <c r="K331" s="5">
        <v>4703.3924497694661</v>
      </c>
      <c r="L331" s="5">
        <v>5760.4163701619627</v>
      </c>
      <c r="M331" s="5">
        <v>7336.9853266653108</v>
      </c>
      <c r="N331" s="5">
        <v>10157.243112713099</v>
      </c>
      <c r="O331" s="5">
        <v>11754.698750907306</v>
      </c>
      <c r="P331" s="5">
        <v>16357.481204410433</v>
      </c>
      <c r="Q331" s="5">
        <v>17975.832368614501</v>
      </c>
      <c r="R331" s="5">
        <v>22442.543542902291</v>
      </c>
      <c r="S331" s="5">
        <v>26068.663169060732</v>
      </c>
      <c r="T331" s="5">
        <v>29721.775605052986</v>
      </c>
      <c r="U331" s="5">
        <v>33574.495239441283</v>
      </c>
      <c r="V331" s="5">
        <v>35788.850242770852</v>
      </c>
      <c r="W331" s="5">
        <v>32878.140859309831</v>
      </c>
      <c r="X331" s="5">
        <v>33653.715745489084</v>
      </c>
      <c r="Y331" s="5">
        <v>35343.556223294538</v>
      </c>
      <c r="Z331" s="5">
        <v>33206.101044120835</v>
      </c>
      <c r="AA331" s="5">
        <v>37887.61738701757</v>
      </c>
      <c r="AB331" s="5">
        <v>33541.486835512529</v>
      </c>
      <c r="AC331" s="5">
        <v>34336.201374799261</v>
      </c>
      <c r="AD331" s="5">
        <v>33645.300654914499</v>
      </c>
      <c r="AE331" s="5">
        <v>33894.799223462389</v>
      </c>
    </row>
    <row r="332" spans="1:31">
      <c r="A332" s="58" t="s">
        <v>138</v>
      </c>
      <c r="B332" s="58" t="s">
        <v>125</v>
      </c>
      <c r="C332" s="57" t="s">
        <v>92</v>
      </c>
      <c r="D332" s="5">
        <v>11512.879226509987</v>
      </c>
      <c r="E332" s="5">
        <v>14168.7611416869</v>
      </c>
      <c r="F332" s="5">
        <v>12935.069136551583</v>
      </c>
      <c r="G332" s="5">
        <v>13238.217995692525</v>
      </c>
      <c r="H332" s="5">
        <v>12755.132914148278</v>
      </c>
      <c r="I332" s="5">
        <v>13539.324666322227</v>
      </c>
      <c r="J332" s="5">
        <v>13430.164522704452</v>
      </c>
      <c r="K332" s="5">
        <v>13933.120610740249</v>
      </c>
      <c r="L332" s="5">
        <v>12823.981608145183</v>
      </c>
      <c r="M332" s="5">
        <v>12866.912592418628</v>
      </c>
      <c r="N332" s="5">
        <v>13701.803981703804</v>
      </c>
      <c r="O332" s="5">
        <v>12027.281173291434</v>
      </c>
      <c r="P332" s="5">
        <v>13897.365702771092</v>
      </c>
      <c r="Q332" s="5">
        <v>12076.158857460978</v>
      </c>
      <c r="R332" s="5">
        <v>12243.9929273865</v>
      </c>
      <c r="S332" s="5">
        <v>11077.1231094346</v>
      </c>
      <c r="T332" s="5">
        <v>11712.486503379625</v>
      </c>
      <c r="U332" s="5">
        <v>10765.74890441664</v>
      </c>
      <c r="V332" s="5">
        <v>10997.984992696578</v>
      </c>
      <c r="W332" s="5">
        <v>10085.697733486466</v>
      </c>
      <c r="X332" s="5">
        <v>11529.496182686495</v>
      </c>
      <c r="Y332" s="5">
        <v>11731.914996069028</v>
      </c>
      <c r="Z332" s="5">
        <v>11697.384341296682</v>
      </c>
      <c r="AA332" s="5">
        <v>13841.463385608362</v>
      </c>
      <c r="AB332" s="5">
        <v>14257.05891484198</v>
      </c>
      <c r="AC332" s="5">
        <v>26984.806879207008</v>
      </c>
      <c r="AD332" s="5">
        <v>25884.924233052876</v>
      </c>
      <c r="AE332" s="5">
        <v>26807.417921988246</v>
      </c>
    </row>
    <row r="333" spans="1:31">
      <c r="A333" s="58" t="s">
        <v>138</v>
      </c>
      <c r="B333" s="58" t="s">
        <v>125</v>
      </c>
      <c r="C333" s="57" t="s">
        <v>93</v>
      </c>
      <c r="D333" s="5">
        <v>1731.4843042658256</v>
      </c>
      <c r="E333" s="5">
        <v>1357.2505957844451</v>
      </c>
      <c r="F333" s="5">
        <v>1484.2114343243006</v>
      </c>
      <c r="G333" s="5">
        <v>1445.1908518176197</v>
      </c>
      <c r="H333" s="5">
        <v>1451.7153662450007</v>
      </c>
      <c r="I333" s="5">
        <v>1558.8198635067654</v>
      </c>
      <c r="J333" s="5">
        <v>1440.06524034893</v>
      </c>
      <c r="K333" s="5">
        <v>1496.047806957924</v>
      </c>
      <c r="L333" s="5">
        <v>1485.0289540819049</v>
      </c>
      <c r="M333" s="5">
        <v>1459.9725289210646</v>
      </c>
      <c r="N333" s="5">
        <v>1552.0457434348903</v>
      </c>
      <c r="O333" s="5">
        <v>1590.2696470815001</v>
      </c>
      <c r="P333" s="5">
        <v>1531.8209177507151</v>
      </c>
      <c r="Q333" s="5">
        <v>1640.5570833782899</v>
      </c>
      <c r="R333" s="5">
        <v>1623.7574415978952</v>
      </c>
      <c r="S333" s="5">
        <v>1784.5592687758858</v>
      </c>
      <c r="T333" s="5">
        <v>1882.2228014121449</v>
      </c>
      <c r="U333" s="5">
        <v>1915.3212027576303</v>
      </c>
      <c r="V333" s="5">
        <v>1842.3615008618601</v>
      </c>
      <c r="W333" s="5">
        <v>1828.844409410395</v>
      </c>
      <c r="X333" s="5">
        <v>4598.9678305380166</v>
      </c>
      <c r="Y333" s="5">
        <v>4796.2917004826959</v>
      </c>
      <c r="Z333" s="5">
        <v>4876.0299764757729</v>
      </c>
      <c r="AA333" s="5">
        <v>4516.2577617379829</v>
      </c>
      <c r="AB333" s="5">
        <v>8060.658941009684</v>
      </c>
      <c r="AC333" s="5">
        <v>7781.2827225479432</v>
      </c>
      <c r="AD333" s="5">
        <v>9069.1126151785393</v>
      </c>
      <c r="AE333" s="5">
        <v>9633.0998158422353</v>
      </c>
    </row>
    <row r="334" spans="1:31">
      <c r="A334" s="58" t="s">
        <v>138</v>
      </c>
      <c r="B334" s="58" t="s">
        <v>125</v>
      </c>
      <c r="C334" s="57" t="s">
        <v>94</v>
      </c>
      <c r="D334" s="5">
        <v>5842.7808560000003</v>
      </c>
      <c r="E334" s="5">
        <v>6613.7275390000004</v>
      </c>
      <c r="F334" s="5">
        <v>7347.8947669999998</v>
      </c>
      <c r="G334" s="5">
        <v>8118.929795</v>
      </c>
      <c r="H334" s="5">
        <v>8908.912875</v>
      </c>
      <c r="I334" s="5">
        <v>9552.6316360000001</v>
      </c>
      <c r="J334" s="5">
        <v>9994.1490259999991</v>
      </c>
      <c r="K334" s="5">
        <v>10449.33756</v>
      </c>
      <c r="L334" s="5">
        <v>10985.632439999999</v>
      </c>
      <c r="M334" s="5">
        <v>11533.316849999999</v>
      </c>
      <c r="N334" s="5">
        <v>12070.42345</v>
      </c>
      <c r="O334" s="5">
        <v>12638.259260000001</v>
      </c>
      <c r="P334" s="5">
        <v>13222.36166</v>
      </c>
      <c r="Q334" s="5">
        <v>13762.17942</v>
      </c>
      <c r="R334" s="5">
        <v>14261.039769999999</v>
      </c>
      <c r="S334" s="5">
        <v>14773.439340000001</v>
      </c>
      <c r="T334" s="5">
        <v>15306.059649999999</v>
      </c>
      <c r="U334" s="5">
        <v>15760.22983</v>
      </c>
      <c r="V334" s="5">
        <v>16157.362709999999</v>
      </c>
      <c r="W334" s="5">
        <v>16595.683089999999</v>
      </c>
      <c r="X334" s="5">
        <v>17081.074069999999</v>
      </c>
      <c r="Y334" s="5">
        <v>17575.605339999998</v>
      </c>
      <c r="Z334" s="5">
        <v>18115.9306</v>
      </c>
      <c r="AA334" s="5">
        <v>18716.871429999999</v>
      </c>
      <c r="AB334" s="5">
        <v>19358.948530000001</v>
      </c>
      <c r="AC334" s="5">
        <v>19947.394520000002</v>
      </c>
      <c r="AD334" s="5">
        <v>20501.581569999998</v>
      </c>
      <c r="AE334" s="5">
        <v>20501.581569999998</v>
      </c>
    </row>
    <row r="335" spans="1:31">
      <c r="A335" s="58" t="s">
        <v>138</v>
      </c>
      <c r="B335" s="58" t="s">
        <v>125</v>
      </c>
      <c r="C335" s="57" t="s">
        <v>96</v>
      </c>
      <c r="D335" s="5">
        <v>2.8730499999999996E-7</v>
      </c>
      <c r="E335" s="5">
        <v>2.9538000000000009E-7</v>
      </c>
      <c r="F335" s="5">
        <v>3.1485499999999976E-7</v>
      </c>
      <c r="G335" s="5">
        <v>3.3353000000000026E-7</v>
      </c>
      <c r="H335" s="5">
        <v>3.5164499999999986E-7</v>
      </c>
      <c r="I335" s="5">
        <v>3.8107500000000047E-7</v>
      </c>
      <c r="J335" s="5">
        <v>4.0022499999999989E-7</v>
      </c>
      <c r="K335" s="5">
        <v>6.4001499999999947E-7</v>
      </c>
      <c r="L335" s="5">
        <v>6.969799999999994E-7</v>
      </c>
      <c r="M335" s="5">
        <v>7.5005999999999977E-7</v>
      </c>
      <c r="N335" s="5">
        <v>7.8345500000000108E-7</v>
      </c>
      <c r="O335" s="5">
        <v>8.7016000000000011E-7</v>
      </c>
      <c r="P335" s="5">
        <v>8.7624999999999987E-7</v>
      </c>
      <c r="Q335" s="5">
        <v>3.4445338853600207</v>
      </c>
      <c r="R335" s="5">
        <v>6.1412000000000063E-7</v>
      </c>
      <c r="S335" s="5">
        <v>6.6318499999999933E-7</v>
      </c>
      <c r="T335" s="5">
        <v>0.59284523542000001</v>
      </c>
      <c r="U335" s="5">
        <v>0.61483390815500005</v>
      </c>
      <c r="V335" s="5">
        <v>0.63743311231500011</v>
      </c>
      <c r="W335" s="5">
        <v>4.38321338934003</v>
      </c>
      <c r="X335" s="5">
        <v>4.5875574223600148</v>
      </c>
      <c r="Y335" s="5">
        <v>1.1882144979800002</v>
      </c>
      <c r="Z335" s="5">
        <v>0.73175618733999992</v>
      </c>
      <c r="AA335" s="5">
        <v>4.0050399999999949E-6</v>
      </c>
      <c r="AB335" s="5">
        <v>7.2335903818200169</v>
      </c>
      <c r="AC335" s="5">
        <v>2.6532931165650009</v>
      </c>
      <c r="AD335" s="5">
        <v>18.641739564535015</v>
      </c>
      <c r="AE335" s="5">
        <v>12.186267360285001</v>
      </c>
    </row>
    <row r="336" spans="1:31">
      <c r="A336" s="58" t="s">
        <v>138</v>
      </c>
      <c r="B336" s="58" t="s">
        <v>125</v>
      </c>
      <c r="C336" s="57" t="s">
        <v>98</v>
      </c>
      <c r="D336" s="5">
        <v>-268.41460846515008</v>
      </c>
      <c r="E336" s="5">
        <v>-331.64093567251484</v>
      </c>
      <c r="F336" s="5">
        <v>-270.94989566144</v>
      </c>
      <c r="G336" s="5">
        <v>-280.68226595507508</v>
      </c>
      <c r="H336" s="5">
        <v>-282.72737992735495</v>
      </c>
      <c r="I336" s="5">
        <v>-271.17039754497512</v>
      </c>
      <c r="J336" s="5">
        <v>-310.67998658851002</v>
      </c>
      <c r="K336" s="5">
        <v>-414.80574634520514</v>
      </c>
      <c r="L336" s="5">
        <v>-399.15446163618009</v>
      </c>
      <c r="M336" s="5">
        <v>-356.96905079117494</v>
      </c>
      <c r="N336" s="5">
        <v>-371.48148302362517</v>
      </c>
      <c r="O336" s="5">
        <v>-374.00425818226972</v>
      </c>
      <c r="P336" s="5">
        <v>-409.29902079955519</v>
      </c>
      <c r="Q336" s="5">
        <v>-419.49539734089495</v>
      </c>
      <c r="R336" s="5">
        <v>-860.80291836559468</v>
      </c>
      <c r="S336" s="5">
        <v>-874.29120710707525</v>
      </c>
      <c r="T336" s="5">
        <v>-886.45888827232466</v>
      </c>
      <c r="U336" s="5">
        <v>-883.57146965106949</v>
      </c>
      <c r="V336" s="5">
        <v>-907.41133360456001</v>
      </c>
      <c r="W336" s="5">
        <v>-898.84635054291493</v>
      </c>
      <c r="X336" s="5">
        <v>-859.03879384777474</v>
      </c>
      <c r="Y336" s="5">
        <v>-845.26157785464488</v>
      </c>
      <c r="Z336" s="5">
        <v>-892.77148592300398</v>
      </c>
      <c r="AA336" s="5">
        <v>-1941.3978931353245</v>
      </c>
      <c r="AB336" s="5">
        <v>-3729.8773665684498</v>
      </c>
      <c r="AC336" s="5">
        <v>-3849.4947784255551</v>
      </c>
      <c r="AD336" s="5">
        <v>-3732.4334367981446</v>
      </c>
      <c r="AE336" s="5">
        <v>-4893.4189247950035</v>
      </c>
    </row>
    <row r="337" spans="1:31">
      <c r="A337" s="58" t="s">
        <v>138</v>
      </c>
      <c r="B337" s="58" t="s">
        <v>125</v>
      </c>
      <c r="C337" s="57" t="s">
        <v>99</v>
      </c>
      <c r="D337" s="5">
        <v>-20.940393177495014</v>
      </c>
      <c r="E337" s="5">
        <v>-43.053300222990025</v>
      </c>
      <c r="F337" s="5">
        <v>-55.881352582459954</v>
      </c>
      <c r="G337" s="5">
        <v>-98.561858874815002</v>
      </c>
      <c r="H337" s="5">
        <v>-160.92733090867515</v>
      </c>
      <c r="I337" s="5">
        <v>-201.59996656498998</v>
      </c>
      <c r="J337" s="5">
        <v>-308.75893993060498</v>
      </c>
      <c r="K337" s="5">
        <v>-389.067378903975</v>
      </c>
      <c r="L337" s="5">
        <v>-509.2310649579149</v>
      </c>
      <c r="M337" s="5">
        <v>-605.78467837924995</v>
      </c>
      <c r="N337" s="5">
        <v>-805.08034278097989</v>
      </c>
      <c r="O337" s="5">
        <v>-1022.6198644796759</v>
      </c>
      <c r="P337" s="5">
        <v>-1230.2479344858891</v>
      </c>
      <c r="Q337" s="5">
        <v>-1514.1787928364902</v>
      </c>
      <c r="R337" s="5">
        <v>-1839.2712792926557</v>
      </c>
      <c r="S337" s="5">
        <v>-2136.6638060446953</v>
      </c>
      <c r="T337" s="5">
        <v>-2410.3420138631891</v>
      </c>
      <c r="U337" s="5">
        <v>-2802.0286209256146</v>
      </c>
      <c r="V337" s="5">
        <v>-3247.5486423059247</v>
      </c>
      <c r="W337" s="5">
        <v>-3302.9806012531731</v>
      </c>
      <c r="X337" s="5">
        <v>-3525.5141253714805</v>
      </c>
      <c r="Y337" s="5">
        <v>-3747.7229280006604</v>
      </c>
      <c r="Z337" s="5">
        <v>-4252.3750543700389</v>
      </c>
      <c r="AA337" s="5">
        <v>-4789.0170476449057</v>
      </c>
      <c r="AB337" s="5">
        <v>-5362.6417755838302</v>
      </c>
      <c r="AC337" s="5">
        <v>-6098.3497348250912</v>
      </c>
      <c r="AD337" s="5">
        <v>-6205.3980240067613</v>
      </c>
      <c r="AE337" s="5">
        <v>-6340.0754262845439</v>
      </c>
    </row>
    <row r="338" spans="1:31">
      <c r="A338" s="58" t="s">
        <v>138</v>
      </c>
      <c r="B338" s="58" t="s">
        <v>125</v>
      </c>
      <c r="C338" s="57" t="s">
        <v>100</v>
      </c>
      <c r="D338" s="5">
        <v>-64.640683730661493</v>
      </c>
      <c r="E338" s="5">
        <v>-78.974564630307398</v>
      </c>
      <c r="F338" s="5">
        <v>-96.411545191184103</v>
      </c>
      <c r="G338" s="5">
        <v>-126.342993042294</v>
      </c>
      <c r="H338" s="5">
        <v>-169.221363393449</v>
      </c>
      <c r="I338" s="5">
        <v>-207.17130659842101</v>
      </c>
      <c r="J338" s="5">
        <v>-242.970139444615</v>
      </c>
      <c r="K338" s="5">
        <v>-280.05241876440903</v>
      </c>
      <c r="L338" s="5">
        <v>-326.56994395440802</v>
      </c>
      <c r="M338" s="5">
        <v>-380.701426228755</v>
      </c>
      <c r="N338" s="5">
        <v>-442.19890460835302</v>
      </c>
      <c r="O338" s="5">
        <v>-508.15607879348602</v>
      </c>
      <c r="P338" s="5">
        <v>-578.19875137019903</v>
      </c>
      <c r="Q338" s="5">
        <v>-646.12430590496695</v>
      </c>
      <c r="R338" s="5">
        <v>-719.14319428237798</v>
      </c>
      <c r="S338" s="5">
        <v>-785.38277037239504</v>
      </c>
      <c r="T338" s="5">
        <v>-847.13069201499002</v>
      </c>
      <c r="U338" s="5">
        <v>-905.46440911891898</v>
      </c>
      <c r="V338" s="5">
        <v>-938.85607393065595</v>
      </c>
      <c r="W338" s="5">
        <v>-979.84344447978799</v>
      </c>
      <c r="X338" s="5">
        <v>-1010.4516068958</v>
      </c>
      <c r="Y338" s="5">
        <v>-1028.3457385454799</v>
      </c>
      <c r="Z338" s="5">
        <v>-1044.46388478329</v>
      </c>
      <c r="AA338" s="5">
        <v>-1060.9671190445199</v>
      </c>
      <c r="AB338" s="5">
        <v>-1060.45421366547</v>
      </c>
      <c r="AC338" s="5">
        <v>-1055.45360697056</v>
      </c>
      <c r="AD338" s="5">
        <v>-1047.28162756347</v>
      </c>
      <c r="AE338" s="5">
        <v>-1068.3071608677401</v>
      </c>
    </row>
    <row r="340" spans="1:31">
      <c r="A340" s="58" t="s">
        <v>138</v>
      </c>
      <c r="B340" s="58" t="s">
        <v>126</v>
      </c>
      <c r="C340" s="57" t="s">
        <v>82</v>
      </c>
      <c r="D340" s="5">
        <v>511.62646668505982</v>
      </c>
      <c r="E340" s="5">
        <v>429.70237072887022</v>
      </c>
      <c r="F340" s="5">
        <v>43.249674748225004</v>
      </c>
      <c r="G340" s="5">
        <v>33.114391119099984</v>
      </c>
      <c r="H340" s="5">
        <v>45.162445797060009</v>
      </c>
      <c r="I340" s="5">
        <v>85.343090573064956</v>
      </c>
      <c r="J340" s="5">
        <v>78.00954161281993</v>
      </c>
      <c r="K340" s="5">
        <v>140.43249885727991</v>
      </c>
      <c r="L340" s="5">
        <v>169.99291114465981</v>
      </c>
      <c r="M340" s="5">
        <v>251.95474217434986</v>
      </c>
      <c r="N340" s="5">
        <v>177.98070894499983</v>
      </c>
      <c r="O340" s="5">
        <v>353.10550479209491</v>
      </c>
      <c r="P340" s="5">
        <v>330.93482492167453</v>
      </c>
      <c r="Q340" s="5">
        <v>498.39583227856025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138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138</v>
      </c>
      <c r="B342" s="58" t="s">
        <v>126</v>
      </c>
      <c r="C342" s="57" t="s">
        <v>84</v>
      </c>
      <c r="D342" s="5">
        <v>55.770005928515012</v>
      </c>
      <c r="E342" s="5">
        <v>42.949157047615003</v>
      </c>
      <c r="F342" s="5">
        <v>5.3570145349949998</v>
      </c>
      <c r="G342" s="5">
        <v>3.0712614447650006</v>
      </c>
      <c r="H342" s="5">
        <v>3.5310777645700031</v>
      </c>
      <c r="I342" s="5">
        <v>13.788263441535015</v>
      </c>
      <c r="J342" s="5">
        <v>14.503090183225003</v>
      </c>
      <c r="K342" s="5">
        <v>24.821526617444995</v>
      </c>
      <c r="L342" s="5">
        <v>32.803461577924956</v>
      </c>
      <c r="M342" s="5">
        <v>60.359616498114953</v>
      </c>
      <c r="N342" s="5">
        <v>24.373410778494989</v>
      </c>
      <c r="O342" s="5">
        <v>69.306718150184977</v>
      </c>
      <c r="P342" s="5">
        <v>80.969411281014999</v>
      </c>
      <c r="Q342" s="5">
        <v>178.17400285733495</v>
      </c>
      <c r="R342" s="5">
        <v>307.69232205796487</v>
      </c>
      <c r="S342" s="5">
        <v>457.6032212532001</v>
      </c>
      <c r="T342" s="5">
        <v>287.27881735615489</v>
      </c>
      <c r="U342" s="5">
        <v>415.20559966720492</v>
      </c>
      <c r="V342" s="5">
        <v>553.63470022234515</v>
      </c>
      <c r="W342" s="5">
        <v>680.47721972219472</v>
      </c>
      <c r="X342" s="5">
        <v>877.31386443020017</v>
      </c>
      <c r="Y342" s="5">
        <v>431.1561891367902</v>
      </c>
      <c r="Z342" s="5">
        <v>572.28151708624443</v>
      </c>
      <c r="AA342" s="5">
        <v>573.92167489703013</v>
      </c>
      <c r="AB342" s="5">
        <v>658.8091875147561</v>
      </c>
      <c r="AC342" s="5">
        <v>747.15580183381098</v>
      </c>
      <c r="AD342" s="5">
        <v>1917.009746136202</v>
      </c>
      <c r="AE342" s="5">
        <v>962.05194189298891</v>
      </c>
    </row>
    <row r="343" spans="1:31">
      <c r="A343" s="58" t="s">
        <v>138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138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138</v>
      </c>
      <c r="B345" s="58" t="s">
        <v>126</v>
      </c>
      <c r="C345" s="57" t="s">
        <v>87</v>
      </c>
      <c r="D345" s="5">
        <v>358.7509857762351</v>
      </c>
      <c r="E345" s="5">
        <v>445.49489217775488</v>
      </c>
      <c r="F345" s="5">
        <v>359.56451396363479</v>
      </c>
      <c r="G345" s="5">
        <v>356.20037105148003</v>
      </c>
      <c r="H345" s="5">
        <v>372.88831852067483</v>
      </c>
      <c r="I345" s="5">
        <v>361.82673849074001</v>
      </c>
      <c r="J345" s="5">
        <v>413.8715916253999</v>
      </c>
      <c r="K345" s="5">
        <v>392.56553062912513</v>
      </c>
      <c r="L345" s="5">
        <v>379.83176951482051</v>
      </c>
      <c r="M345" s="5">
        <v>326.75841768320987</v>
      </c>
      <c r="N345" s="5">
        <v>339.63253961885505</v>
      </c>
      <c r="O345" s="5">
        <v>365.50937954420476</v>
      </c>
      <c r="P345" s="5">
        <v>470.99354559411495</v>
      </c>
      <c r="Q345" s="5">
        <v>474.30001663265989</v>
      </c>
      <c r="R345" s="5">
        <v>1694.3721891071953</v>
      </c>
      <c r="S345" s="5">
        <v>1753.9264987221761</v>
      </c>
      <c r="T345" s="5">
        <v>1720.5281057589409</v>
      </c>
      <c r="U345" s="5">
        <v>1718.6056781275697</v>
      </c>
      <c r="V345" s="5">
        <v>1744.1470963556394</v>
      </c>
      <c r="W345" s="5">
        <v>1775.0554941362407</v>
      </c>
      <c r="X345" s="5">
        <v>1762.4744962071984</v>
      </c>
      <c r="Y345" s="5">
        <v>1816.6331086153755</v>
      </c>
      <c r="Z345" s="5">
        <v>1918.0728504903836</v>
      </c>
      <c r="AA345" s="5">
        <v>1962.5126860058799</v>
      </c>
      <c r="AB345" s="5">
        <v>2179.3063221147199</v>
      </c>
      <c r="AC345" s="5">
        <v>2466.2500589493516</v>
      </c>
      <c r="AD345" s="5">
        <v>3454.7989881872909</v>
      </c>
      <c r="AE345" s="5">
        <v>3578.1039540562433</v>
      </c>
    </row>
    <row r="346" spans="1:31">
      <c r="A346" s="58" t="s">
        <v>138</v>
      </c>
      <c r="B346" s="58" t="s">
        <v>126</v>
      </c>
      <c r="C346" s="57" t="s">
        <v>88</v>
      </c>
      <c r="D346" s="5">
        <v>73.45850518845505</v>
      </c>
      <c r="E346" s="5">
        <v>120.57873035885005</v>
      </c>
      <c r="F346" s="5">
        <v>125.15156180845513</v>
      </c>
      <c r="G346" s="5">
        <v>159.57933552842002</v>
      </c>
      <c r="H346" s="5">
        <v>198.42165083780489</v>
      </c>
      <c r="I346" s="5">
        <v>225.80964869245491</v>
      </c>
      <c r="J346" s="5">
        <v>300.70365780323999</v>
      </c>
      <c r="K346" s="5">
        <v>325.62718071314492</v>
      </c>
      <c r="L346" s="5">
        <v>373.46650444456975</v>
      </c>
      <c r="M346" s="5">
        <v>390.73227412940037</v>
      </c>
      <c r="N346" s="5">
        <v>460.59733022811042</v>
      </c>
      <c r="O346" s="5">
        <v>559.89216842696499</v>
      </c>
      <c r="P346" s="5">
        <v>618.98880841066057</v>
      </c>
      <c r="Q346" s="5">
        <v>695.12897299520068</v>
      </c>
      <c r="R346" s="5">
        <v>774.27958920317008</v>
      </c>
      <c r="S346" s="5">
        <v>879.9862978692056</v>
      </c>
      <c r="T346" s="5">
        <v>904.80647966271908</v>
      </c>
      <c r="U346" s="5">
        <v>972.73440892762471</v>
      </c>
      <c r="V346" s="5">
        <v>1093.79530975495</v>
      </c>
      <c r="W346" s="5">
        <v>1176.4655203897003</v>
      </c>
      <c r="X346" s="5">
        <v>1261.5755481025949</v>
      </c>
      <c r="Y346" s="5">
        <v>1377.8455305369407</v>
      </c>
      <c r="Z346" s="5">
        <v>1546.0744336239204</v>
      </c>
      <c r="AA346" s="5">
        <v>1732.7519854516652</v>
      </c>
      <c r="AB346" s="5">
        <v>2018.5497672929246</v>
      </c>
      <c r="AC346" s="5">
        <v>2194.9089472408755</v>
      </c>
      <c r="AD346" s="5">
        <v>2300.8606285313363</v>
      </c>
      <c r="AE346" s="5">
        <v>2455.2150429322046</v>
      </c>
    </row>
    <row r="347" spans="1:31">
      <c r="A347" s="58" t="s">
        <v>138</v>
      </c>
      <c r="B347" s="58" t="s">
        <v>126</v>
      </c>
      <c r="C347" s="57" t="s">
        <v>89</v>
      </c>
      <c r="D347" s="5">
        <v>61.125537086179797</v>
      </c>
      <c r="E347" s="5">
        <v>75.521406578758999</v>
      </c>
      <c r="F347" s="5">
        <v>89.799427448853194</v>
      </c>
      <c r="G347" s="5">
        <v>104.522880801684</v>
      </c>
      <c r="H347" s="5">
        <v>119.106502825606</v>
      </c>
      <c r="I347" s="5">
        <v>132.638461654715</v>
      </c>
      <c r="J347" s="5">
        <v>147.03961400327199</v>
      </c>
      <c r="K347" s="5">
        <v>160.79290445230799</v>
      </c>
      <c r="L347" s="5">
        <v>176.98409794646301</v>
      </c>
      <c r="M347" s="5">
        <v>194.724673733467</v>
      </c>
      <c r="N347" s="5">
        <v>214.400785065767</v>
      </c>
      <c r="O347" s="5">
        <v>234.10287850697199</v>
      </c>
      <c r="P347" s="5">
        <v>255.11589305206499</v>
      </c>
      <c r="Q347" s="5">
        <v>271.44223833760901</v>
      </c>
      <c r="R347" s="5">
        <v>287.97081623727701</v>
      </c>
      <c r="S347" s="5">
        <v>301.95784819186298</v>
      </c>
      <c r="T347" s="5">
        <v>315.10785619469999</v>
      </c>
      <c r="U347" s="5">
        <v>321.46052280606898</v>
      </c>
      <c r="V347" s="5">
        <v>327.62642002192001</v>
      </c>
      <c r="W347" s="5">
        <v>330.647282906925</v>
      </c>
      <c r="X347" s="5">
        <v>331.59043462239202</v>
      </c>
      <c r="Y347" s="5">
        <v>329.57176604128301</v>
      </c>
      <c r="Z347" s="5">
        <v>328.33938568547597</v>
      </c>
      <c r="AA347" s="5">
        <v>329.83260252169703</v>
      </c>
      <c r="AB347" s="5">
        <v>329.43227394387401</v>
      </c>
      <c r="AC347" s="5">
        <v>326.31250381442101</v>
      </c>
      <c r="AD347" s="5">
        <v>322.15587751755498</v>
      </c>
      <c r="AE347" s="5">
        <v>328.01629049660602</v>
      </c>
    </row>
    <row r="348" spans="1:31">
      <c r="A348" s="58" t="s">
        <v>138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138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138</v>
      </c>
      <c r="B350" s="58" t="s">
        <v>126</v>
      </c>
      <c r="C350" s="57" t="s">
        <v>92</v>
      </c>
      <c r="D350" s="5">
        <v>6189.9023822601102</v>
      </c>
      <c r="E350" s="5">
        <v>6646.0491582003942</v>
      </c>
      <c r="F350" s="5">
        <v>6248.3551240365014</v>
      </c>
      <c r="G350" s="5">
        <v>6363.3202474371146</v>
      </c>
      <c r="H350" s="5">
        <v>6004.9847180709585</v>
      </c>
      <c r="I350" s="5">
        <v>6612.1703964640792</v>
      </c>
      <c r="J350" s="5">
        <v>6191.2362701551656</v>
      </c>
      <c r="K350" s="5">
        <v>5774.7696969826848</v>
      </c>
      <c r="L350" s="5">
        <v>5633.143193148745</v>
      </c>
      <c r="M350" s="5">
        <v>5638.818395593561</v>
      </c>
      <c r="N350" s="5">
        <v>7145.5190759432016</v>
      </c>
      <c r="O350" s="5">
        <v>8500.3010497450323</v>
      </c>
      <c r="P350" s="5">
        <v>10776.128500997664</v>
      </c>
      <c r="Q350" s="5">
        <v>11474.477033919386</v>
      </c>
      <c r="R350" s="5">
        <v>11544.999866582715</v>
      </c>
      <c r="S350" s="5">
        <v>10315.991905404138</v>
      </c>
      <c r="T350" s="5">
        <v>10831.324922281803</v>
      </c>
      <c r="U350" s="5">
        <v>11453.114474346448</v>
      </c>
      <c r="V350" s="5">
        <v>11223.224966871841</v>
      </c>
      <c r="W350" s="5">
        <v>11800.362462560221</v>
      </c>
      <c r="X350" s="5">
        <v>13315.200933214865</v>
      </c>
      <c r="Y350" s="5">
        <v>15763.542678485232</v>
      </c>
      <c r="Z350" s="5">
        <v>15732.24686560756</v>
      </c>
      <c r="AA350" s="5">
        <v>18421.496365610546</v>
      </c>
      <c r="AB350" s="5">
        <v>19593.001143167443</v>
      </c>
      <c r="AC350" s="5">
        <v>22675.198807409768</v>
      </c>
      <c r="AD350" s="5">
        <v>20988.1514982187</v>
      </c>
      <c r="AE350" s="5">
        <v>23533.025026178413</v>
      </c>
    </row>
    <row r="351" spans="1:31">
      <c r="A351" s="58" t="s">
        <v>138</v>
      </c>
      <c r="B351" s="58" t="s">
        <v>126</v>
      </c>
      <c r="C351" s="57" t="s">
        <v>93</v>
      </c>
      <c r="D351" s="5">
        <v>964.68695086840501</v>
      </c>
      <c r="E351" s="5">
        <v>817.20366631261004</v>
      </c>
      <c r="F351" s="5">
        <v>910.73164538421997</v>
      </c>
      <c r="G351" s="5">
        <v>902.56835337566508</v>
      </c>
      <c r="H351" s="5">
        <v>920.36785579417017</v>
      </c>
      <c r="I351" s="5">
        <v>925.66867581524957</v>
      </c>
      <c r="J351" s="5">
        <v>879.32342046336021</v>
      </c>
      <c r="K351" s="5">
        <v>944.74177441604036</v>
      </c>
      <c r="L351" s="5">
        <v>886.20363001219016</v>
      </c>
      <c r="M351" s="5">
        <v>893.97331472048495</v>
      </c>
      <c r="N351" s="5">
        <v>940.18228198147017</v>
      </c>
      <c r="O351" s="5">
        <v>954.06145509185058</v>
      </c>
      <c r="P351" s="5">
        <v>955.55785576524534</v>
      </c>
      <c r="Q351" s="5">
        <v>988.49477545332536</v>
      </c>
      <c r="R351" s="5">
        <v>1015.154514927005</v>
      </c>
      <c r="S351" s="5">
        <v>1000.1697872738401</v>
      </c>
      <c r="T351" s="5">
        <v>1035.5537155487148</v>
      </c>
      <c r="U351" s="5">
        <v>1087.69552529202</v>
      </c>
      <c r="V351" s="5">
        <v>1569.0668595719205</v>
      </c>
      <c r="W351" s="5">
        <v>2666.4828994983491</v>
      </c>
      <c r="X351" s="5">
        <v>3764.4955298092709</v>
      </c>
      <c r="Y351" s="5">
        <v>3511.1403319035162</v>
      </c>
      <c r="Z351" s="5">
        <v>3524.0071341083867</v>
      </c>
      <c r="AA351" s="5">
        <v>3323.7566272090398</v>
      </c>
      <c r="AB351" s="5">
        <v>4769.6259715842452</v>
      </c>
      <c r="AC351" s="5">
        <v>5975.66673479356</v>
      </c>
      <c r="AD351" s="5">
        <v>8657.0258942188248</v>
      </c>
      <c r="AE351" s="5">
        <v>8990.7496267678234</v>
      </c>
    </row>
    <row r="352" spans="1:31">
      <c r="A352" s="58" t="s">
        <v>138</v>
      </c>
      <c r="B352" s="58" t="s">
        <v>126</v>
      </c>
      <c r="C352" s="57" t="s">
        <v>94</v>
      </c>
      <c r="D352" s="5">
        <v>3464.1042900000002</v>
      </c>
      <c r="E352" s="5">
        <v>3704.3012859999999</v>
      </c>
      <c r="F352" s="5">
        <v>3929.336597</v>
      </c>
      <c r="G352" s="5">
        <v>4160.8445330000004</v>
      </c>
      <c r="H352" s="5">
        <v>4390.4749350000002</v>
      </c>
      <c r="I352" s="5">
        <v>4602.935066</v>
      </c>
      <c r="J352" s="5">
        <v>4788.5521189999999</v>
      </c>
      <c r="K352" s="5">
        <v>4974.068561</v>
      </c>
      <c r="L352" s="5">
        <v>5195.5127199999997</v>
      </c>
      <c r="M352" s="5">
        <v>5426.1236559999998</v>
      </c>
      <c r="N352" s="5">
        <v>5659.3460420000001</v>
      </c>
      <c r="O352" s="5">
        <v>5899.359058</v>
      </c>
      <c r="P352" s="5">
        <v>6128.2930829999996</v>
      </c>
      <c r="Q352" s="5">
        <v>6330.8400430000002</v>
      </c>
      <c r="R352" s="5">
        <v>6528.5941540000003</v>
      </c>
      <c r="S352" s="5">
        <v>6729.7528599999996</v>
      </c>
      <c r="T352" s="5">
        <v>6932.071758</v>
      </c>
      <c r="U352" s="5">
        <v>7102.3802949999999</v>
      </c>
      <c r="V352" s="5">
        <v>7264.4218510000001</v>
      </c>
      <c r="W352" s="5">
        <v>7435.724432</v>
      </c>
      <c r="X352" s="5">
        <v>7617.199627</v>
      </c>
      <c r="Y352" s="5">
        <v>7790.836738</v>
      </c>
      <c r="Z352" s="5">
        <v>7985.3206039999995</v>
      </c>
      <c r="AA352" s="5">
        <v>8198.2314499999993</v>
      </c>
      <c r="AB352" s="5">
        <v>8419.1045009999998</v>
      </c>
      <c r="AC352" s="5">
        <v>8611.9832600000009</v>
      </c>
      <c r="AD352" s="5">
        <v>8802.7371449999991</v>
      </c>
      <c r="AE352" s="5">
        <v>8802.7371449999991</v>
      </c>
    </row>
    <row r="353" spans="1:31">
      <c r="A353" s="58" t="s">
        <v>138</v>
      </c>
      <c r="B353" s="58" t="s">
        <v>126</v>
      </c>
      <c r="C353" s="57" t="s">
        <v>96</v>
      </c>
      <c r="D353" s="5">
        <v>3.1773999999999988E-7</v>
      </c>
      <c r="E353" s="5">
        <v>3.2257000000000006E-7</v>
      </c>
      <c r="F353" s="5">
        <v>3.2163000000000006E-7</v>
      </c>
      <c r="G353" s="5">
        <v>3.4141999999999963E-7</v>
      </c>
      <c r="H353" s="5">
        <v>3.6253499999999993E-7</v>
      </c>
      <c r="I353" s="5">
        <v>3.8692500000000027E-7</v>
      </c>
      <c r="J353" s="5">
        <v>4.0619499999999983E-7</v>
      </c>
      <c r="K353" s="5">
        <v>6.5196500000000027E-7</v>
      </c>
      <c r="L353" s="5">
        <v>7.111050000000003E-7</v>
      </c>
      <c r="M353" s="5">
        <v>7.7501500000000009E-7</v>
      </c>
      <c r="N353" s="5">
        <v>8.077600000000004E-7</v>
      </c>
      <c r="O353" s="5">
        <v>8.8271500000000024E-7</v>
      </c>
      <c r="P353" s="5">
        <v>9.1003500000000009E-7</v>
      </c>
      <c r="Q353" s="5">
        <v>0.85296168590000021</v>
      </c>
      <c r="R353" s="5">
        <v>0.32676489079000121</v>
      </c>
      <c r="S353" s="5">
        <v>1.7822415261200031</v>
      </c>
      <c r="T353" s="5">
        <v>1.2937651938149999</v>
      </c>
      <c r="U353" s="5">
        <v>0.74342616240499981</v>
      </c>
      <c r="V353" s="5">
        <v>1.215576848165</v>
      </c>
      <c r="W353" s="5">
        <v>1.8244524474049888</v>
      </c>
      <c r="X353" s="5">
        <v>2.114620209354992</v>
      </c>
      <c r="Y353" s="5">
        <v>3.3518632630550109</v>
      </c>
      <c r="Z353" s="5">
        <v>4.3867700000000081E-6</v>
      </c>
      <c r="AA353" s="5">
        <v>0.5753764939799999</v>
      </c>
      <c r="AB353" s="5">
        <v>4.8123244845500146</v>
      </c>
      <c r="AC353" s="5">
        <v>3.1767350513100174</v>
      </c>
      <c r="AD353" s="5">
        <v>10.275322260139976</v>
      </c>
      <c r="AE353" s="5">
        <v>6.7856867096950015</v>
      </c>
    </row>
    <row r="354" spans="1:31">
      <c r="A354" s="58" t="s">
        <v>138</v>
      </c>
      <c r="B354" s="58" t="s">
        <v>126</v>
      </c>
      <c r="C354" s="57" t="s">
        <v>98</v>
      </c>
      <c r="D354" s="5">
        <v>-427.0846338902499</v>
      </c>
      <c r="E354" s="5">
        <v>-530.3512209427704</v>
      </c>
      <c r="F354" s="5">
        <v>-428.05312579482001</v>
      </c>
      <c r="G354" s="5">
        <v>-424.04819039739982</v>
      </c>
      <c r="H354" s="5">
        <v>-443.91480072793519</v>
      </c>
      <c r="I354" s="5">
        <v>-430.74739196229001</v>
      </c>
      <c r="J354" s="5">
        <v>-492.70327057581505</v>
      </c>
      <c r="K354" s="5">
        <v>-467.34120299510494</v>
      </c>
      <c r="L354" s="5">
        <v>-452.17987273967515</v>
      </c>
      <c r="M354" s="5">
        <v>-388.99803316714519</v>
      </c>
      <c r="N354" s="5">
        <v>-404.90185021278023</v>
      </c>
      <c r="O354" s="5">
        <v>-434.55307418518515</v>
      </c>
      <c r="P354" s="5">
        <v>-559.93285776456969</v>
      </c>
      <c r="Q354" s="5">
        <v>-562.05241010019029</v>
      </c>
      <c r="R354" s="5">
        <v>-1999.8484219948259</v>
      </c>
      <c r="S354" s="5">
        <v>-2066.9811508668645</v>
      </c>
      <c r="T354" s="5">
        <v>-2031.2848957373108</v>
      </c>
      <c r="U354" s="5">
        <v>-2024.7748350749041</v>
      </c>
      <c r="V354" s="5">
        <v>-2061.1698590010592</v>
      </c>
      <c r="W354" s="5">
        <v>-2090.0090418996856</v>
      </c>
      <c r="X354" s="5">
        <v>-2079.4449205254255</v>
      </c>
      <c r="Y354" s="5">
        <v>-2148.0316143516006</v>
      </c>
      <c r="Z354" s="5">
        <v>-2258.9783677071105</v>
      </c>
      <c r="AA354" s="5">
        <v>-2320.9825032849103</v>
      </c>
      <c r="AB354" s="5">
        <v>-2568.1107641767089</v>
      </c>
      <c r="AC354" s="5">
        <v>-2923.713406240543</v>
      </c>
      <c r="AD354" s="5">
        <v>-4102.9169514890282</v>
      </c>
      <c r="AE354" s="5">
        <v>-4255.4594616146505</v>
      </c>
    </row>
    <row r="355" spans="1:31">
      <c r="A355" s="58" t="s">
        <v>138</v>
      </c>
      <c r="B355" s="58" t="s">
        <v>126</v>
      </c>
      <c r="C355" s="57" t="s">
        <v>99</v>
      </c>
      <c r="D355" s="5">
        <v>-86.413230575254985</v>
      </c>
      <c r="E355" s="5">
        <v>-141.8433118288051</v>
      </c>
      <c r="F355" s="5">
        <v>-147.22258251764512</v>
      </c>
      <c r="G355" s="5">
        <v>-187.72184325911005</v>
      </c>
      <c r="H355" s="5">
        <v>-233.41416933638487</v>
      </c>
      <c r="I355" s="5">
        <v>-265.63215899636498</v>
      </c>
      <c r="J355" s="5">
        <v>-353.73405131364501</v>
      </c>
      <c r="K355" s="5">
        <v>-383.43568217606963</v>
      </c>
      <c r="L355" s="5">
        <v>-440.79702302980979</v>
      </c>
      <c r="M355" s="5">
        <v>-462.41596074545964</v>
      </c>
      <c r="N355" s="5">
        <v>-547.93789372223011</v>
      </c>
      <c r="O355" s="5">
        <v>-665.52909720724949</v>
      </c>
      <c r="P355" s="5">
        <v>-740.20258573428475</v>
      </c>
      <c r="Q355" s="5">
        <v>-831.02193480238589</v>
      </c>
      <c r="R355" s="5">
        <v>-928.11339281237554</v>
      </c>
      <c r="S355" s="5">
        <v>-1054.5242906216499</v>
      </c>
      <c r="T355" s="5">
        <v>-1091.4895725539748</v>
      </c>
      <c r="U355" s="5">
        <v>-1176.1037565566</v>
      </c>
      <c r="V355" s="5">
        <v>-1327.5648536507649</v>
      </c>
      <c r="W355" s="5">
        <v>-1426.7989249833945</v>
      </c>
      <c r="X355" s="5">
        <v>-1533.7490106949044</v>
      </c>
      <c r="Y355" s="5">
        <v>-1685.2312025038414</v>
      </c>
      <c r="Z355" s="5">
        <v>-1885.1887136742394</v>
      </c>
      <c r="AA355" s="5">
        <v>-2126.5360969933963</v>
      </c>
      <c r="AB355" s="5">
        <v>-2469.4184986844439</v>
      </c>
      <c r="AC355" s="5">
        <v>-2696.5788474921801</v>
      </c>
      <c r="AD355" s="5">
        <v>-2816.9814289228657</v>
      </c>
      <c r="AE355" s="5">
        <v>-3028.2882937607055</v>
      </c>
    </row>
    <row r="356" spans="1:31">
      <c r="A356" s="58" t="s">
        <v>138</v>
      </c>
      <c r="B356" s="58" t="s">
        <v>126</v>
      </c>
      <c r="C356" s="57" t="s">
        <v>100</v>
      </c>
      <c r="D356" s="5">
        <v>-71.831632237984294</v>
      </c>
      <c r="E356" s="5">
        <v>-88.474226014238099</v>
      </c>
      <c r="F356" s="5">
        <v>-105.091648382366</v>
      </c>
      <c r="G356" s="5">
        <v>-121.847230262655</v>
      </c>
      <c r="H356" s="5">
        <v>-138.18307167329399</v>
      </c>
      <c r="I356" s="5">
        <v>-154.54672448616799</v>
      </c>
      <c r="J356" s="5">
        <v>-170.085384672635</v>
      </c>
      <c r="K356" s="5">
        <v>-186.06412840038001</v>
      </c>
      <c r="L356" s="5">
        <v>-204.29765091465299</v>
      </c>
      <c r="M356" s="5">
        <v>-224.31885777919999</v>
      </c>
      <c r="N356" s="5">
        <v>-245.80229024094101</v>
      </c>
      <c r="O356" s="5">
        <v>-269.571024561721</v>
      </c>
      <c r="P356" s="5">
        <v>-292.08771853213301</v>
      </c>
      <c r="Q356" s="5">
        <v>-311.14962977854498</v>
      </c>
      <c r="R356" s="5">
        <v>-329.12199576827101</v>
      </c>
      <c r="S356" s="5">
        <v>-344.35469671242203</v>
      </c>
      <c r="T356" s="5">
        <v>-359.06046283572999</v>
      </c>
      <c r="U356" s="5">
        <v>-366.42615864923403</v>
      </c>
      <c r="V356" s="5">
        <v>-372.97435756681699</v>
      </c>
      <c r="W356" s="5">
        <v>-375.98843199699598</v>
      </c>
      <c r="X356" s="5">
        <v>-376.14972154543398</v>
      </c>
      <c r="Y356" s="5">
        <v>-372.10247113258799</v>
      </c>
      <c r="Z356" s="5">
        <v>-372.35619505575198</v>
      </c>
      <c r="AA356" s="5">
        <v>-371.74906723915598</v>
      </c>
      <c r="AB356" s="5">
        <v>-371.888449210082</v>
      </c>
      <c r="AC356" s="5">
        <v>-367.52447906026799</v>
      </c>
      <c r="AD356" s="5">
        <v>-361.74313760135999</v>
      </c>
      <c r="AE356" s="5">
        <v>-367.48323469837601</v>
      </c>
    </row>
    <row r="358" spans="1:31">
      <c r="A358" s="58" t="s">
        <v>138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138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138</v>
      </c>
      <c r="B360" s="58" t="s">
        <v>127</v>
      </c>
      <c r="C360" s="57" t="s">
        <v>84</v>
      </c>
      <c r="D360" s="5">
        <v>5.4499999999999998E-10</v>
      </c>
      <c r="E360" s="5">
        <v>1.1599999999999999E-9</v>
      </c>
      <c r="F360" s="5">
        <v>1.15E-9</v>
      </c>
      <c r="G360" s="5">
        <v>0</v>
      </c>
      <c r="H360" s="5">
        <v>1.1250000000000001E-9</v>
      </c>
      <c r="I360" s="5">
        <v>8.3150000000000003E-9</v>
      </c>
      <c r="J360" s="5">
        <v>1.208E-8</v>
      </c>
      <c r="K360" s="5">
        <v>0.82732043557000012</v>
      </c>
      <c r="L360" s="5">
        <v>0.69952685155999972</v>
      </c>
      <c r="M360" s="5">
        <v>2.3986107049900021</v>
      </c>
      <c r="N360" s="5">
        <v>0.77725210627000019</v>
      </c>
      <c r="O360" s="5">
        <v>1.2952629299900078</v>
      </c>
      <c r="P360" s="5">
        <v>0.85497735701500188</v>
      </c>
      <c r="Q360" s="5">
        <v>2.7981077997300101</v>
      </c>
      <c r="R360" s="5">
        <v>5.6184999999999997E-8</v>
      </c>
      <c r="S360" s="5">
        <v>1.0638500000000001E-7</v>
      </c>
      <c r="T360" s="5">
        <v>0.77725207252500017</v>
      </c>
      <c r="U360" s="5">
        <v>3.1678450050000003E-3</v>
      </c>
      <c r="V360" s="5">
        <v>3.0925000000000007E-8</v>
      </c>
      <c r="W360" s="5">
        <v>2.1585108734250062</v>
      </c>
      <c r="X360" s="5">
        <v>1.5298888310100027</v>
      </c>
      <c r="Y360" s="5">
        <v>0.24891361639499848</v>
      </c>
      <c r="Z360" s="5">
        <v>1.286404114</v>
      </c>
      <c r="AA360" s="5">
        <v>0.58079718274500358</v>
      </c>
      <c r="AB360" s="5">
        <v>2.5994093354600021</v>
      </c>
      <c r="AC360" s="5">
        <v>2.7656862752049989</v>
      </c>
      <c r="AD360" s="5">
        <v>4.0932229464100063</v>
      </c>
      <c r="AE360" s="5">
        <v>4.7268599999999985E-6</v>
      </c>
    </row>
    <row r="361" spans="1:31">
      <c r="A361" s="58" t="s">
        <v>138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138</v>
      </c>
      <c r="B362" s="58" t="s">
        <v>127</v>
      </c>
      <c r="C362" s="57" t="s">
        <v>86</v>
      </c>
      <c r="D362" s="5">
        <v>7142.9635746878248</v>
      </c>
      <c r="E362" s="5">
        <v>9234.8057813147661</v>
      </c>
      <c r="F362" s="5">
        <v>8076.9014765462316</v>
      </c>
      <c r="G362" s="5">
        <v>8098.7350811675842</v>
      </c>
      <c r="H362" s="5">
        <v>9443.5102747435467</v>
      </c>
      <c r="I362" s="5">
        <v>9130.9079200494434</v>
      </c>
      <c r="J362" s="5">
        <v>8359.6886522324912</v>
      </c>
      <c r="K362" s="5">
        <v>9535.2786404390354</v>
      </c>
      <c r="L362" s="5">
        <v>6838.547925664705</v>
      </c>
      <c r="M362" s="5">
        <v>9863.8980622845575</v>
      </c>
      <c r="N362" s="5">
        <v>8723.4098074892408</v>
      </c>
      <c r="O362" s="5">
        <v>7508.8346189690719</v>
      </c>
      <c r="P362" s="5">
        <v>9536.7787900104631</v>
      </c>
      <c r="Q362" s="5">
        <v>8079.3408327334491</v>
      </c>
      <c r="R362" s="5">
        <v>8162.1411258832404</v>
      </c>
      <c r="S362" s="5">
        <v>9200.2575422552218</v>
      </c>
      <c r="T362" s="5">
        <v>8385.086207366252</v>
      </c>
      <c r="U362" s="5">
        <v>8403.4291467895855</v>
      </c>
      <c r="V362" s="5">
        <v>8654.8393446408918</v>
      </c>
      <c r="W362" s="5">
        <v>6654.5391052388841</v>
      </c>
      <c r="X362" s="5">
        <v>9372.616547978987</v>
      </c>
      <c r="Y362" s="5">
        <v>8592.6508039894416</v>
      </c>
      <c r="Z362" s="5">
        <v>7178.5741439928788</v>
      </c>
      <c r="AA362" s="5">
        <v>8709.5121108663679</v>
      </c>
      <c r="AB362" s="5">
        <v>7521.4987711886315</v>
      </c>
      <c r="AC362" s="5">
        <v>7766.4701505532903</v>
      </c>
      <c r="AD362" s="5">
        <v>8498.0143875771337</v>
      </c>
      <c r="AE362" s="5">
        <v>7798.3067680877157</v>
      </c>
    </row>
    <row r="363" spans="1:31">
      <c r="A363" s="58" t="s">
        <v>138</v>
      </c>
      <c r="B363" s="58" t="s">
        <v>127</v>
      </c>
      <c r="C363" s="57" t="s">
        <v>87</v>
      </c>
      <c r="D363" s="5">
        <v>9.4640000000000019E-8</v>
      </c>
      <c r="E363" s="5">
        <v>2.6105000000000001E-8</v>
      </c>
      <c r="F363" s="5">
        <v>4.9714999999999998E-7</v>
      </c>
      <c r="G363" s="5">
        <v>2.3349249999999999E-6</v>
      </c>
      <c r="H363" s="5">
        <v>6.4525750000000057E-6</v>
      </c>
      <c r="I363" s="5">
        <v>3.1513145000000011E-5</v>
      </c>
      <c r="J363" s="5">
        <v>4.1482940000000012E-5</v>
      </c>
      <c r="K363" s="5">
        <v>1.0230207999999998E-4</v>
      </c>
      <c r="L363" s="5">
        <v>1.2110133000000001E-4</v>
      </c>
      <c r="M363" s="5">
        <v>1.1692993999999998E-4</v>
      </c>
      <c r="N363" s="5">
        <v>1.2800308500000003E-4</v>
      </c>
      <c r="O363" s="5">
        <v>89.430135838945006</v>
      </c>
      <c r="P363" s="5">
        <v>1043.9822447379245</v>
      </c>
      <c r="Q363" s="5">
        <v>1509.2338971031447</v>
      </c>
      <c r="R363" s="5">
        <v>1471.6505674570183</v>
      </c>
      <c r="S363" s="5">
        <v>1472.6906411721304</v>
      </c>
      <c r="T363" s="5">
        <v>1409.7415959830296</v>
      </c>
      <c r="U363" s="5">
        <v>1500.2701462148254</v>
      </c>
      <c r="V363" s="5">
        <v>1506.1929191318495</v>
      </c>
      <c r="W363" s="5">
        <v>1544.1718880242493</v>
      </c>
      <c r="X363" s="5">
        <v>1376.7578268258392</v>
      </c>
      <c r="Y363" s="5">
        <v>1385.6452350218617</v>
      </c>
      <c r="Z363" s="5">
        <v>1615.6361951682943</v>
      </c>
      <c r="AA363" s="5">
        <v>1489.1695151532358</v>
      </c>
      <c r="AB363" s="5">
        <v>1676.6994369671054</v>
      </c>
      <c r="AC363" s="5">
        <v>1768.2089996178261</v>
      </c>
      <c r="AD363" s="5">
        <v>1919.5236291473559</v>
      </c>
      <c r="AE363" s="5">
        <v>1963.1512271233157</v>
      </c>
    </row>
    <row r="364" spans="1:31">
      <c r="A364" s="58" t="s">
        <v>138</v>
      </c>
      <c r="B364" s="58" t="s">
        <v>127</v>
      </c>
      <c r="C364" s="57" t="s">
        <v>88</v>
      </c>
      <c r="D364" s="5">
        <v>0.25678683472000008</v>
      </c>
      <c r="E364" s="5">
        <v>9.9562576934999938E-2</v>
      </c>
      <c r="F364" s="5">
        <v>1.1384753624349999</v>
      </c>
      <c r="G364" s="5">
        <v>2.6569779188700022</v>
      </c>
      <c r="H364" s="5">
        <v>12.783535334980003</v>
      </c>
      <c r="I364" s="5">
        <v>16.742274640060025</v>
      </c>
      <c r="J364" s="5">
        <v>25.831339727679993</v>
      </c>
      <c r="K364" s="5">
        <v>32.853560684515038</v>
      </c>
      <c r="L364" s="5">
        <v>41.662707123964985</v>
      </c>
      <c r="M364" s="5">
        <v>46.725402134950023</v>
      </c>
      <c r="N364" s="5">
        <v>60.32056619970497</v>
      </c>
      <c r="O364" s="5">
        <v>77.758741896249973</v>
      </c>
      <c r="P364" s="5">
        <v>85.290048422705013</v>
      </c>
      <c r="Q364" s="5">
        <v>99.287350088125052</v>
      </c>
      <c r="R364" s="5">
        <v>117.18112538840006</v>
      </c>
      <c r="S364" s="5">
        <v>140.03385782061997</v>
      </c>
      <c r="T364" s="5">
        <v>153.99029582667006</v>
      </c>
      <c r="U364" s="5">
        <v>172.18000979513002</v>
      </c>
      <c r="V364" s="5">
        <v>202.08261822293011</v>
      </c>
      <c r="W364" s="5">
        <v>237.37271816277001</v>
      </c>
      <c r="X364" s="5">
        <v>230.16752603857498</v>
      </c>
      <c r="Y364" s="5">
        <v>246.50752951585491</v>
      </c>
      <c r="Z364" s="5">
        <v>304.77407133207487</v>
      </c>
      <c r="AA364" s="5">
        <v>332.41507064113989</v>
      </c>
      <c r="AB364" s="5">
        <v>387.78232284683025</v>
      </c>
      <c r="AC364" s="5">
        <v>401.92414577227032</v>
      </c>
      <c r="AD364" s="5">
        <v>417.6145119853648</v>
      </c>
      <c r="AE364" s="5">
        <v>419.82128220021508</v>
      </c>
    </row>
    <row r="365" spans="1:31">
      <c r="A365" s="58" t="s">
        <v>138</v>
      </c>
      <c r="B365" s="58" t="s">
        <v>127</v>
      </c>
      <c r="C365" s="57" t="s">
        <v>89</v>
      </c>
      <c r="D365" s="5">
        <v>7.5943584782816398</v>
      </c>
      <c r="E365" s="5">
        <v>9.35558322541198</v>
      </c>
      <c r="F365" s="5">
        <v>11.882387939156001</v>
      </c>
      <c r="G365" s="5">
        <v>14.9103662051164</v>
      </c>
      <c r="H365" s="5">
        <v>18.03693020071</v>
      </c>
      <c r="I365" s="5">
        <v>21.036604033623</v>
      </c>
      <c r="J365" s="5">
        <v>24.3908289421265</v>
      </c>
      <c r="K365" s="5">
        <v>28.224592023561598</v>
      </c>
      <c r="L365" s="5">
        <v>32.8965827171656</v>
      </c>
      <c r="M365" s="5">
        <v>38.277702237721797</v>
      </c>
      <c r="N365" s="5">
        <v>43.930417683147802</v>
      </c>
      <c r="O365" s="5">
        <v>49.490265883845701</v>
      </c>
      <c r="P365" s="5">
        <v>54.923837538665097</v>
      </c>
      <c r="Q365" s="5">
        <v>59.899171894250799</v>
      </c>
      <c r="R365" s="5">
        <v>64.894617226543104</v>
      </c>
      <c r="S365" s="5">
        <v>69.387074545358999</v>
      </c>
      <c r="T365" s="5">
        <v>73.955472774595194</v>
      </c>
      <c r="U365" s="5">
        <v>77.261625175471593</v>
      </c>
      <c r="V365" s="5">
        <v>80.244189827946201</v>
      </c>
      <c r="W365" s="5">
        <v>82.932125157328798</v>
      </c>
      <c r="X365" s="5">
        <v>84.884354638558406</v>
      </c>
      <c r="Y365" s="5">
        <v>86.142498543790893</v>
      </c>
      <c r="Z365" s="5">
        <v>86.949978384196797</v>
      </c>
      <c r="AA365" s="5">
        <v>87.262289998231097</v>
      </c>
      <c r="AB365" s="5">
        <v>87.818370121998001</v>
      </c>
      <c r="AC365" s="5">
        <v>87.556175313573107</v>
      </c>
      <c r="AD365" s="5">
        <v>87.198840439916296</v>
      </c>
      <c r="AE365" s="5">
        <v>89.054167889816398</v>
      </c>
    </row>
    <row r="366" spans="1:31">
      <c r="A366" s="58" t="s">
        <v>138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138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138</v>
      </c>
      <c r="B368" s="58" t="s">
        <v>127</v>
      </c>
      <c r="C368" s="57" t="s">
        <v>92</v>
      </c>
      <c r="D368" s="5">
        <v>1844.9917078117346</v>
      </c>
      <c r="E368" s="5">
        <v>2657.26508812874</v>
      </c>
      <c r="F368" s="5">
        <v>3134.0425736000493</v>
      </c>
      <c r="G368" s="5">
        <v>3632.2020635717504</v>
      </c>
      <c r="H368" s="5">
        <v>4322.7829768327883</v>
      </c>
      <c r="I368" s="5">
        <v>4953.763033429751</v>
      </c>
      <c r="J368" s="5">
        <v>5729.5968506281397</v>
      </c>
      <c r="K368" s="5">
        <v>6489.0038905749479</v>
      </c>
      <c r="L368" s="5">
        <v>7744.688624722794</v>
      </c>
      <c r="M368" s="5">
        <v>7882.7982021177759</v>
      </c>
      <c r="N368" s="5">
        <v>7702.9265732376061</v>
      </c>
      <c r="O368" s="5">
        <v>8016.8774474473103</v>
      </c>
      <c r="P368" s="5">
        <v>9349.8179728453906</v>
      </c>
      <c r="Q368" s="5">
        <v>9552.1129599024516</v>
      </c>
      <c r="R368" s="5">
        <v>9633.8328499326635</v>
      </c>
      <c r="S368" s="5">
        <v>10632.144038231983</v>
      </c>
      <c r="T368" s="5">
        <v>11210.740725661984</v>
      </c>
      <c r="U368" s="5">
        <v>11532.569147405424</v>
      </c>
      <c r="V368" s="5">
        <v>11834.395145777355</v>
      </c>
      <c r="W368" s="5">
        <v>11144.928094910603</v>
      </c>
      <c r="X368" s="5">
        <v>11374.692854707082</v>
      </c>
      <c r="Y368" s="5">
        <v>10577.955445267396</v>
      </c>
      <c r="Z368" s="5">
        <v>10632.116534713359</v>
      </c>
      <c r="AA368" s="5">
        <v>11556.972950403284</v>
      </c>
      <c r="AB368" s="5">
        <v>13080.452778222279</v>
      </c>
      <c r="AC368" s="5">
        <v>12398.3281534161</v>
      </c>
      <c r="AD368" s="5">
        <v>12903.224343139447</v>
      </c>
      <c r="AE368" s="5">
        <v>12065.534623488713</v>
      </c>
    </row>
    <row r="369" spans="1:31">
      <c r="A369" s="58" t="s">
        <v>138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138</v>
      </c>
      <c r="B370" s="58" t="s">
        <v>127</v>
      </c>
      <c r="C370" s="57" t="s">
        <v>94</v>
      </c>
      <c r="D370" s="5">
        <v>307.21185229999998</v>
      </c>
      <c r="E370" s="5">
        <v>341.09214129999998</v>
      </c>
      <c r="F370" s="5">
        <v>373.61637789999997</v>
      </c>
      <c r="G370" s="5">
        <v>404.77897760000002</v>
      </c>
      <c r="H370" s="5">
        <v>436.80261760000002</v>
      </c>
      <c r="I370" s="5">
        <v>469.37796559999998</v>
      </c>
      <c r="J370" s="5">
        <v>498.17428430000001</v>
      </c>
      <c r="K370" s="5">
        <v>526.38711709999995</v>
      </c>
      <c r="L370" s="5">
        <v>559.2703477</v>
      </c>
      <c r="M370" s="5">
        <v>595.22509649999995</v>
      </c>
      <c r="N370" s="5">
        <v>629.4524639</v>
      </c>
      <c r="O370" s="5">
        <v>663.53005259999998</v>
      </c>
      <c r="P370" s="5">
        <v>695.61538689999998</v>
      </c>
      <c r="Q370" s="5">
        <v>724.61826659999997</v>
      </c>
      <c r="R370" s="5">
        <v>751.93301810000003</v>
      </c>
      <c r="S370" s="5">
        <v>780.30437199999994</v>
      </c>
      <c r="T370" s="5">
        <v>809.14990599999999</v>
      </c>
      <c r="U370" s="5">
        <v>835.55322379999996</v>
      </c>
      <c r="V370" s="5">
        <v>860.12645729999997</v>
      </c>
      <c r="W370" s="5">
        <v>887.29482840000003</v>
      </c>
      <c r="X370" s="5">
        <v>916.00382660000002</v>
      </c>
      <c r="Y370" s="5">
        <v>946.78663129999995</v>
      </c>
      <c r="Z370" s="5">
        <v>980.61210229999995</v>
      </c>
      <c r="AA370" s="5">
        <v>1017.366252</v>
      </c>
      <c r="AB370" s="5">
        <v>1054.6281280000001</v>
      </c>
      <c r="AC370" s="5">
        <v>1089.4942370000001</v>
      </c>
      <c r="AD370" s="5">
        <v>1121.9043590000001</v>
      </c>
      <c r="AE370" s="5">
        <v>1121.9043590000001</v>
      </c>
    </row>
    <row r="371" spans="1:31">
      <c r="A371" s="58" t="s">
        <v>138</v>
      </c>
      <c r="B371" s="58" t="s">
        <v>127</v>
      </c>
      <c r="C371" s="57" t="s">
        <v>96</v>
      </c>
      <c r="D371" s="5">
        <v>2.8643999999999965E-7</v>
      </c>
      <c r="E371" s="5">
        <v>2.8124500000000135E-7</v>
      </c>
      <c r="F371" s="5">
        <v>3.0458500000000008E-7</v>
      </c>
      <c r="G371" s="5">
        <v>3.2033499999999941E-7</v>
      </c>
      <c r="H371" s="5">
        <v>3.406899999999998E-7</v>
      </c>
      <c r="I371" s="5">
        <v>3.6891500000000044E-7</v>
      </c>
      <c r="J371" s="5">
        <v>3.8809999999999983E-7</v>
      </c>
      <c r="K371" s="5">
        <v>6.1983499999999914E-7</v>
      </c>
      <c r="L371" s="5">
        <v>6.7670499999999973E-7</v>
      </c>
      <c r="M371" s="5">
        <v>7.1911000000000051E-7</v>
      </c>
      <c r="N371" s="5">
        <v>7.52205E-7</v>
      </c>
      <c r="O371" s="5">
        <v>8.432949999999998E-7</v>
      </c>
      <c r="P371" s="5">
        <v>8.1098499999999953E-7</v>
      </c>
      <c r="Q371" s="5">
        <v>0.45945191512499911</v>
      </c>
      <c r="R371" s="5">
        <v>5.5474999999999943E-7</v>
      </c>
      <c r="S371" s="5">
        <v>5.9579000000000055E-7</v>
      </c>
      <c r="T371" s="5">
        <v>6.0046500000000106E-7</v>
      </c>
      <c r="U371" s="5">
        <v>6.2898500000000004E-7</v>
      </c>
      <c r="V371" s="5">
        <v>6.5734500000000107E-7</v>
      </c>
      <c r="W371" s="5">
        <v>1.1391241238050045</v>
      </c>
      <c r="X371" s="5">
        <v>7.9939000000000091E-7</v>
      </c>
      <c r="Y371" s="5">
        <v>2.6554800000000018E-6</v>
      </c>
      <c r="Z371" s="5">
        <v>3.4360500000000003E-6</v>
      </c>
      <c r="AA371" s="5">
        <v>2.980174999999999E-6</v>
      </c>
      <c r="AB371" s="5">
        <v>1.3656012107300093</v>
      </c>
      <c r="AC371" s="5">
        <v>3.5497449999999935E-6</v>
      </c>
      <c r="AD371" s="5">
        <v>0.44122671605999997</v>
      </c>
      <c r="AE371" s="5">
        <v>1.621034316015</v>
      </c>
    </row>
    <row r="372" spans="1:31">
      <c r="A372" s="58" t="s">
        <v>138</v>
      </c>
      <c r="B372" s="58" t="s">
        <v>127</v>
      </c>
      <c r="C372" s="57" t="s">
        <v>98</v>
      </c>
      <c r="D372" s="5">
        <v>-2.2127499999999997E-7</v>
      </c>
      <c r="E372" s="5">
        <v>-1.1877E-7</v>
      </c>
      <c r="F372" s="5">
        <v>-3.7351549999999996E-6</v>
      </c>
      <c r="G372" s="5">
        <v>-8.2272599999999972E-6</v>
      </c>
      <c r="H372" s="5">
        <v>-8.8409200000000051E-6</v>
      </c>
      <c r="I372" s="5">
        <v>-4.0086635000000013E-5</v>
      </c>
      <c r="J372" s="5">
        <v>-5.2085065000000012E-5</v>
      </c>
      <c r="K372" s="5">
        <v>-1.3269125500000006E-4</v>
      </c>
      <c r="L372" s="5">
        <v>-1.5834309500000003E-4</v>
      </c>
      <c r="M372" s="5">
        <v>-1.5055005500000002E-4</v>
      </c>
      <c r="N372" s="5">
        <v>-1.6775169000000009E-4</v>
      </c>
      <c r="O372" s="5">
        <v>-117.67122582787499</v>
      </c>
      <c r="P372" s="5">
        <v>-1386.2409099394306</v>
      </c>
      <c r="Q372" s="5">
        <v>-1973.2539920450984</v>
      </c>
      <c r="R372" s="5">
        <v>-1937.4102040819912</v>
      </c>
      <c r="S372" s="5">
        <v>-1937.3026191431841</v>
      </c>
      <c r="T372" s="5">
        <v>-1854.3434563719411</v>
      </c>
      <c r="U372" s="5">
        <v>-1979.4051212557411</v>
      </c>
      <c r="V372" s="5">
        <v>-1991.2821094525275</v>
      </c>
      <c r="W372" s="5">
        <v>-2025.6120118438</v>
      </c>
      <c r="X372" s="5">
        <v>-1802.901726791026</v>
      </c>
      <c r="Y372" s="5">
        <v>-1845.4014435419956</v>
      </c>
      <c r="Z372" s="5">
        <v>-2103.6530237031807</v>
      </c>
      <c r="AA372" s="5">
        <v>-1983.4050192241357</v>
      </c>
      <c r="AB372" s="5">
        <v>-2182.2119604907452</v>
      </c>
      <c r="AC372" s="5">
        <v>-2351.4735299165814</v>
      </c>
      <c r="AD372" s="5">
        <v>-2501.9185204886398</v>
      </c>
      <c r="AE372" s="5">
        <v>-2581.9813514883685</v>
      </c>
    </row>
    <row r="373" spans="1:31">
      <c r="A373" s="58" t="s">
        <v>138</v>
      </c>
      <c r="B373" s="58" t="s">
        <v>127</v>
      </c>
      <c r="C373" s="57" t="s">
        <v>99</v>
      </c>
      <c r="D373" s="5">
        <v>-0.30207197144500014</v>
      </c>
      <c r="E373" s="5">
        <v>-0.12443436116499998</v>
      </c>
      <c r="F373" s="5">
        <v>-1.3319471306600006</v>
      </c>
      <c r="G373" s="5">
        <v>-3.1439579637450024</v>
      </c>
      <c r="H373" s="5">
        <v>-15.019546588789998</v>
      </c>
      <c r="I373" s="5">
        <v>-19.694846831060008</v>
      </c>
      <c r="J373" s="5">
        <v>-30.386808156699995</v>
      </c>
      <c r="K373" s="5">
        <v>-38.779727115560014</v>
      </c>
      <c r="L373" s="5">
        <v>-49.403032787455004</v>
      </c>
      <c r="M373" s="5">
        <v>-55.735993265710029</v>
      </c>
      <c r="N373" s="5">
        <v>-72.474730683884985</v>
      </c>
      <c r="O373" s="5">
        <v>-93.776540974729954</v>
      </c>
      <c r="P373" s="5">
        <v>-103.237765309255</v>
      </c>
      <c r="Q373" s="5">
        <v>-119.72948491913506</v>
      </c>
      <c r="R373" s="5">
        <v>-142.24469469556504</v>
      </c>
      <c r="S373" s="5">
        <v>-170.07178033703497</v>
      </c>
      <c r="T373" s="5">
        <v>-187.66477984876994</v>
      </c>
      <c r="U373" s="5">
        <v>-210.59435065426493</v>
      </c>
      <c r="V373" s="5">
        <v>-248.79282727030505</v>
      </c>
      <c r="W373" s="5">
        <v>-290.4344622467998</v>
      </c>
      <c r="X373" s="5">
        <v>-283.00970297388972</v>
      </c>
      <c r="Y373" s="5">
        <v>-304.57925693724519</v>
      </c>
      <c r="Z373" s="5">
        <v>-377.19341145265997</v>
      </c>
      <c r="AA373" s="5">
        <v>-412.71822121232009</v>
      </c>
      <c r="AB373" s="5">
        <v>-478.60525173382501</v>
      </c>
      <c r="AC373" s="5">
        <v>-499.37667865126014</v>
      </c>
      <c r="AD373" s="5">
        <v>-518.55934007633493</v>
      </c>
      <c r="AE373" s="5">
        <v>-524.35512628016977</v>
      </c>
    </row>
    <row r="374" spans="1:31">
      <c r="A374" s="58" t="s">
        <v>138</v>
      </c>
      <c r="B374" s="58" t="s">
        <v>127</v>
      </c>
      <c r="C374" s="57" t="s">
        <v>100</v>
      </c>
      <c r="D374" s="5">
        <v>-8.9905931718519003</v>
      </c>
      <c r="E374" s="5">
        <v>-11.0991070529571</v>
      </c>
      <c r="F374" s="5">
        <v>-14.092300452595</v>
      </c>
      <c r="G374" s="5">
        <v>-17.651587491091501</v>
      </c>
      <c r="H374" s="5">
        <v>-21.266470663727599</v>
      </c>
      <c r="I374" s="5">
        <v>-24.844815551878899</v>
      </c>
      <c r="J374" s="5">
        <v>-28.916523344822501</v>
      </c>
      <c r="K374" s="5">
        <v>-33.422949870217899</v>
      </c>
      <c r="L374" s="5">
        <v>-38.8844106541843</v>
      </c>
      <c r="M374" s="5">
        <v>-45.180081446496203</v>
      </c>
      <c r="N374" s="5">
        <v>-51.721710221997398</v>
      </c>
      <c r="O374" s="5">
        <v>-58.492701511090999</v>
      </c>
      <c r="P374" s="5">
        <v>-65.036709333302298</v>
      </c>
      <c r="Q374" s="5">
        <v>-70.917398162746906</v>
      </c>
      <c r="R374" s="5">
        <v>-76.525590065592297</v>
      </c>
      <c r="S374" s="5">
        <v>-81.911240568639798</v>
      </c>
      <c r="T374" s="5">
        <v>-87.101563057250004</v>
      </c>
      <c r="U374" s="5">
        <v>-91.7511167577387</v>
      </c>
      <c r="V374" s="5">
        <v>-95.055004214953499</v>
      </c>
      <c r="W374" s="5">
        <v>-98.220408033616394</v>
      </c>
      <c r="X374" s="5">
        <v>-100.184143262265</v>
      </c>
      <c r="Y374" s="5">
        <v>-101.50487792761</v>
      </c>
      <c r="Z374" s="5">
        <v>-102.84692313157301</v>
      </c>
      <c r="AA374" s="5">
        <v>-103.608617372038</v>
      </c>
      <c r="AB374" s="5">
        <v>-104.07363556475801</v>
      </c>
      <c r="AC374" s="5">
        <v>-103.49020009297099</v>
      </c>
      <c r="AD374" s="5">
        <v>-103.036910478547</v>
      </c>
      <c r="AE374" s="5">
        <v>-104.958266879345</v>
      </c>
    </row>
    <row r="376" spans="1:31">
      <c r="A376" s="58" t="s">
        <v>37</v>
      </c>
      <c r="B376" s="58" t="s">
        <v>123</v>
      </c>
      <c r="C376" s="57" t="s">
        <v>80</v>
      </c>
      <c r="D376" s="5">
        <v>35036.218235850662</v>
      </c>
      <c r="E376" s="5">
        <v>33567.437548255984</v>
      </c>
      <c r="F376" s="5">
        <v>32976.537545880543</v>
      </c>
      <c r="G376" s="5">
        <v>26187.355311994997</v>
      </c>
      <c r="H376" s="5">
        <v>22745.801508425888</v>
      </c>
      <c r="I376" s="5">
        <v>20987.387513205445</v>
      </c>
      <c r="J376" s="5">
        <v>20066.148879445362</v>
      </c>
      <c r="K376" s="5">
        <v>22617.416858441647</v>
      </c>
      <c r="L376" s="5">
        <v>23411.837920983591</v>
      </c>
      <c r="M376" s="5">
        <v>23549.407106163759</v>
      </c>
      <c r="N376" s="5">
        <v>23185.96498049752</v>
      </c>
      <c r="O376" s="5">
        <v>23707.664792923155</v>
      </c>
      <c r="P376" s="5">
        <v>8666.2189406408052</v>
      </c>
      <c r="Q376" s="5">
        <v>8633.8086498492703</v>
      </c>
      <c r="R376" s="5">
        <v>8876.6268826096966</v>
      </c>
      <c r="S376" s="5">
        <v>8995.3800526746709</v>
      </c>
      <c r="T376" s="5">
        <v>8981.413887278306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37</v>
      </c>
      <c r="B377" s="58" t="s">
        <v>123</v>
      </c>
      <c r="C377" s="57" t="s">
        <v>82</v>
      </c>
      <c r="D377" s="5">
        <v>5.565718796414922</v>
      </c>
      <c r="E377" s="5">
        <v>2.711266012340003</v>
      </c>
      <c r="F377" s="5">
        <v>2.3588833328150027</v>
      </c>
      <c r="G377" s="5">
        <v>23.18316722367997</v>
      </c>
      <c r="H377" s="5">
        <v>249.89283065943042</v>
      </c>
      <c r="I377" s="5">
        <v>229.78214852447488</v>
      </c>
      <c r="J377" s="5">
        <v>207.11427976477486</v>
      </c>
      <c r="K377" s="5">
        <v>578.12410646444505</v>
      </c>
      <c r="L377" s="5">
        <v>616.15477782411972</v>
      </c>
      <c r="M377" s="5">
        <v>995.84500277087977</v>
      </c>
      <c r="N377" s="5">
        <v>1028.7544986204</v>
      </c>
      <c r="O377" s="5">
        <v>1114.137413084015</v>
      </c>
      <c r="P377" s="5">
        <v>4935.5428252303145</v>
      </c>
      <c r="Q377" s="5">
        <v>5681.7420822245949</v>
      </c>
      <c r="R377" s="5">
        <v>7052.2069901187042</v>
      </c>
      <c r="S377" s="5">
        <v>8742.3383207838469</v>
      </c>
      <c r="T377" s="5">
        <v>6698.3290914809559</v>
      </c>
      <c r="U377" s="5">
        <v>14323.798331118393</v>
      </c>
      <c r="V377" s="5">
        <v>15047.749570200904</v>
      </c>
      <c r="W377" s="5">
        <v>15464.326682259814</v>
      </c>
      <c r="X377" s="5">
        <v>12002.620982979053</v>
      </c>
      <c r="Y377" s="5">
        <v>12932.080396632889</v>
      </c>
      <c r="Z377" s="5">
        <v>14958.112718445913</v>
      </c>
      <c r="AA377" s="5">
        <v>19983.239622568311</v>
      </c>
      <c r="AB377" s="5">
        <v>20111.141651239181</v>
      </c>
      <c r="AC377" s="5">
        <v>17218.257223672677</v>
      </c>
      <c r="AD377" s="5">
        <v>21284.061399259892</v>
      </c>
      <c r="AE377" s="5">
        <v>20298.428693613747</v>
      </c>
    </row>
    <row r="378" spans="1:31">
      <c r="A378" s="58" t="s">
        <v>37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37</v>
      </c>
      <c r="B379" s="58" t="s">
        <v>123</v>
      </c>
      <c r="C379" s="57" t="s">
        <v>84</v>
      </c>
      <c r="D379" s="5">
        <v>0.52784258486499991</v>
      </c>
      <c r="E379" s="5">
        <v>0.79202436033500001</v>
      </c>
      <c r="F379" s="5">
        <v>4.884418418E-2</v>
      </c>
      <c r="G379" s="5">
        <v>21.089829125219996</v>
      </c>
      <c r="H379" s="5">
        <v>204.54269300061992</v>
      </c>
      <c r="I379" s="5">
        <v>208.85212645651487</v>
      </c>
      <c r="J379" s="5">
        <v>215.87844097823978</v>
      </c>
      <c r="K379" s="5">
        <v>200.92388245511992</v>
      </c>
      <c r="L379" s="5">
        <v>349.29951691593993</v>
      </c>
      <c r="M379" s="5">
        <v>673.34146653797472</v>
      </c>
      <c r="N379" s="5">
        <v>562.58568964144524</v>
      </c>
      <c r="O379" s="5">
        <v>696.20837104447003</v>
      </c>
      <c r="P379" s="5">
        <v>552.68275889787992</v>
      </c>
      <c r="Q379" s="5">
        <v>1249.5660099421655</v>
      </c>
      <c r="R379" s="5">
        <v>669.3092063999801</v>
      </c>
      <c r="S379" s="5">
        <v>2069.011432154985</v>
      </c>
      <c r="T379" s="5">
        <v>1083.8766834642156</v>
      </c>
      <c r="U379" s="5">
        <v>642.31492266296505</v>
      </c>
      <c r="V379" s="5">
        <v>1041.2362646557701</v>
      </c>
      <c r="W379" s="5">
        <v>1353.1475530925097</v>
      </c>
      <c r="X379" s="5">
        <v>689.31744192804604</v>
      </c>
      <c r="Y379" s="5">
        <v>583.08468055634455</v>
      </c>
      <c r="Z379" s="5">
        <v>1111.7937785409101</v>
      </c>
      <c r="AA379" s="5">
        <v>1677.028177382924</v>
      </c>
      <c r="AB379" s="5">
        <v>2393.9331623694202</v>
      </c>
      <c r="AC379" s="5">
        <v>1314.3874928412449</v>
      </c>
      <c r="AD379" s="5">
        <v>1369.2982476647453</v>
      </c>
      <c r="AE379" s="5">
        <v>1033.1637242491299</v>
      </c>
    </row>
    <row r="380" spans="1:31">
      <c r="A380" s="58" t="s">
        <v>37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37</v>
      </c>
      <c r="B381" s="58" t="s">
        <v>123</v>
      </c>
      <c r="C381" s="57" t="s">
        <v>86</v>
      </c>
      <c r="D381" s="5">
        <v>4588.1373226411115</v>
      </c>
      <c r="E381" s="5">
        <v>3356.7481401671807</v>
      </c>
      <c r="F381" s="5">
        <v>2228.2884698406397</v>
      </c>
      <c r="G381" s="5">
        <v>2624.8461879832998</v>
      </c>
      <c r="H381" s="5">
        <v>2993.0809351051566</v>
      </c>
      <c r="I381" s="5">
        <v>2463.3702684562686</v>
      </c>
      <c r="J381" s="5">
        <v>2300.8177138945207</v>
      </c>
      <c r="K381" s="5">
        <v>2930.5203355180952</v>
      </c>
      <c r="L381" s="5">
        <v>2813.4958450247309</v>
      </c>
      <c r="M381" s="5">
        <v>2907.3929856500345</v>
      </c>
      <c r="N381" s="5">
        <v>3176.3690979879152</v>
      </c>
      <c r="O381" s="5">
        <v>3191.0578894479349</v>
      </c>
      <c r="P381" s="5">
        <v>3934.4235214337432</v>
      </c>
      <c r="Q381" s="5">
        <v>3684.574236530204</v>
      </c>
      <c r="R381" s="5">
        <v>3837.7644074846744</v>
      </c>
      <c r="S381" s="5">
        <v>4441.3495687960294</v>
      </c>
      <c r="T381" s="5">
        <v>3123.7516268931504</v>
      </c>
      <c r="U381" s="5">
        <v>2595.7131686361445</v>
      </c>
      <c r="V381" s="5">
        <v>2674.6070278395382</v>
      </c>
      <c r="W381" s="5">
        <v>2230.00595952804</v>
      </c>
      <c r="X381" s="5">
        <v>2306.8865895265403</v>
      </c>
      <c r="Y381" s="5">
        <v>3178.8785307460557</v>
      </c>
      <c r="Z381" s="5">
        <v>3046.1875589575347</v>
      </c>
      <c r="AA381" s="5">
        <v>2968.37106530236</v>
      </c>
      <c r="AB381" s="5">
        <v>2495.814725410085</v>
      </c>
      <c r="AC381" s="5">
        <v>2585.1163806525065</v>
      </c>
      <c r="AD381" s="5">
        <v>4562.0533318090984</v>
      </c>
      <c r="AE381" s="5">
        <v>2417.3929047400052</v>
      </c>
    </row>
    <row r="382" spans="1:31">
      <c r="A382" s="58" t="s">
        <v>37</v>
      </c>
      <c r="B382" s="58" t="s">
        <v>123</v>
      </c>
      <c r="C382" s="57" t="s">
        <v>87</v>
      </c>
      <c r="D382" s="5">
        <v>469.13003481356526</v>
      </c>
      <c r="E382" s="5">
        <v>561.10594242139518</v>
      </c>
      <c r="F382" s="5">
        <v>2731.3638594722611</v>
      </c>
      <c r="G382" s="5">
        <v>3516.3455814256004</v>
      </c>
      <c r="H382" s="5">
        <v>4926.2166804255285</v>
      </c>
      <c r="I382" s="5">
        <v>5959.8588896890105</v>
      </c>
      <c r="J382" s="5">
        <v>6168.7775865920194</v>
      </c>
      <c r="K382" s="5">
        <v>5874.1418367128108</v>
      </c>
      <c r="L382" s="5">
        <v>5701.8073764722067</v>
      </c>
      <c r="M382" s="5">
        <v>5268.851295956616</v>
      </c>
      <c r="N382" s="5">
        <v>5483.4661025020087</v>
      </c>
      <c r="O382" s="5">
        <v>5709.0852279331921</v>
      </c>
      <c r="P382" s="5">
        <v>5998.613023603084</v>
      </c>
      <c r="Q382" s="5">
        <v>5976.3607625208151</v>
      </c>
      <c r="R382" s="5">
        <v>5987.1038391850216</v>
      </c>
      <c r="S382" s="5">
        <v>6130.0056538099579</v>
      </c>
      <c r="T382" s="5">
        <v>6176.3218490197733</v>
      </c>
      <c r="U382" s="5">
        <v>5511.228727583426</v>
      </c>
      <c r="V382" s="5">
        <v>5599.7964371247663</v>
      </c>
      <c r="W382" s="5">
        <v>5215.730956384401</v>
      </c>
      <c r="X382" s="5">
        <v>5193.28025141743</v>
      </c>
      <c r="Y382" s="5">
        <v>5418.6760533788347</v>
      </c>
      <c r="Z382" s="5">
        <v>4532.51963167758</v>
      </c>
      <c r="AA382" s="5">
        <v>4252.9526091637563</v>
      </c>
      <c r="AB382" s="5">
        <v>2748.6451261757602</v>
      </c>
      <c r="AC382" s="5">
        <v>2673.4037170197585</v>
      </c>
      <c r="AD382" s="5">
        <v>2830.5573759566555</v>
      </c>
      <c r="AE382" s="5">
        <v>2326.5659834981388</v>
      </c>
    </row>
    <row r="383" spans="1:31">
      <c r="A383" s="58" t="s">
        <v>37</v>
      </c>
      <c r="B383" s="58" t="s">
        <v>123</v>
      </c>
      <c r="C383" s="57" t="s">
        <v>88</v>
      </c>
      <c r="D383" s="5">
        <v>28.022318424599995</v>
      </c>
      <c r="E383" s="5">
        <v>63.851148293664984</v>
      </c>
      <c r="F383" s="5">
        <v>101.20465640978998</v>
      </c>
      <c r="G383" s="5">
        <v>152.8976563846</v>
      </c>
      <c r="H383" s="5">
        <v>219.30662170289</v>
      </c>
      <c r="I383" s="5">
        <v>291.36766346834503</v>
      </c>
      <c r="J383" s="5">
        <v>410.78282503994012</v>
      </c>
      <c r="K383" s="5">
        <v>503.32710521073989</v>
      </c>
      <c r="L383" s="5">
        <v>616.8820920116201</v>
      </c>
      <c r="M383" s="5">
        <v>698.64302645785006</v>
      </c>
      <c r="N383" s="5">
        <v>873.6083343835403</v>
      </c>
      <c r="O383" s="5">
        <v>1156.5408616998204</v>
      </c>
      <c r="P383" s="5">
        <v>1362.3131469645298</v>
      </c>
      <c r="Q383" s="5">
        <v>1516.6395925471156</v>
      </c>
      <c r="R383" s="5">
        <v>1704.5738720629504</v>
      </c>
      <c r="S383" s="5">
        <v>1992.9609258800301</v>
      </c>
      <c r="T383" s="5">
        <v>2227.2247843025102</v>
      </c>
      <c r="U383" s="5">
        <v>2325.222969091265</v>
      </c>
      <c r="V383" s="5">
        <v>2415.8986133475046</v>
      </c>
      <c r="W383" s="5">
        <v>2485.3969032846894</v>
      </c>
      <c r="X383" s="5">
        <v>2632.0932895259052</v>
      </c>
      <c r="Y383" s="5">
        <v>2872.7142105303747</v>
      </c>
      <c r="Z383" s="5">
        <v>3144.4691818442352</v>
      </c>
      <c r="AA383" s="5">
        <v>3060.7051477397704</v>
      </c>
      <c r="AB383" s="5">
        <v>3393.4690844628758</v>
      </c>
      <c r="AC383" s="5">
        <v>4144.4784509157944</v>
      </c>
      <c r="AD383" s="5">
        <v>4190.1547020869648</v>
      </c>
      <c r="AE383" s="5">
        <v>4007.1840271523279</v>
      </c>
    </row>
    <row r="384" spans="1:31">
      <c r="A384" s="58" t="s">
        <v>37</v>
      </c>
      <c r="B384" s="58" t="s">
        <v>123</v>
      </c>
      <c r="C384" s="57" t="s">
        <v>89</v>
      </c>
      <c r="D384" s="5">
        <v>109.153686783368</v>
      </c>
      <c r="E384" s="5">
        <v>148.38514332867899</v>
      </c>
      <c r="F384" s="5">
        <v>199.11165854805199</v>
      </c>
      <c r="G384" s="5">
        <v>252.83503195513001</v>
      </c>
      <c r="H384" s="5">
        <v>304.41117414390999</v>
      </c>
      <c r="I384" s="5">
        <v>351.53667057681503</v>
      </c>
      <c r="J384" s="5">
        <v>409.02841622018201</v>
      </c>
      <c r="K384" s="5">
        <v>473.68190284945001</v>
      </c>
      <c r="L384" s="5">
        <v>546.46550938372104</v>
      </c>
      <c r="M384" s="5">
        <v>626.62241858161201</v>
      </c>
      <c r="N384" s="5">
        <v>714.10098495934403</v>
      </c>
      <c r="O384" s="5">
        <v>802.87557749170298</v>
      </c>
      <c r="P384" s="5">
        <v>899.27346047802098</v>
      </c>
      <c r="Q384" s="5">
        <v>975.18523407140799</v>
      </c>
      <c r="R384" s="5">
        <v>1055.26008645912</v>
      </c>
      <c r="S384" s="5">
        <v>1124.0955580561399</v>
      </c>
      <c r="T384" s="5">
        <v>1188.84046790195</v>
      </c>
      <c r="U384" s="5">
        <v>1218.6612264840101</v>
      </c>
      <c r="V384" s="5">
        <v>1257.42586841769</v>
      </c>
      <c r="W384" s="5">
        <v>1276.38110013098</v>
      </c>
      <c r="X384" s="5">
        <v>1289.0266392092501</v>
      </c>
      <c r="Y384" s="5">
        <v>1287.4508408025199</v>
      </c>
      <c r="Z384" s="5">
        <v>1288.5234978148701</v>
      </c>
      <c r="AA384" s="5">
        <v>1297.3295190054801</v>
      </c>
      <c r="AB384" s="5">
        <v>1296.8038442029699</v>
      </c>
      <c r="AC384" s="5">
        <v>1289.64000077936</v>
      </c>
      <c r="AD384" s="5">
        <v>1279.84785142754</v>
      </c>
      <c r="AE384" s="5">
        <v>1304.5456433617601</v>
      </c>
    </row>
    <row r="385" spans="1:31">
      <c r="A385" s="58" t="s">
        <v>37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37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1.8502790000000004E-5</v>
      </c>
      <c r="M386" s="5">
        <v>90.137004310784945</v>
      </c>
      <c r="N386" s="5">
        <v>1571.2588061951963</v>
      </c>
      <c r="O386" s="5">
        <v>1715.0882863596842</v>
      </c>
      <c r="P386" s="5">
        <v>1653.1980590797145</v>
      </c>
      <c r="Q386" s="5">
        <v>1641.3387489273453</v>
      </c>
      <c r="R386" s="5">
        <v>1764.473806192877</v>
      </c>
      <c r="S386" s="5">
        <v>1653.7888856931249</v>
      </c>
      <c r="T386" s="5">
        <v>4105.3978240021206</v>
      </c>
      <c r="U386" s="5">
        <v>3957.8202482466236</v>
      </c>
      <c r="V386" s="5">
        <v>4734.7058354394376</v>
      </c>
      <c r="W386" s="5">
        <v>7017.0418618196209</v>
      </c>
      <c r="X386" s="5">
        <v>15773.644802945653</v>
      </c>
      <c r="Y386" s="5">
        <v>14254.329226270773</v>
      </c>
      <c r="Z386" s="5">
        <v>15470.557901041877</v>
      </c>
      <c r="AA386" s="5">
        <v>14748.001809710326</v>
      </c>
      <c r="AB386" s="5">
        <v>20313.117347006402</v>
      </c>
      <c r="AC386" s="5">
        <v>33293.808355034234</v>
      </c>
      <c r="AD386" s="5">
        <v>38290.144889396448</v>
      </c>
      <c r="AE386" s="5">
        <v>40070.634922598074</v>
      </c>
    </row>
    <row r="387" spans="1:31">
      <c r="A387" s="58" t="s">
        <v>37</v>
      </c>
      <c r="B387" s="58" t="s">
        <v>123</v>
      </c>
      <c r="C387" s="57" t="s">
        <v>92</v>
      </c>
      <c r="D387" s="5">
        <v>7951.9547289466464</v>
      </c>
      <c r="E387" s="5">
        <v>10744.366704729564</v>
      </c>
      <c r="F387" s="5">
        <v>13433.884918567936</v>
      </c>
      <c r="G387" s="5">
        <v>16777.930281765228</v>
      </c>
      <c r="H387" s="5">
        <v>16400.568211727783</v>
      </c>
      <c r="I387" s="5">
        <v>20806.332422844906</v>
      </c>
      <c r="J387" s="5">
        <v>21411.385675825735</v>
      </c>
      <c r="K387" s="5">
        <v>21947.588330191058</v>
      </c>
      <c r="L387" s="5">
        <v>21436.228058437151</v>
      </c>
      <c r="M387" s="5">
        <v>23269.98034200762</v>
      </c>
      <c r="N387" s="5">
        <v>23835.467860966106</v>
      </c>
      <c r="O387" s="5">
        <v>24687.919470901288</v>
      </c>
      <c r="P387" s="5">
        <v>30987.123789107965</v>
      </c>
      <c r="Q387" s="5">
        <v>31258.769915035959</v>
      </c>
      <c r="R387" s="5">
        <v>31437.197500906808</v>
      </c>
      <c r="S387" s="5">
        <v>29635.863665313125</v>
      </c>
      <c r="T387" s="5">
        <v>31681.127611401072</v>
      </c>
      <c r="U387" s="5">
        <v>31652.382990907932</v>
      </c>
      <c r="V387" s="5">
        <v>31291.318591617233</v>
      </c>
      <c r="W387" s="5">
        <v>30666.81932137916</v>
      </c>
      <c r="X387" s="5">
        <v>32001.678426333314</v>
      </c>
      <c r="Y387" s="5">
        <v>31599.276049704975</v>
      </c>
      <c r="Z387" s="5">
        <v>30995.578522501171</v>
      </c>
      <c r="AA387" s="5">
        <v>30634.661828019285</v>
      </c>
      <c r="AB387" s="5">
        <v>30906.36841305358</v>
      </c>
      <c r="AC387" s="5">
        <v>31149.987357150836</v>
      </c>
      <c r="AD387" s="5">
        <v>29736.576724150393</v>
      </c>
      <c r="AE387" s="5">
        <v>31424.365661303618</v>
      </c>
    </row>
    <row r="388" spans="1:31">
      <c r="A388" s="58" t="s">
        <v>37</v>
      </c>
      <c r="B388" s="58" t="s">
        <v>123</v>
      </c>
      <c r="C388" s="57" t="s">
        <v>93</v>
      </c>
      <c r="D388" s="5">
        <v>6434.5152019636762</v>
      </c>
      <c r="E388" s="5">
        <v>5503.2517327028791</v>
      </c>
      <c r="F388" s="5">
        <v>6373.0967742689809</v>
      </c>
      <c r="G388" s="5">
        <v>7263.9297489176624</v>
      </c>
      <c r="H388" s="5">
        <v>10865.65275376442</v>
      </c>
      <c r="I388" s="5">
        <v>12912.400758453776</v>
      </c>
      <c r="J388" s="5">
        <v>14720.103000891148</v>
      </c>
      <c r="K388" s="5">
        <v>15754.830278486514</v>
      </c>
      <c r="L388" s="5">
        <v>15661.501917082071</v>
      </c>
      <c r="M388" s="5">
        <v>14290.9292037942</v>
      </c>
      <c r="N388" s="5">
        <v>14940.420040364063</v>
      </c>
      <c r="O388" s="5">
        <v>16226.450372343281</v>
      </c>
      <c r="P388" s="5">
        <v>17207.886964064644</v>
      </c>
      <c r="Q388" s="5">
        <v>18230.107274574413</v>
      </c>
      <c r="R388" s="5">
        <v>18382.284443087035</v>
      </c>
      <c r="S388" s="5">
        <v>17766.84699972747</v>
      </c>
      <c r="T388" s="5">
        <v>19140.368962816083</v>
      </c>
      <c r="U388" s="5">
        <v>21525.355605006927</v>
      </c>
      <c r="V388" s="5">
        <v>21367.627497612568</v>
      </c>
      <c r="W388" s="5">
        <v>22477.413470708536</v>
      </c>
      <c r="X388" s="5">
        <v>20353.190509380489</v>
      </c>
      <c r="Y388" s="5">
        <v>21366.659956377829</v>
      </c>
      <c r="Z388" s="5">
        <v>23540.013109374846</v>
      </c>
      <c r="AA388" s="5">
        <v>23474.988498013354</v>
      </c>
      <c r="AB388" s="5">
        <v>23412.074468689563</v>
      </c>
      <c r="AC388" s="5">
        <v>23202.406088017866</v>
      </c>
      <c r="AD388" s="5">
        <v>23961.557239954007</v>
      </c>
      <c r="AE388" s="5">
        <v>24987.757254626104</v>
      </c>
    </row>
    <row r="389" spans="1:31">
      <c r="A389" s="58" t="s">
        <v>37</v>
      </c>
      <c r="B389" s="58" t="s">
        <v>123</v>
      </c>
      <c r="C389" s="57" t="s">
        <v>94</v>
      </c>
      <c r="D389" s="5">
        <v>8139.1548438</v>
      </c>
      <c r="E389" s="5">
        <v>8882.7313732000002</v>
      </c>
      <c r="F389" s="5">
        <v>9628.2582760000005</v>
      </c>
      <c r="G389" s="5">
        <v>10400.694461999999</v>
      </c>
      <c r="H389" s="5">
        <v>11195.222808999999</v>
      </c>
      <c r="I389" s="5">
        <v>11937.635863</v>
      </c>
      <c r="J389" s="5">
        <v>12614.640619</v>
      </c>
      <c r="K389" s="5">
        <v>13269.92916</v>
      </c>
      <c r="L389" s="5">
        <v>14022.373972000001</v>
      </c>
      <c r="M389" s="5">
        <v>14781.500964999999</v>
      </c>
      <c r="N389" s="5">
        <v>15535.783844</v>
      </c>
      <c r="O389" s="5">
        <v>16283.612619000001</v>
      </c>
      <c r="P389" s="5">
        <v>17035.748406999999</v>
      </c>
      <c r="Q389" s="5">
        <v>17688.295297999997</v>
      </c>
      <c r="R389" s="5">
        <v>18320.707981</v>
      </c>
      <c r="S389" s="5">
        <v>18945.130553000003</v>
      </c>
      <c r="T389" s="5">
        <v>19597.658640000001</v>
      </c>
      <c r="U389" s="5">
        <v>20144.883444999999</v>
      </c>
      <c r="V389" s="5">
        <v>20672.349670999996</v>
      </c>
      <c r="W389" s="5">
        <v>21218.487286</v>
      </c>
      <c r="X389" s="5">
        <v>21830.769661999999</v>
      </c>
      <c r="Y389" s="5">
        <v>22427.023678999998</v>
      </c>
      <c r="Z389" s="5">
        <v>23119.132570000002</v>
      </c>
      <c r="AA389" s="5">
        <v>23855.187782000001</v>
      </c>
      <c r="AB389" s="5">
        <v>24648.547572000003</v>
      </c>
      <c r="AC389" s="5">
        <v>25343.553103999999</v>
      </c>
      <c r="AD389" s="5">
        <v>26044.154151999999</v>
      </c>
      <c r="AE389" s="5">
        <v>26044.154151999999</v>
      </c>
    </row>
    <row r="390" spans="1:31">
      <c r="A390" s="58" t="s">
        <v>37</v>
      </c>
      <c r="B390" s="58" t="s">
        <v>123</v>
      </c>
      <c r="C390" s="57" t="s">
        <v>96</v>
      </c>
      <c r="D390" s="5">
        <v>4.4672499999999973E-7</v>
      </c>
      <c r="E390" s="5">
        <v>4.6489000000000003E-7</v>
      </c>
      <c r="F390" s="5">
        <v>4.860650000000003E-7</v>
      </c>
      <c r="G390" s="5">
        <v>0.29656653936000099</v>
      </c>
      <c r="H390" s="5">
        <v>1.3768934056899864</v>
      </c>
      <c r="I390" s="5">
        <v>0.971317240435003</v>
      </c>
      <c r="J390" s="5">
        <v>0.36205808939500006</v>
      </c>
      <c r="K390" s="5">
        <v>2.9686857395249779</v>
      </c>
      <c r="L390" s="5">
        <v>1.2812799171300053</v>
      </c>
      <c r="M390" s="5">
        <v>3.0473427162249882</v>
      </c>
      <c r="N390" s="5">
        <v>6.611653654415008</v>
      </c>
      <c r="O390" s="5">
        <v>3.8737508163149927</v>
      </c>
      <c r="P390" s="5">
        <v>1.8926450000000007E-6</v>
      </c>
      <c r="Q390" s="5">
        <v>0.17190655915000008</v>
      </c>
      <c r="R390" s="5">
        <v>0.41351210977000025</v>
      </c>
      <c r="S390" s="5">
        <v>0.27642809689999998</v>
      </c>
      <c r="T390" s="5">
        <v>2.0241299999999968E-6</v>
      </c>
      <c r="U390" s="5">
        <v>2.1685900000000013E-6</v>
      </c>
      <c r="V390" s="5">
        <v>2.3673699999999996E-6</v>
      </c>
      <c r="W390" s="5">
        <v>2.5499400000000006E-6</v>
      </c>
      <c r="X390" s="5">
        <v>2.9374863168100109</v>
      </c>
      <c r="Y390" s="5">
        <v>2.8814099999999999E-6</v>
      </c>
      <c r="Z390" s="5">
        <v>3.1485900000000016E-6</v>
      </c>
      <c r="AA390" s="5">
        <v>3.4838450000000015E-6</v>
      </c>
      <c r="AB390" s="5">
        <v>1.6554657873200027</v>
      </c>
      <c r="AC390" s="5">
        <v>0.20644825006000009</v>
      </c>
      <c r="AD390" s="5">
        <v>2.5009424740399999</v>
      </c>
      <c r="AE390" s="5">
        <v>0.64707033000999992</v>
      </c>
    </row>
    <row r="391" spans="1:31">
      <c r="A391" s="58" t="s">
        <v>37</v>
      </c>
      <c r="B391" s="58" t="s">
        <v>123</v>
      </c>
      <c r="C391" s="57" t="s">
        <v>98</v>
      </c>
      <c r="D391" s="5">
        <v>-1354.7560427072494</v>
      </c>
      <c r="E391" s="5">
        <v>-1832.2437829268897</v>
      </c>
      <c r="F391" s="5">
        <v>-4430.5005554423042</v>
      </c>
      <c r="G391" s="5">
        <v>-5416.5665451492687</v>
      </c>
      <c r="H391" s="5">
        <v>-7021.8604186544244</v>
      </c>
      <c r="I391" s="5">
        <v>-8870.5807662396401</v>
      </c>
      <c r="J391" s="5">
        <v>-9402.4456017736229</v>
      </c>
      <c r="K391" s="5">
        <v>-8777.9617428034853</v>
      </c>
      <c r="L391" s="5">
        <v>-8492.4260930383425</v>
      </c>
      <c r="M391" s="5">
        <v>-7803.7700713716176</v>
      </c>
      <c r="N391" s="5">
        <v>-8233.5300799969282</v>
      </c>
      <c r="O391" s="5">
        <v>-8579.7878923999651</v>
      </c>
      <c r="P391" s="5">
        <v>-8935.7705354660102</v>
      </c>
      <c r="Q391" s="5">
        <v>-8995.1505386590707</v>
      </c>
      <c r="R391" s="5">
        <v>-9061.6078842699499</v>
      </c>
      <c r="S391" s="5">
        <v>-8804.3158543769387</v>
      </c>
      <c r="T391" s="5">
        <v>-9413.8699759676347</v>
      </c>
      <c r="U391" s="5">
        <v>-8371.0007900205746</v>
      </c>
      <c r="V391" s="5">
        <v>-8392.0318694159141</v>
      </c>
      <c r="W391" s="5">
        <v>-7794.1628471434324</v>
      </c>
      <c r="X391" s="5">
        <v>-7692.8848557051997</v>
      </c>
      <c r="Y391" s="5">
        <v>-7904.8386566500867</v>
      </c>
      <c r="Z391" s="5">
        <v>-6771.5141776613209</v>
      </c>
      <c r="AA391" s="5">
        <v>-6273.7095882505455</v>
      </c>
      <c r="AB391" s="5">
        <v>-4470.8645106188978</v>
      </c>
      <c r="AC391" s="5">
        <v>-4962.6909891008527</v>
      </c>
      <c r="AD391" s="5">
        <v>-4263.2426857951459</v>
      </c>
      <c r="AE391" s="5">
        <v>-4224.1161466002523</v>
      </c>
    </row>
    <row r="392" spans="1:31">
      <c r="A392" s="58" t="s">
        <v>37</v>
      </c>
      <c r="B392" s="58" t="s">
        <v>123</v>
      </c>
      <c r="C392" s="57" t="s">
        <v>99</v>
      </c>
      <c r="D392" s="5">
        <v>-32.964175657270019</v>
      </c>
      <c r="E392" s="5">
        <v>-75.111576499324983</v>
      </c>
      <c r="F392" s="5">
        <v>-119.05253566938499</v>
      </c>
      <c r="G392" s="5">
        <v>-180.00129750134994</v>
      </c>
      <c r="H392" s="5">
        <v>-257.84281837943001</v>
      </c>
      <c r="I392" s="5">
        <v>-342.75161439376024</v>
      </c>
      <c r="J392" s="5">
        <v>-483.22615787869506</v>
      </c>
      <c r="K392" s="5">
        <v>-596.59139412969023</v>
      </c>
      <c r="L392" s="5">
        <v>-737.05385398799012</v>
      </c>
      <c r="M392" s="5">
        <v>-836.41675593595028</v>
      </c>
      <c r="N392" s="5">
        <v>-1053.6057308053496</v>
      </c>
      <c r="O392" s="5">
        <v>-1401.8307435219201</v>
      </c>
      <c r="P392" s="5">
        <v>-1660.6701324184351</v>
      </c>
      <c r="Q392" s="5">
        <v>-1852.2210571455496</v>
      </c>
      <c r="R392" s="5">
        <v>-2098.3008812280295</v>
      </c>
      <c r="S392" s="5">
        <v>-2453.2569722567146</v>
      </c>
      <c r="T392" s="5">
        <v>-2763.9603427567099</v>
      </c>
      <c r="U392" s="5">
        <v>-2886.6151647064148</v>
      </c>
      <c r="V392" s="5">
        <v>-3003.3463148937203</v>
      </c>
      <c r="W392" s="5">
        <v>-3092.6284404150829</v>
      </c>
      <c r="X392" s="5">
        <v>-3280.8856047650661</v>
      </c>
      <c r="Y392" s="5">
        <v>-3602.7219452019112</v>
      </c>
      <c r="Z392" s="5">
        <v>-3954.9727878412659</v>
      </c>
      <c r="AA392" s="5">
        <v>-3892.604237415896</v>
      </c>
      <c r="AB392" s="5">
        <v>-4293.1814716098497</v>
      </c>
      <c r="AC392" s="5">
        <v>-5299.4583581939223</v>
      </c>
      <c r="AD392" s="5">
        <v>-5302.0750557623214</v>
      </c>
      <c r="AE392" s="5">
        <v>-5078.5006024422155</v>
      </c>
    </row>
    <row r="393" spans="1:31">
      <c r="A393" s="58" t="s">
        <v>37</v>
      </c>
      <c r="B393" s="58" t="s">
        <v>123</v>
      </c>
      <c r="C393" s="57" t="s">
        <v>100</v>
      </c>
      <c r="D393" s="5">
        <v>-129.609394493183</v>
      </c>
      <c r="E393" s="5">
        <v>-176.26486277726801</v>
      </c>
      <c r="F393" s="5">
        <v>-236.98169173480301</v>
      </c>
      <c r="G393" s="5">
        <v>-299.93668678168501</v>
      </c>
      <c r="H393" s="5">
        <v>-361.39073377375303</v>
      </c>
      <c r="I393" s="5">
        <v>-417.27497454974002</v>
      </c>
      <c r="J393" s="5">
        <v>-487.00754329262901</v>
      </c>
      <c r="K393" s="5">
        <v>-562.42779381443302</v>
      </c>
      <c r="L393" s="5">
        <v>-649.30317348466497</v>
      </c>
      <c r="M393" s="5">
        <v>-743.974255468867</v>
      </c>
      <c r="N393" s="5">
        <v>-847.47754387429404</v>
      </c>
      <c r="O393" s="5">
        <v>-953.09923849963195</v>
      </c>
      <c r="P393" s="5">
        <v>-1069.5127141851201</v>
      </c>
      <c r="Q393" s="5">
        <v>-1160.14257351474</v>
      </c>
      <c r="R393" s="5">
        <v>-1250.96820917428</v>
      </c>
      <c r="S393" s="5">
        <v>-1334.0290021644601</v>
      </c>
      <c r="T393" s="5">
        <v>-1409.4739798927301</v>
      </c>
      <c r="U393" s="5">
        <v>-1452.40841021442</v>
      </c>
      <c r="V393" s="5">
        <v>-1492.18368940446</v>
      </c>
      <c r="W393" s="5">
        <v>-1518.40404863454</v>
      </c>
      <c r="X393" s="5">
        <v>-1526.64009206064</v>
      </c>
      <c r="Y393" s="5">
        <v>-1527.8816031439301</v>
      </c>
      <c r="Z393" s="5">
        <v>-1529.52920646332</v>
      </c>
      <c r="AA393" s="5">
        <v>-1544.80678713356</v>
      </c>
      <c r="AB393" s="5">
        <v>-1540.06431819107</v>
      </c>
      <c r="AC393" s="5">
        <v>-1528.9892121376699</v>
      </c>
      <c r="AD393" s="5">
        <v>-1518.8044877457301</v>
      </c>
      <c r="AE393" s="5">
        <v>-1547.4707571706101</v>
      </c>
    </row>
    <row r="395" spans="1:31">
      <c r="A395" s="58" t="s">
        <v>37</v>
      </c>
      <c r="B395" s="58" t="s">
        <v>124</v>
      </c>
      <c r="C395" s="57" t="s">
        <v>80</v>
      </c>
      <c r="D395" s="5">
        <v>42898.043098783142</v>
      </c>
      <c r="E395" s="5">
        <v>40103.641072978557</v>
      </c>
      <c r="F395" s="5">
        <v>36486.39913403416</v>
      </c>
      <c r="G395" s="5">
        <v>37664.972266233788</v>
      </c>
      <c r="H395" s="5">
        <v>37940.153363079975</v>
      </c>
      <c r="I395" s="5">
        <v>38469.229129661071</v>
      </c>
      <c r="J395" s="5">
        <v>37462.697892855344</v>
      </c>
      <c r="K395" s="5">
        <v>24437.832365246919</v>
      </c>
      <c r="L395" s="5">
        <v>23638.100027100969</v>
      </c>
      <c r="M395" s="5">
        <v>24117.208523383117</v>
      </c>
      <c r="N395" s="5">
        <v>22071.903237714418</v>
      </c>
      <c r="O395" s="5">
        <v>22050.961207147062</v>
      </c>
      <c r="P395" s="5">
        <v>17047.338371659651</v>
      </c>
      <c r="Q395" s="5">
        <v>16847.747343425042</v>
      </c>
      <c r="R395" s="5">
        <v>18045.625465197802</v>
      </c>
      <c r="S395" s="5">
        <v>17701.125850147662</v>
      </c>
      <c r="T395" s="5">
        <v>18059.068665160368</v>
      </c>
      <c r="U395" s="5">
        <v>11813.988001497608</v>
      </c>
      <c r="V395" s="5">
        <v>11838.619655736708</v>
      </c>
      <c r="W395" s="5">
        <v>6374.7002007523479</v>
      </c>
      <c r="X395" s="5">
        <v>6404.9142660881998</v>
      </c>
      <c r="Y395" s="5">
        <v>6428.7185471939529</v>
      </c>
      <c r="Z395" s="5">
        <v>6465.639250799044</v>
      </c>
      <c r="AA395" s="5">
        <v>6549.5495199285633</v>
      </c>
      <c r="AB395" s="5">
        <v>6642.4547670358634</v>
      </c>
      <c r="AC395" s="5">
        <v>3336.1890456204351</v>
      </c>
      <c r="AD395" s="5">
        <v>0</v>
      </c>
      <c r="AE395" s="5">
        <v>0</v>
      </c>
    </row>
    <row r="396" spans="1:31">
      <c r="A396" s="58" t="s">
        <v>37</v>
      </c>
      <c r="B396" s="58" t="s">
        <v>124</v>
      </c>
      <c r="C396" s="57" t="s">
        <v>82</v>
      </c>
      <c r="D396" s="5">
        <v>971.9460589108653</v>
      </c>
      <c r="E396" s="5">
        <v>969.46378355908485</v>
      </c>
      <c r="F396" s="5">
        <v>977.06649856710908</v>
      </c>
      <c r="G396" s="5">
        <v>988.49361128468513</v>
      </c>
      <c r="H396" s="5">
        <v>1004.3941823907294</v>
      </c>
      <c r="I396" s="5">
        <v>994.99912015735435</v>
      </c>
      <c r="J396" s="5">
        <v>980.88482438861524</v>
      </c>
      <c r="K396" s="5">
        <v>1703.7938984079756</v>
      </c>
      <c r="L396" s="5">
        <v>1670.7216958598103</v>
      </c>
      <c r="M396" s="5">
        <v>1979.8480640376949</v>
      </c>
      <c r="N396" s="5">
        <v>2230.8306270884705</v>
      </c>
      <c r="O396" s="5">
        <v>2669.6416626366495</v>
      </c>
      <c r="P396" s="5">
        <v>4361.7968888569858</v>
      </c>
      <c r="Q396" s="5">
        <v>3654.3937897581213</v>
      </c>
      <c r="R396" s="5">
        <v>5189.9871726584006</v>
      </c>
      <c r="S396" s="5">
        <v>6156.5053504210155</v>
      </c>
      <c r="T396" s="5">
        <v>7213.6965057498473</v>
      </c>
      <c r="U396" s="5">
        <v>10020.58626343317</v>
      </c>
      <c r="V396" s="5">
        <v>10716.083785953459</v>
      </c>
      <c r="W396" s="5">
        <v>11831.596018560329</v>
      </c>
      <c r="X396" s="5">
        <v>11836.962239467339</v>
      </c>
      <c r="Y396" s="5">
        <v>12355.329448411543</v>
      </c>
      <c r="Z396" s="5">
        <v>10953.82335836014</v>
      </c>
      <c r="AA396" s="5">
        <v>19846.865043663653</v>
      </c>
      <c r="AB396" s="5">
        <v>26803.139459049817</v>
      </c>
      <c r="AC396" s="5">
        <v>50917.720767427192</v>
      </c>
      <c r="AD396" s="5">
        <v>46948.597133796779</v>
      </c>
      <c r="AE396" s="5">
        <v>49578.900637314189</v>
      </c>
    </row>
    <row r="397" spans="1:31">
      <c r="A397" s="58" t="s">
        <v>37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14925.72342133374</v>
      </c>
      <c r="AE397" s="5">
        <v>11664.882679902823</v>
      </c>
    </row>
    <row r="398" spans="1:31">
      <c r="A398" s="58" t="s">
        <v>37</v>
      </c>
      <c r="B398" s="58" t="s">
        <v>124</v>
      </c>
      <c r="C398" s="57" t="s">
        <v>84</v>
      </c>
      <c r="D398" s="5">
        <v>3.6624999999999999E-8</v>
      </c>
      <c r="E398" s="5">
        <v>1.9515E-8</v>
      </c>
      <c r="F398" s="5">
        <v>0.13733039778999998</v>
      </c>
      <c r="G398" s="5">
        <v>1.1559087161700059</v>
      </c>
      <c r="H398" s="5">
        <v>1.5659358444500104</v>
      </c>
      <c r="I398" s="5">
        <v>2.8214177855450093</v>
      </c>
      <c r="J398" s="5">
        <v>9.1469999999999926E-7</v>
      </c>
      <c r="K398" s="5">
        <v>29.288607261539994</v>
      </c>
      <c r="L398" s="5">
        <v>32.555189482150013</v>
      </c>
      <c r="M398" s="5">
        <v>65.53591990946002</v>
      </c>
      <c r="N398" s="5">
        <v>12.702737402205004</v>
      </c>
      <c r="O398" s="5">
        <v>124.90725388627993</v>
      </c>
      <c r="P398" s="5">
        <v>1627.9290056069794</v>
      </c>
      <c r="Q398" s="5">
        <v>1891.6130179771685</v>
      </c>
      <c r="R398" s="5">
        <v>1969.12791854645</v>
      </c>
      <c r="S398" s="5">
        <v>2213.5844892025666</v>
      </c>
      <c r="T398" s="5">
        <v>1471.407785373181</v>
      </c>
      <c r="U398" s="5">
        <v>1783.1947636901587</v>
      </c>
      <c r="V398" s="5">
        <v>1954.3218408773398</v>
      </c>
      <c r="W398" s="5">
        <v>2378.3636347845618</v>
      </c>
      <c r="X398" s="5">
        <v>2803.4209375304467</v>
      </c>
      <c r="Y398" s="5">
        <v>2542.3208380924243</v>
      </c>
      <c r="Z398" s="5">
        <v>3932.9250857060797</v>
      </c>
      <c r="AA398" s="5">
        <v>3712.2185757408552</v>
      </c>
      <c r="AB398" s="5">
        <v>3666.0129878280168</v>
      </c>
      <c r="AC398" s="5">
        <v>2900.0216540863889</v>
      </c>
      <c r="AD398" s="5">
        <v>2803.7046705606035</v>
      </c>
      <c r="AE398" s="5">
        <v>2664.871894738063</v>
      </c>
    </row>
    <row r="399" spans="1:31">
      <c r="A399" s="58" t="s">
        <v>37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37</v>
      </c>
      <c r="B400" s="58" t="s">
        <v>124</v>
      </c>
      <c r="C400" s="57" t="s">
        <v>86</v>
      </c>
      <c r="D400" s="5">
        <v>213.04516659698513</v>
      </c>
      <c r="E400" s="5">
        <v>251.42043635056501</v>
      </c>
      <c r="F400" s="5">
        <v>199.22103778604492</v>
      </c>
      <c r="G400" s="5">
        <v>126.74201493335005</v>
      </c>
      <c r="H400" s="5">
        <v>180.51341530985499</v>
      </c>
      <c r="I400" s="5">
        <v>184.41773040069489</v>
      </c>
      <c r="J400" s="5">
        <v>308.6652283121</v>
      </c>
      <c r="K400" s="5">
        <v>160.58270023871503</v>
      </c>
      <c r="L400" s="5">
        <v>280.02973880358996</v>
      </c>
      <c r="M400" s="5">
        <v>299.18001780968001</v>
      </c>
      <c r="N400" s="5">
        <v>248.91692135202999</v>
      </c>
      <c r="O400" s="5">
        <v>213.04516621058002</v>
      </c>
      <c r="P400" s="5">
        <v>251.42043533842502</v>
      </c>
      <c r="Q400" s="5">
        <v>199.22103613055498</v>
      </c>
      <c r="R400" s="5">
        <v>54.607372602820021</v>
      </c>
      <c r="S400" s="5">
        <v>64.035427637334948</v>
      </c>
      <c r="T400" s="5">
        <v>77.21428555490003</v>
      </c>
      <c r="U400" s="5">
        <v>166.56127862674501</v>
      </c>
      <c r="V400" s="5">
        <v>81.759810588560001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37</v>
      </c>
      <c r="B401" s="58" t="s">
        <v>124</v>
      </c>
      <c r="C401" s="57" t="s">
        <v>87</v>
      </c>
      <c r="D401" s="5">
        <v>816.62823436821543</v>
      </c>
      <c r="E401" s="5">
        <v>1130.7437821029603</v>
      </c>
      <c r="F401" s="5">
        <v>1414.86020303397</v>
      </c>
      <c r="G401" s="5">
        <v>1402.5100394881897</v>
      </c>
      <c r="H401" s="5">
        <v>1390.4006218297691</v>
      </c>
      <c r="I401" s="5">
        <v>1431.3549141704143</v>
      </c>
      <c r="J401" s="5">
        <v>1482.3821217605996</v>
      </c>
      <c r="K401" s="5">
        <v>2099.9411728593591</v>
      </c>
      <c r="L401" s="5">
        <v>2046.1376576808002</v>
      </c>
      <c r="M401" s="5">
        <v>1887.1060764913705</v>
      </c>
      <c r="N401" s="5">
        <v>2300.9663887479801</v>
      </c>
      <c r="O401" s="5">
        <v>2665.7454072374812</v>
      </c>
      <c r="P401" s="5">
        <v>4841.76559429183</v>
      </c>
      <c r="Q401" s="5">
        <v>5719.6433571118587</v>
      </c>
      <c r="R401" s="5">
        <v>5685.1580511028023</v>
      </c>
      <c r="S401" s="5">
        <v>6159.8891341613653</v>
      </c>
      <c r="T401" s="5">
        <v>6246.1869579057911</v>
      </c>
      <c r="U401" s="5">
        <v>6145.6539002133122</v>
      </c>
      <c r="V401" s="5">
        <v>7049.8550185217873</v>
      </c>
      <c r="W401" s="5">
        <v>6745.3716547854983</v>
      </c>
      <c r="X401" s="5">
        <v>6054.8787274502674</v>
      </c>
      <c r="Y401" s="5">
        <v>6620.0858861551997</v>
      </c>
      <c r="Z401" s="5">
        <v>7891.768390480479</v>
      </c>
      <c r="AA401" s="5">
        <v>8171.624527133893</v>
      </c>
      <c r="AB401" s="5">
        <v>8025.6549910097983</v>
      </c>
      <c r="AC401" s="5">
        <v>8374.2511485733776</v>
      </c>
      <c r="AD401" s="5">
        <v>8542.2639708546649</v>
      </c>
      <c r="AE401" s="5">
        <v>8612.7641978686497</v>
      </c>
    </row>
    <row r="402" spans="1:31">
      <c r="A402" s="58" t="s">
        <v>37</v>
      </c>
      <c r="B402" s="58" t="s">
        <v>124</v>
      </c>
      <c r="C402" s="57" t="s">
        <v>88</v>
      </c>
      <c r="D402" s="5">
        <v>16.838588703414995</v>
      </c>
      <c r="E402" s="5">
        <v>35.719922515989978</v>
      </c>
      <c r="F402" s="5">
        <v>56.307700378894964</v>
      </c>
      <c r="G402" s="5">
        <v>91.158065581635029</v>
      </c>
      <c r="H402" s="5">
        <v>140.36845679749015</v>
      </c>
      <c r="I402" s="5">
        <v>198.98386733439497</v>
      </c>
      <c r="J402" s="5">
        <v>283.6049328101949</v>
      </c>
      <c r="K402" s="5">
        <v>279.87542115502998</v>
      </c>
      <c r="L402" s="5">
        <v>396.06205367537007</v>
      </c>
      <c r="M402" s="5">
        <v>463.29579022951526</v>
      </c>
      <c r="N402" s="5">
        <v>592.17380729682964</v>
      </c>
      <c r="O402" s="5">
        <v>790.09022700452965</v>
      </c>
      <c r="P402" s="5">
        <v>978.67367280867461</v>
      </c>
      <c r="Q402" s="5">
        <v>1135.4760937373696</v>
      </c>
      <c r="R402" s="5">
        <v>1232.3310972182953</v>
      </c>
      <c r="S402" s="5">
        <v>1412.1176012635653</v>
      </c>
      <c r="T402" s="5">
        <v>1585.64041071152</v>
      </c>
      <c r="U402" s="5">
        <v>1810.6930163159252</v>
      </c>
      <c r="V402" s="5">
        <v>2084.9373401504149</v>
      </c>
      <c r="W402" s="5">
        <v>2208.5704572389895</v>
      </c>
      <c r="X402" s="5">
        <v>2093.300316017931</v>
      </c>
      <c r="Y402" s="5">
        <v>2493.8344043118004</v>
      </c>
      <c r="Z402" s="5">
        <v>2569.1201264265846</v>
      </c>
      <c r="AA402" s="5">
        <v>2667.94736825159</v>
      </c>
      <c r="AB402" s="5">
        <v>2608.5910829393642</v>
      </c>
      <c r="AC402" s="5">
        <v>2178.2307085070797</v>
      </c>
      <c r="AD402" s="5">
        <v>2066.7406215272295</v>
      </c>
      <c r="AE402" s="5">
        <v>2120.8525808076656</v>
      </c>
    </row>
    <row r="403" spans="1:31">
      <c r="A403" s="58" t="s">
        <v>37</v>
      </c>
      <c r="B403" s="58" t="s">
        <v>124</v>
      </c>
      <c r="C403" s="57" t="s">
        <v>89</v>
      </c>
      <c r="D403" s="5">
        <v>63.824008213021997</v>
      </c>
      <c r="E403" s="5">
        <v>79.063171663566706</v>
      </c>
      <c r="F403" s="5">
        <v>101.887320505342</v>
      </c>
      <c r="G403" s="5">
        <v>133.158772546666</v>
      </c>
      <c r="H403" s="5">
        <v>169.227310946969</v>
      </c>
      <c r="I403" s="5">
        <v>206.738543574396</v>
      </c>
      <c r="J403" s="5">
        <v>250.67950244750099</v>
      </c>
      <c r="K403" s="5">
        <v>299.25516716737002</v>
      </c>
      <c r="L403" s="5">
        <v>369.13523016461897</v>
      </c>
      <c r="M403" s="5">
        <v>460.54711567596598</v>
      </c>
      <c r="N403" s="5">
        <v>558.56176802077596</v>
      </c>
      <c r="O403" s="5">
        <v>654.24183828778303</v>
      </c>
      <c r="P403" s="5">
        <v>751.02435044482604</v>
      </c>
      <c r="Q403" s="5">
        <v>832.06933290236304</v>
      </c>
      <c r="R403" s="5">
        <v>916.69437511486103</v>
      </c>
      <c r="S403" s="5">
        <v>990.27732281968099</v>
      </c>
      <c r="T403" s="5">
        <v>1065.7455336023299</v>
      </c>
      <c r="U403" s="5">
        <v>1121.36062064506</v>
      </c>
      <c r="V403" s="5">
        <v>1186.4172322864899</v>
      </c>
      <c r="W403" s="5">
        <v>1243.2026816129201</v>
      </c>
      <c r="X403" s="5">
        <v>1294.4852082602499</v>
      </c>
      <c r="Y403" s="5">
        <v>1323.8612771321</v>
      </c>
      <c r="Z403" s="5">
        <v>1341.6137193331899</v>
      </c>
      <c r="AA403" s="5">
        <v>1355.08221580293</v>
      </c>
      <c r="AB403" s="5">
        <v>1355.3684737875799</v>
      </c>
      <c r="AC403" s="5">
        <v>1343.9632981981299</v>
      </c>
      <c r="AD403" s="5">
        <v>1328.9268256233499</v>
      </c>
      <c r="AE403" s="5">
        <v>1352.07169661226</v>
      </c>
    </row>
    <row r="404" spans="1:31">
      <c r="A404" s="58" t="s">
        <v>37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37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37</v>
      </c>
      <c r="B406" s="58" t="s">
        <v>124</v>
      </c>
      <c r="C406" s="57" t="s">
        <v>92</v>
      </c>
      <c r="D406" s="5">
        <v>2861.0994959767336</v>
      </c>
      <c r="E406" s="5">
        <v>5041.3488434629353</v>
      </c>
      <c r="F406" s="5">
        <v>5818.3547398011242</v>
      </c>
      <c r="G406" s="5">
        <v>7132.9727082540057</v>
      </c>
      <c r="H406" s="5">
        <v>8842.5792690620874</v>
      </c>
      <c r="I406" s="5">
        <v>10002.827452800866</v>
      </c>
      <c r="J406" s="5">
        <v>11304.465278825548</v>
      </c>
      <c r="K406" s="5">
        <v>18882.732224879561</v>
      </c>
      <c r="L406" s="5">
        <v>21617.625356294062</v>
      </c>
      <c r="M406" s="5">
        <v>24031.222863190651</v>
      </c>
      <c r="N406" s="5">
        <v>28234.306832613471</v>
      </c>
      <c r="O406" s="5">
        <v>30358.969970202081</v>
      </c>
      <c r="P406" s="5">
        <v>30930.905830613887</v>
      </c>
      <c r="Q406" s="5">
        <v>32844.348143550604</v>
      </c>
      <c r="R406" s="5">
        <v>31450.076908374183</v>
      </c>
      <c r="S406" s="5">
        <v>31544.629624186444</v>
      </c>
      <c r="T406" s="5">
        <v>31884.262546617501</v>
      </c>
      <c r="U406" s="5">
        <v>34384.437486016504</v>
      </c>
      <c r="V406" s="5">
        <v>31850.048565848469</v>
      </c>
      <c r="W406" s="5">
        <v>36035.271244693715</v>
      </c>
      <c r="X406" s="5">
        <v>37433.425877531627</v>
      </c>
      <c r="Y406" s="5">
        <v>36017.392776380468</v>
      </c>
      <c r="Z406" s="5">
        <v>36851.815842691809</v>
      </c>
      <c r="AA406" s="5">
        <v>35473.448911044834</v>
      </c>
      <c r="AB406" s="5">
        <v>35877.516663288625</v>
      </c>
      <c r="AC406" s="5">
        <v>36555.826071725998</v>
      </c>
      <c r="AD406" s="5">
        <v>37121.123239800414</v>
      </c>
      <c r="AE406" s="5">
        <v>37029.607916040608</v>
      </c>
    </row>
    <row r="407" spans="1:31">
      <c r="A407" s="58" t="s">
        <v>37</v>
      </c>
      <c r="B407" s="58" t="s">
        <v>124</v>
      </c>
      <c r="C407" s="57" t="s">
        <v>93</v>
      </c>
      <c r="D407" s="5">
        <v>6267.8637015300992</v>
      </c>
      <c r="E407" s="5">
        <v>6831.3090819663457</v>
      </c>
      <c r="F407" s="5">
        <v>7131.9413813112378</v>
      </c>
      <c r="G407" s="5">
        <v>7063.0666790545656</v>
      </c>
      <c r="H407" s="5">
        <v>6554.7506482984982</v>
      </c>
      <c r="I407" s="5">
        <v>6758.9333544500687</v>
      </c>
      <c r="J407" s="5">
        <v>6750.8870430766883</v>
      </c>
      <c r="K407" s="5">
        <v>7198.6054196407649</v>
      </c>
      <c r="L407" s="5">
        <v>6962.6014465704247</v>
      </c>
      <c r="M407" s="5">
        <v>6156.0362912535593</v>
      </c>
      <c r="N407" s="5">
        <v>6919.3100754120987</v>
      </c>
      <c r="O407" s="5">
        <v>7206.2440314152673</v>
      </c>
      <c r="P407" s="5">
        <v>13076.814402147647</v>
      </c>
      <c r="Q407" s="5">
        <v>15336.06506780685</v>
      </c>
      <c r="R407" s="5">
        <v>15882.766349599397</v>
      </c>
      <c r="S407" s="5">
        <v>16283.215631529163</v>
      </c>
      <c r="T407" s="5">
        <v>16886.577893083042</v>
      </c>
      <c r="U407" s="5">
        <v>18434.488798940125</v>
      </c>
      <c r="V407" s="5">
        <v>21890.274580973593</v>
      </c>
      <c r="W407" s="5">
        <v>22535.343633312663</v>
      </c>
      <c r="X407" s="5">
        <v>21099.93940026667</v>
      </c>
      <c r="Y407" s="5">
        <v>22972.209074798484</v>
      </c>
      <c r="Z407" s="5">
        <v>25181.125300506144</v>
      </c>
      <c r="AA407" s="5">
        <v>27976.556007706036</v>
      </c>
      <c r="AB407" s="5">
        <v>29082.048354084065</v>
      </c>
      <c r="AC407" s="5">
        <v>31955.950585260554</v>
      </c>
      <c r="AD407" s="5">
        <v>32765.799132674954</v>
      </c>
      <c r="AE407" s="5">
        <v>33417.505220581093</v>
      </c>
    </row>
    <row r="408" spans="1:31">
      <c r="A408" s="58" t="s">
        <v>37</v>
      </c>
      <c r="B408" s="58" t="s">
        <v>124</v>
      </c>
      <c r="C408" s="57" t="s">
        <v>94</v>
      </c>
      <c r="D408" s="5">
        <v>8066.6635741</v>
      </c>
      <c r="E408" s="5">
        <v>8681.3383525999998</v>
      </c>
      <c r="F408" s="5">
        <v>9263.2446696000006</v>
      </c>
      <c r="G408" s="5">
        <v>9852.6854175000008</v>
      </c>
      <c r="H408" s="5">
        <v>10449.6523406</v>
      </c>
      <c r="I408" s="5">
        <v>10980.2308333</v>
      </c>
      <c r="J408" s="5">
        <v>11482.937853699999</v>
      </c>
      <c r="K408" s="5">
        <v>11986.572055299999</v>
      </c>
      <c r="L408" s="5">
        <v>12626.295016600001</v>
      </c>
      <c r="M408" s="5">
        <v>13323.216663300002</v>
      </c>
      <c r="N408" s="5">
        <v>14051.771751999999</v>
      </c>
      <c r="O408" s="5">
        <v>14775.3633572</v>
      </c>
      <c r="P408" s="5">
        <v>15499.9244077</v>
      </c>
      <c r="Q408" s="5">
        <v>16113.582046300002</v>
      </c>
      <c r="R408" s="5">
        <v>16729.570208600002</v>
      </c>
      <c r="S408" s="5">
        <v>17334.894159399999</v>
      </c>
      <c r="T408" s="5">
        <v>17962.203582499998</v>
      </c>
      <c r="U408" s="5">
        <v>18471.740253199998</v>
      </c>
      <c r="V408" s="5">
        <v>18976.706246500002</v>
      </c>
      <c r="W408" s="5">
        <v>19479.668469800003</v>
      </c>
      <c r="X408" s="5">
        <v>20023.148224199998</v>
      </c>
      <c r="Y408" s="5">
        <v>20501.7260584</v>
      </c>
      <c r="Z408" s="5">
        <v>21060.229698399999</v>
      </c>
      <c r="AA408" s="5">
        <v>21653.538078699999</v>
      </c>
      <c r="AB408" s="5">
        <v>22303.193232500002</v>
      </c>
      <c r="AC408" s="5">
        <v>22842.9406036</v>
      </c>
      <c r="AD408" s="5">
        <v>23404.7680559</v>
      </c>
      <c r="AE408" s="5">
        <v>23404.7680559</v>
      </c>
    </row>
    <row r="409" spans="1:31">
      <c r="A409" s="58" t="s">
        <v>37</v>
      </c>
      <c r="B409" s="58" t="s">
        <v>124</v>
      </c>
      <c r="C409" s="57" t="s">
        <v>96</v>
      </c>
      <c r="D409" s="5">
        <v>4.3847999999999999E-7</v>
      </c>
      <c r="E409" s="5">
        <v>4.5552499999999992E-7</v>
      </c>
      <c r="F409" s="5">
        <v>4.815399999999999E-7</v>
      </c>
      <c r="G409" s="5">
        <v>5.0958000000000046E-7</v>
      </c>
      <c r="H409" s="5">
        <v>5.4010999999999977E-7</v>
      </c>
      <c r="I409" s="5">
        <v>3.8174441794999958E-2</v>
      </c>
      <c r="J409" s="5">
        <v>5.9671999999999996E-7</v>
      </c>
      <c r="K409" s="5">
        <v>1.1428750000000003E-6</v>
      </c>
      <c r="L409" s="5">
        <v>1.217095E-6</v>
      </c>
      <c r="M409" s="5">
        <v>1.3169850000000022E-6</v>
      </c>
      <c r="N409" s="5">
        <v>0.78187866498499903</v>
      </c>
      <c r="O409" s="5">
        <v>1.50704E-6</v>
      </c>
      <c r="P409" s="5">
        <v>0.92204377454500064</v>
      </c>
      <c r="Q409" s="5">
        <v>1.0063833488299982</v>
      </c>
      <c r="R409" s="5">
        <v>1.8668072759849974</v>
      </c>
      <c r="S409" s="5">
        <v>2.8280427351649999</v>
      </c>
      <c r="T409" s="5">
        <v>1.8272149999999998E-6</v>
      </c>
      <c r="U409" s="5">
        <v>0.17915142065000009</v>
      </c>
      <c r="V409" s="5">
        <v>7.9747706404699921</v>
      </c>
      <c r="W409" s="5">
        <v>3.6710200360350105</v>
      </c>
      <c r="X409" s="5">
        <v>11.949322372960006</v>
      </c>
      <c r="Y409" s="5">
        <v>0.33043972059499982</v>
      </c>
      <c r="Z409" s="5">
        <v>29.327082025435004</v>
      </c>
      <c r="AA409" s="5">
        <v>28.264850949290011</v>
      </c>
      <c r="AB409" s="5">
        <v>3.3945900000000006E-6</v>
      </c>
      <c r="AC409" s="5">
        <v>3.8603999999999995E-6</v>
      </c>
      <c r="AD409" s="5">
        <v>5.1428649999999937E-6</v>
      </c>
      <c r="AE409" s="5">
        <v>4.6585949999999901E-6</v>
      </c>
    </row>
    <row r="410" spans="1:31">
      <c r="A410" s="58" t="s">
        <v>37</v>
      </c>
      <c r="B410" s="58" t="s">
        <v>124</v>
      </c>
      <c r="C410" s="57" t="s">
        <v>98</v>
      </c>
      <c r="D410" s="5">
        <v>-1154.000371282885</v>
      </c>
      <c r="E410" s="5">
        <v>-1594.4350009949248</v>
      </c>
      <c r="F410" s="5">
        <v>-1952.727040349215</v>
      </c>
      <c r="G410" s="5">
        <v>-1939.746207945745</v>
      </c>
      <c r="H410" s="5">
        <v>-1929.2495810018249</v>
      </c>
      <c r="I410" s="5">
        <v>-1980.9137177487505</v>
      </c>
      <c r="J410" s="5">
        <v>-2068.4714444697552</v>
      </c>
      <c r="K410" s="5">
        <v>-2752.3089559657842</v>
      </c>
      <c r="L410" s="5">
        <v>-2684.5544756611598</v>
      </c>
      <c r="M410" s="5">
        <v>-2454.16470128827</v>
      </c>
      <c r="N410" s="5">
        <v>-2962.1978395008696</v>
      </c>
      <c r="O410" s="5">
        <v>-3411.6127876958753</v>
      </c>
      <c r="P410" s="5">
        <v>-6181.4968410693291</v>
      </c>
      <c r="Q410" s="5">
        <v>-7247.8106052421817</v>
      </c>
      <c r="R410" s="5">
        <v>-7221.998463913359</v>
      </c>
      <c r="S410" s="5">
        <v>-7812.3005174459686</v>
      </c>
      <c r="T410" s="5">
        <v>-7977.4773124909152</v>
      </c>
      <c r="U410" s="5">
        <v>-7782.3275400360362</v>
      </c>
      <c r="V410" s="5">
        <v>-8997.4075943524422</v>
      </c>
      <c r="W410" s="5">
        <v>-8654.8316069315661</v>
      </c>
      <c r="X410" s="5">
        <v>-7776.9564232453058</v>
      </c>
      <c r="Y410" s="5">
        <v>-8531.1545583482075</v>
      </c>
      <c r="Z410" s="5">
        <v>-10159.947650647495</v>
      </c>
      <c r="AA410" s="5">
        <v>-10637.366017650253</v>
      </c>
      <c r="AB410" s="5">
        <v>-10340.214483960777</v>
      </c>
      <c r="AC410" s="5">
        <v>-10839.91426038413</v>
      </c>
      <c r="AD410" s="5">
        <v>-10922.265022857988</v>
      </c>
      <c r="AE410" s="5">
        <v>-11101.507548537791</v>
      </c>
    </row>
    <row r="411" spans="1:31">
      <c r="A411" s="58" t="s">
        <v>37</v>
      </c>
      <c r="B411" s="58" t="s">
        <v>124</v>
      </c>
      <c r="C411" s="57" t="s">
        <v>99</v>
      </c>
      <c r="D411" s="5">
        <v>-19.808146971035004</v>
      </c>
      <c r="E411" s="5">
        <v>-42.019285830859999</v>
      </c>
      <c r="F411" s="5">
        <v>-66.237807584395</v>
      </c>
      <c r="G411" s="5">
        <v>-107.23418583592003</v>
      </c>
      <c r="H411" s="5">
        <v>-165.1230428495499</v>
      </c>
      <c r="I411" s="5">
        <v>-234.07553530667002</v>
      </c>
      <c r="J411" s="5">
        <v>-333.61989254543994</v>
      </c>
      <c r="K411" s="5">
        <v>-330.10298900139486</v>
      </c>
      <c r="L411" s="5">
        <v>-469.50305103058486</v>
      </c>
      <c r="M411" s="5">
        <v>-551.41317451597013</v>
      </c>
      <c r="N411" s="5">
        <v>-708.89719481845998</v>
      </c>
      <c r="O411" s="5">
        <v>-946.98593446148504</v>
      </c>
      <c r="P411" s="5">
        <v>-1180.5157400770947</v>
      </c>
      <c r="Q411" s="5">
        <v>-1371.9546411056995</v>
      </c>
      <c r="R411" s="5">
        <v>-1500.7056193440899</v>
      </c>
      <c r="S411" s="5">
        <v>-1720.05517039904</v>
      </c>
      <c r="T411" s="5">
        <v>-1941.71826845077</v>
      </c>
      <c r="U411" s="5">
        <v>-2212.844260474888</v>
      </c>
      <c r="V411" s="5">
        <v>-2558.8605178651146</v>
      </c>
      <c r="W411" s="5">
        <v>-2711.3921727729999</v>
      </c>
      <c r="X411" s="5">
        <v>-2561.3057405601512</v>
      </c>
      <c r="Y411" s="5">
        <v>-3074.9826747236712</v>
      </c>
      <c r="Z411" s="5">
        <v>-3153.5717447428951</v>
      </c>
      <c r="AA411" s="5">
        <v>-3297.799398282797</v>
      </c>
      <c r="AB411" s="5">
        <v>-3206.59242765929</v>
      </c>
      <c r="AC411" s="5">
        <v>-2670.0076014394049</v>
      </c>
      <c r="AD411" s="5">
        <v>-2522.5414849045151</v>
      </c>
      <c r="AE411" s="5">
        <v>-2599.717255129236</v>
      </c>
    </row>
    <row r="412" spans="1:31">
      <c r="A412" s="58" t="s">
        <v>37</v>
      </c>
      <c r="B412" s="58" t="s">
        <v>124</v>
      </c>
      <c r="C412" s="57" t="s">
        <v>100</v>
      </c>
      <c r="D412" s="5">
        <v>-74.211807379665004</v>
      </c>
      <c r="E412" s="5">
        <v>-91.586783745670999</v>
      </c>
      <c r="F412" s="5">
        <v>-117.918764656024</v>
      </c>
      <c r="G412" s="5">
        <v>-153.51420995415799</v>
      </c>
      <c r="H412" s="5">
        <v>-194.62866004837801</v>
      </c>
      <c r="I412" s="5">
        <v>-237.85359363737101</v>
      </c>
      <c r="J412" s="5">
        <v>-288.68883087651699</v>
      </c>
      <c r="K412" s="5">
        <v>-344.219107882147</v>
      </c>
      <c r="L412" s="5">
        <v>-425.83783066065303</v>
      </c>
      <c r="M412" s="5">
        <v>-531.59546936497998</v>
      </c>
      <c r="N412" s="5">
        <v>-646.98997484059498</v>
      </c>
      <c r="O412" s="5">
        <v>-757.64839003732095</v>
      </c>
      <c r="P412" s="5">
        <v>-871.02657189209401</v>
      </c>
      <c r="Q412" s="5">
        <v>-966.45596240473105</v>
      </c>
      <c r="R412" s="5">
        <v>-1062.23267175399</v>
      </c>
      <c r="S412" s="5">
        <v>-1146.39081608222</v>
      </c>
      <c r="T412" s="5">
        <v>-1235.4705640674099</v>
      </c>
      <c r="U412" s="5">
        <v>-1302.9291447150199</v>
      </c>
      <c r="V412" s="5">
        <v>-1375.12479277848</v>
      </c>
      <c r="W412" s="5">
        <v>-1445.5986249102</v>
      </c>
      <c r="X412" s="5">
        <v>-1501.1750544143399</v>
      </c>
      <c r="Y412" s="5">
        <v>-1538.9962565649701</v>
      </c>
      <c r="Z412" s="5">
        <v>-1557.88084642182</v>
      </c>
      <c r="AA412" s="5">
        <v>-1576.9758845306801</v>
      </c>
      <c r="AB412" s="5">
        <v>-1574.79417392919</v>
      </c>
      <c r="AC412" s="5">
        <v>-1561.4892532779199</v>
      </c>
      <c r="AD412" s="5">
        <v>-1542.5783371836201</v>
      </c>
      <c r="AE412" s="5">
        <v>-1571.46460639927</v>
      </c>
    </row>
    <row r="414" spans="1:31">
      <c r="A414" s="58" t="s">
        <v>37</v>
      </c>
      <c r="B414" s="58" t="s">
        <v>125</v>
      </c>
      <c r="C414" s="57" t="s">
        <v>81</v>
      </c>
      <c r="D414" s="5">
        <v>34667.485051736039</v>
      </c>
      <c r="E414" s="5">
        <v>30523.753218753773</v>
      </c>
      <c r="F414" s="5">
        <v>34360.286322001062</v>
      </c>
      <c r="G414" s="5">
        <v>34486.159692997797</v>
      </c>
      <c r="H414" s="5">
        <v>33050.300553755398</v>
      </c>
      <c r="I414" s="5">
        <v>23771.68720464674</v>
      </c>
      <c r="J414" s="5">
        <v>23402.792798348695</v>
      </c>
      <c r="K414" s="5">
        <v>14660.32421263532</v>
      </c>
      <c r="L414" s="5">
        <v>14713.172522580486</v>
      </c>
      <c r="M414" s="5">
        <v>14736.51761454348</v>
      </c>
      <c r="N414" s="5">
        <v>14421.306926205269</v>
      </c>
      <c r="O414" s="5">
        <v>14699.695817609374</v>
      </c>
      <c r="P414" s="5">
        <v>14389.154881489063</v>
      </c>
      <c r="Q414" s="5">
        <v>14611.04619799634</v>
      </c>
      <c r="R414" s="5">
        <v>15129.760662804054</v>
      </c>
      <c r="S414" s="5">
        <v>15138.463578635447</v>
      </c>
      <c r="T414" s="5">
        <v>15173.701210793466</v>
      </c>
      <c r="U414" s="5">
        <v>15552.057712445618</v>
      </c>
      <c r="V414" s="5">
        <v>15113.395488486285</v>
      </c>
      <c r="W414" s="5">
        <v>15525.55942774257</v>
      </c>
      <c r="X414" s="5">
        <v>15622.995428341859</v>
      </c>
      <c r="Y414" s="5">
        <v>15731.211126968959</v>
      </c>
      <c r="Z414" s="5">
        <v>4246.2711087135049</v>
      </c>
      <c r="AA414" s="5">
        <v>4286.3947474110846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8" t="s">
        <v>37</v>
      </c>
      <c r="B415" s="58" t="s">
        <v>125</v>
      </c>
      <c r="C415" s="57" t="s">
        <v>82</v>
      </c>
      <c r="D415" s="5">
        <v>7.2096880068500004</v>
      </c>
      <c r="E415" s="5">
        <v>4.5847722913149997</v>
      </c>
      <c r="F415" s="5">
        <v>1.9256078153350003</v>
      </c>
      <c r="G415" s="5">
        <v>2.3150196549800004</v>
      </c>
      <c r="H415" s="5">
        <v>0.34831782601499883</v>
      </c>
      <c r="I415" s="5">
        <v>38.54519932572483</v>
      </c>
      <c r="J415" s="5">
        <v>33.465910088354917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785.24492085022928</v>
      </c>
      <c r="S415" s="5">
        <v>1117.85216993565</v>
      </c>
      <c r="T415" s="5">
        <v>769.24074915129052</v>
      </c>
      <c r="U415" s="5">
        <v>704.98912361666964</v>
      </c>
      <c r="V415" s="5">
        <v>853.50460791785531</v>
      </c>
      <c r="W415" s="5">
        <v>1977.4830975314051</v>
      </c>
      <c r="X415" s="5">
        <v>1991.9556731880714</v>
      </c>
      <c r="Y415" s="5">
        <v>2061.2744673910588</v>
      </c>
      <c r="Z415" s="5">
        <v>9753.214715056225</v>
      </c>
      <c r="AA415" s="5">
        <v>11524.897945041776</v>
      </c>
      <c r="AB415" s="5">
        <v>19381.530865744968</v>
      </c>
      <c r="AC415" s="5">
        <v>22730.21879113244</v>
      </c>
      <c r="AD415" s="5">
        <v>25914.732956118722</v>
      </c>
      <c r="AE415" s="5">
        <v>25938.094774410914</v>
      </c>
    </row>
    <row r="416" spans="1:31">
      <c r="A416" s="58" t="s">
        <v>37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37</v>
      </c>
      <c r="B417" s="58" t="s">
        <v>125</v>
      </c>
      <c r="C417" s="57" t="s">
        <v>84</v>
      </c>
      <c r="D417" s="5">
        <v>4.4221633886949991</v>
      </c>
      <c r="E417" s="5">
        <v>6.2854102163450012</v>
      </c>
      <c r="F417" s="5">
        <v>6.0851502974999999E-2</v>
      </c>
      <c r="G417" s="5">
        <v>2.7026954720599998</v>
      </c>
      <c r="H417" s="5">
        <v>3.9063500000000008E-7</v>
      </c>
      <c r="I417" s="5">
        <v>24.13508767735</v>
      </c>
      <c r="J417" s="5">
        <v>17.351902950884998</v>
      </c>
      <c r="K417" s="5">
        <v>65.054681216965022</v>
      </c>
      <c r="L417" s="5">
        <v>51.302575629929933</v>
      </c>
      <c r="M417" s="5">
        <v>60.375695670425017</v>
      </c>
      <c r="N417" s="5">
        <v>45.00713598269499</v>
      </c>
      <c r="O417" s="5">
        <v>95.870623425810038</v>
      </c>
      <c r="P417" s="5">
        <v>47.804801632000007</v>
      </c>
      <c r="Q417" s="5">
        <v>266.93732108185492</v>
      </c>
      <c r="R417" s="5">
        <v>67.987188683204877</v>
      </c>
      <c r="S417" s="5">
        <v>368.41046926458995</v>
      </c>
      <c r="T417" s="5">
        <v>351.95854331053488</v>
      </c>
      <c r="U417" s="5">
        <v>355.92621004660981</v>
      </c>
      <c r="V417" s="5">
        <v>322.31102700818013</v>
      </c>
      <c r="W417" s="5">
        <v>527.83411840567476</v>
      </c>
      <c r="X417" s="5">
        <v>655.63884901998506</v>
      </c>
      <c r="Y417" s="5">
        <v>220.25921755708993</v>
      </c>
      <c r="Z417" s="5">
        <v>176.24468496687999</v>
      </c>
      <c r="AA417" s="5">
        <v>175.05023561842012</v>
      </c>
      <c r="AB417" s="5">
        <v>406.10211809738496</v>
      </c>
      <c r="AC417" s="5">
        <v>118.06860430356006</v>
      </c>
      <c r="AD417" s="5">
        <v>292.68311660243472</v>
      </c>
      <c r="AE417" s="5">
        <v>414.36535353789532</v>
      </c>
    </row>
    <row r="418" spans="1:31">
      <c r="A418" s="58" t="s">
        <v>37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37</v>
      </c>
      <c r="B419" s="58" t="s">
        <v>125</v>
      </c>
      <c r="C419" s="57" t="s">
        <v>86</v>
      </c>
      <c r="D419" s="5">
        <v>3385.277040658319</v>
      </c>
      <c r="E419" s="5">
        <v>1962.6811459747948</v>
      </c>
      <c r="F419" s="5">
        <v>1906.1377903111345</v>
      </c>
      <c r="G419" s="5">
        <v>2056.6892678739805</v>
      </c>
      <c r="H419" s="5">
        <v>2247.881711045281</v>
      </c>
      <c r="I419" s="5">
        <v>3232.3541380852448</v>
      </c>
      <c r="J419" s="5">
        <v>2596.0175532337512</v>
      </c>
      <c r="K419" s="5">
        <v>2166.068228502445</v>
      </c>
      <c r="L419" s="5">
        <v>2236.9002620976448</v>
      </c>
      <c r="M419" s="5">
        <v>2181.3784718359275</v>
      </c>
      <c r="N419" s="5">
        <v>1993.0350684475197</v>
      </c>
      <c r="O419" s="5">
        <v>2732.244060429377</v>
      </c>
      <c r="P419" s="5">
        <v>2608.792447229861</v>
      </c>
      <c r="Q419" s="5">
        <v>3206.7182756730917</v>
      </c>
      <c r="R419" s="5">
        <v>2719.4827754516123</v>
      </c>
      <c r="S419" s="5">
        <v>3186.6849450325776</v>
      </c>
      <c r="T419" s="5">
        <v>2225.3174936251899</v>
      </c>
      <c r="U419" s="5">
        <v>2144.7706174840055</v>
      </c>
      <c r="V419" s="5">
        <v>1909.3249071273606</v>
      </c>
      <c r="W419" s="5">
        <v>2086.213648391999</v>
      </c>
      <c r="X419" s="5">
        <v>1946.3601293370539</v>
      </c>
      <c r="Y419" s="5">
        <v>2573.2314816487306</v>
      </c>
      <c r="Z419" s="5">
        <v>2419.1397220373137</v>
      </c>
      <c r="AA419" s="5">
        <v>2087.7596502137394</v>
      </c>
      <c r="AB419" s="5">
        <v>2444.1911867333392</v>
      </c>
      <c r="AC419" s="5">
        <v>2288.9922755853395</v>
      </c>
      <c r="AD419" s="5">
        <v>3762.2757733203707</v>
      </c>
      <c r="AE419" s="5">
        <v>2165.6313231990603</v>
      </c>
    </row>
    <row r="420" spans="1:31">
      <c r="A420" s="58" t="s">
        <v>37</v>
      </c>
      <c r="B420" s="58" t="s">
        <v>125</v>
      </c>
      <c r="C420" s="57" t="s">
        <v>87</v>
      </c>
      <c r="D420" s="5">
        <v>221.00005919792497</v>
      </c>
      <c r="E420" s="5">
        <v>263.71130490795008</v>
      </c>
      <c r="F420" s="5">
        <v>221.82292806923502</v>
      </c>
      <c r="G420" s="5">
        <v>229.67186525822498</v>
      </c>
      <c r="H420" s="5">
        <v>230.78871229604511</v>
      </c>
      <c r="I420" s="5">
        <v>231.28826469332992</v>
      </c>
      <c r="J420" s="5">
        <v>252.32128946183494</v>
      </c>
      <c r="K420" s="5">
        <v>1874.7156969410296</v>
      </c>
      <c r="L420" s="5">
        <v>1764.8610970599609</v>
      </c>
      <c r="M420" s="5">
        <v>2032.74981651708</v>
      </c>
      <c r="N420" s="5">
        <v>2123.7673039979354</v>
      </c>
      <c r="O420" s="5">
        <v>2181.8822894450846</v>
      </c>
      <c r="P420" s="5">
        <v>3631.4513069412506</v>
      </c>
      <c r="Q420" s="5">
        <v>4427.1078190482704</v>
      </c>
      <c r="R420" s="5">
        <v>4337.6207078632042</v>
      </c>
      <c r="S420" s="5">
        <v>4314.1552902683661</v>
      </c>
      <c r="T420" s="5">
        <v>4385.2671545427111</v>
      </c>
      <c r="U420" s="5">
        <v>4377.4310698318259</v>
      </c>
      <c r="V420" s="5">
        <v>4321.0815539436189</v>
      </c>
      <c r="W420" s="5">
        <v>4046.1016389395008</v>
      </c>
      <c r="X420" s="5">
        <v>3625.2982254499943</v>
      </c>
      <c r="Y420" s="5">
        <v>3762.3511817909257</v>
      </c>
      <c r="Z420" s="5">
        <v>3430.5128791559814</v>
      </c>
      <c r="AA420" s="5">
        <v>3230.9377181019399</v>
      </c>
      <c r="AB420" s="5">
        <v>3008.2307176087188</v>
      </c>
      <c r="AC420" s="5">
        <v>2598.9422385795469</v>
      </c>
      <c r="AD420" s="5">
        <v>2548.0898133544506</v>
      </c>
      <c r="AE420" s="5">
        <v>2608.4394063821901</v>
      </c>
    </row>
    <row r="421" spans="1:31">
      <c r="A421" s="58" t="s">
        <v>37</v>
      </c>
      <c r="B421" s="58" t="s">
        <v>125</v>
      </c>
      <c r="C421" s="57" t="s">
        <v>88</v>
      </c>
      <c r="D421" s="5">
        <v>17.499237365464989</v>
      </c>
      <c r="E421" s="5">
        <v>35.17933759117998</v>
      </c>
      <c r="F421" s="5">
        <v>47.050195204470015</v>
      </c>
      <c r="G421" s="5">
        <v>81.685430646520032</v>
      </c>
      <c r="H421" s="5">
        <v>135.06252256438503</v>
      </c>
      <c r="I421" s="5">
        <v>178.32691738660009</v>
      </c>
      <c r="J421" s="5">
        <v>258.43949792774509</v>
      </c>
      <c r="K421" s="5">
        <v>297.16905611612492</v>
      </c>
      <c r="L421" s="5">
        <v>388.10565858780978</v>
      </c>
      <c r="M421" s="5">
        <v>454.76852020966516</v>
      </c>
      <c r="N421" s="5">
        <v>576.58293049296481</v>
      </c>
      <c r="O421" s="5">
        <v>765.6150891212742</v>
      </c>
      <c r="P421" s="5">
        <v>898.86327780374518</v>
      </c>
      <c r="Q421" s="5">
        <v>1036.8430628924752</v>
      </c>
      <c r="R421" s="5">
        <v>1193.9601314632357</v>
      </c>
      <c r="S421" s="5">
        <v>1438.8957496831154</v>
      </c>
      <c r="T421" s="5">
        <v>1638.2974648428249</v>
      </c>
      <c r="U421" s="5">
        <v>1770.0297625588901</v>
      </c>
      <c r="V421" s="5">
        <v>1937.9729161160549</v>
      </c>
      <c r="W421" s="5">
        <v>1992.993196251736</v>
      </c>
      <c r="X421" s="5">
        <v>1990.4722021158254</v>
      </c>
      <c r="Y421" s="5">
        <v>2135.1697084743282</v>
      </c>
      <c r="Z421" s="5">
        <v>2085.1095517817239</v>
      </c>
      <c r="AA421" s="5">
        <v>2019.0903078280542</v>
      </c>
      <c r="AB421" s="5">
        <v>2110.2595011319245</v>
      </c>
      <c r="AC421" s="5">
        <v>1951.3723516421596</v>
      </c>
      <c r="AD421" s="5">
        <v>2052.0997318304871</v>
      </c>
      <c r="AE421" s="5">
        <v>2021.9887121617105</v>
      </c>
    </row>
    <row r="422" spans="1:31">
      <c r="A422" s="58" t="s">
        <v>37</v>
      </c>
      <c r="B422" s="58" t="s">
        <v>125</v>
      </c>
      <c r="C422" s="57" t="s">
        <v>89</v>
      </c>
      <c r="D422" s="5">
        <v>54.249326213662499</v>
      </c>
      <c r="E422" s="5">
        <v>66.404791758330305</v>
      </c>
      <c r="F422" s="5">
        <v>80.590277140076395</v>
      </c>
      <c r="G422" s="5">
        <v>105.867792418722</v>
      </c>
      <c r="H422" s="5">
        <v>141.985185423769</v>
      </c>
      <c r="I422" s="5">
        <v>173.466938027243</v>
      </c>
      <c r="J422" s="5">
        <v>202.57761974537499</v>
      </c>
      <c r="K422" s="5">
        <v>234.501837778967</v>
      </c>
      <c r="L422" s="5">
        <v>272.97165547478102</v>
      </c>
      <c r="M422" s="5">
        <v>318.10299768307601</v>
      </c>
      <c r="N422" s="5">
        <v>370.63766213999901</v>
      </c>
      <c r="O422" s="5">
        <v>425.21695040279502</v>
      </c>
      <c r="P422" s="5">
        <v>484.56711714293101</v>
      </c>
      <c r="Q422" s="5">
        <v>539.65009773945303</v>
      </c>
      <c r="R422" s="5">
        <v>603.37666205476398</v>
      </c>
      <c r="S422" s="5">
        <v>658.04985221182801</v>
      </c>
      <c r="T422" s="5">
        <v>712.23884052460801</v>
      </c>
      <c r="U422" s="5">
        <v>752.88993663450299</v>
      </c>
      <c r="V422" s="5">
        <v>787.41911374378401</v>
      </c>
      <c r="W422" s="5">
        <v>818.90862204635903</v>
      </c>
      <c r="X422" s="5">
        <v>848.43077731057201</v>
      </c>
      <c r="Y422" s="5">
        <v>862.816223585035</v>
      </c>
      <c r="Z422" s="5">
        <v>874.79257480195201</v>
      </c>
      <c r="AA422" s="5">
        <v>886.03345059316598</v>
      </c>
      <c r="AB422" s="5">
        <v>888.50336857951504</v>
      </c>
      <c r="AC422" s="5">
        <v>885.16012786344197</v>
      </c>
      <c r="AD422" s="5">
        <v>878.09814135976603</v>
      </c>
      <c r="AE422" s="5">
        <v>896.68704990584104</v>
      </c>
    </row>
    <row r="423" spans="1:31">
      <c r="A423" s="58" t="s">
        <v>37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37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1447.3329952329943</v>
      </c>
      <c r="J424" s="5">
        <v>2868.0169553399937</v>
      </c>
      <c r="K424" s="5">
        <v>4831.8852842333381</v>
      </c>
      <c r="L424" s="5">
        <v>5923.906271718949</v>
      </c>
      <c r="M424" s="5">
        <v>7559.6546743858507</v>
      </c>
      <c r="N424" s="5">
        <v>10370.587034603952</v>
      </c>
      <c r="O424" s="5">
        <v>12106.145919676732</v>
      </c>
      <c r="P424" s="5">
        <v>16260.547572170843</v>
      </c>
      <c r="Q424" s="5">
        <v>16978.546098159091</v>
      </c>
      <c r="R424" s="5">
        <v>19583.748559630141</v>
      </c>
      <c r="S424" s="5">
        <v>21289.312695619657</v>
      </c>
      <c r="T424" s="5">
        <v>22152.19414055712</v>
      </c>
      <c r="U424" s="5">
        <v>23872.029709302595</v>
      </c>
      <c r="V424" s="5">
        <v>25206.747533623937</v>
      </c>
      <c r="W424" s="5">
        <v>23524.582874320935</v>
      </c>
      <c r="X424" s="5">
        <v>23991.609494847711</v>
      </c>
      <c r="Y424" s="5">
        <v>26238.950489275467</v>
      </c>
      <c r="Z424" s="5">
        <v>25453.49273449152</v>
      </c>
      <c r="AA424" s="5">
        <v>27834.317583367723</v>
      </c>
      <c r="AB424" s="5">
        <v>24816.997603753902</v>
      </c>
      <c r="AC424" s="5">
        <v>25101.723750943231</v>
      </c>
      <c r="AD424" s="5">
        <v>24456.674319433769</v>
      </c>
      <c r="AE424" s="5">
        <v>23908.97089772491</v>
      </c>
    </row>
    <row r="425" spans="1:31">
      <c r="A425" s="58" t="s">
        <v>37</v>
      </c>
      <c r="B425" s="58" t="s">
        <v>125</v>
      </c>
      <c r="C425" s="57" t="s">
        <v>92</v>
      </c>
      <c r="D425" s="5">
        <v>11507.242874414542</v>
      </c>
      <c r="E425" s="5">
        <v>13471.839837386713</v>
      </c>
      <c r="F425" s="5">
        <v>12281.988991555219</v>
      </c>
      <c r="G425" s="5">
        <v>12515.282929505118</v>
      </c>
      <c r="H425" s="5">
        <v>11932.979353227614</v>
      </c>
      <c r="I425" s="5">
        <v>12688.099349050603</v>
      </c>
      <c r="J425" s="5">
        <v>12678.643422292309</v>
      </c>
      <c r="K425" s="5">
        <v>14145.923651857014</v>
      </c>
      <c r="L425" s="5">
        <v>13606.492180956802</v>
      </c>
      <c r="M425" s="5">
        <v>14315.181421990697</v>
      </c>
      <c r="N425" s="5">
        <v>15298.4849707753</v>
      </c>
      <c r="O425" s="5">
        <v>14333.440400379293</v>
      </c>
      <c r="P425" s="5">
        <v>16037.131924044892</v>
      </c>
      <c r="Q425" s="5">
        <v>14459.362532319159</v>
      </c>
      <c r="R425" s="5">
        <v>14268.680710323109</v>
      </c>
      <c r="S425" s="5">
        <v>12562.888030002545</v>
      </c>
      <c r="T425" s="5">
        <v>13333.208004968654</v>
      </c>
      <c r="U425" s="5">
        <v>12557.567116727781</v>
      </c>
      <c r="V425" s="5">
        <v>12754.965455592532</v>
      </c>
      <c r="W425" s="5">
        <v>12049.606147380056</v>
      </c>
      <c r="X425" s="5">
        <v>11456.181461727116</v>
      </c>
      <c r="Y425" s="5">
        <v>10326.433226004287</v>
      </c>
      <c r="Z425" s="5">
        <v>9198.657792777909</v>
      </c>
      <c r="AA425" s="5">
        <v>10189.630862878923</v>
      </c>
      <c r="AB425" s="5">
        <v>9203.3114870393038</v>
      </c>
      <c r="AC425" s="5">
        <v>9544.7486766413967</v>
      </c>
      <c r="AD425" s="5">
        <v>9065.3428339097973</v>
      </c>
      <c r="AE425" s="5">
        <v>9189.6054762945969</v>
      </c>
    </row>
    <row r="426" spans="1:31">
      <c r="A426" s="58" t="s">
        <v>37</v>
      </c>
      <c r="B426" s="58" t="s">
        <v>125</v>
      </c>
      <c r="C426" s="57" t="s">
        <v>93</v>
      </c>
      <c r="D426" s="5">
        <v>1728.1881858232355</v>
      </c>
      <c r="E426" s="5">
        <v>1377.9951462307451</v>
      </c>
      <c r="F426" s="5">
        <v>1520.1087173841108</v>
      </c>
      <c r="G426" s="5">
        <v>1468.5576940751648</v>
      </c>
      <c r="H426" s="5">
        <v>1387.1474386399748</v>
      </c>
      <c r="I426" s="5">
        <v>1493.41768264744</v>
      </c>
      <c r="J426" s="5">
        <v>1431.9773808871203</v>
      </c>
      <c r="K426" s="5">
        <v>1613.0791886226748</v>
      </c>
      <c r="L426" s="5">
        <v>1602.3157548972301</v>
      </c>
      <c r="M426" s="5">
        <v>1552.6286863250104</v>
      </c>
      <c r="N426" s="5">
        <v>1634.9433155939105</v>
      </c>
      <c r="O426" s="5">
        <v>1668.5599780827151</v>
      </c>
      <c r="P426" s="5">
        <v>1610.176846909435</v>
      </c>
      <c r="Q426" s="5">
        <v>2830.3077771596995</v>
      </c>
      <c r="R426" s="5">
        <v>2879.4045508860545</v>
      </c>
      <c r="S426" s="5">
        <v>2773.9812320669753</v>
      </c>
      <c r="T426" s="5">
        <v>2949.4043783673501</v>
      </c>
      <c r="U426" s="5">
        <v>2990.7170174468356</v>
      </c>
      <c r="V426" s="5">
        <v>2930.7985096942352</v>
      </c>
      <c r="W426" s="5">
        <v>3671.3885897141963</v>
      </c>
      <c r="X426" s="5">
        <v>3756.9181399862855</v>
      </c>
      <c r="Y426" s="5">
        <v>3963.0095372639498</v>
      </c>
      <c r="Z426" s="5">
        <v>6045.40351859971</v>
      </c>
      <c r="AA426" s="5">
        <v>5723.3948084648055</v>
      </c>
      <c r="AB426" s="5">
        <v>8485.5720859131143</v>
      </c>
      <c r="AC426" s="5">
        <v>9079.7154137015605</v>
      </c>
      <c r="AD426" s="5">
        <v>10172.221743250801</v>
      </c>
      <c r="AE426" s="5">
        <v>11087.726521752975</v>
      </c>
    </row>
    <row r="427" spans="1:31">
      <c r="A427" s="58" t="s">
        <v>37</v>
      </c>
      <c r="B427" s="58" t="s">
        <v>125</v>
      </c>
      <c r="C427" s="57" t="s">
        <v>94</v>
      </c>
      <c r="D427" s="5">
        <v>5842.7808560000003</v>
      </c>
      <c r="E427" s="5">
        <v>6613.7275390000004</v>
      </c>
      <c r="F427" s="5">
        <v>7347.8947669999998</v>
      </c>
      <c r="G427" s="5">
        <v>8118.929795</v>
      </c>
      <c r="H427" s="5">
        <v>8908.912875</v>
      </c>
      <c r="I427" s="5">
        <v>9552.6316360000001</v>
      </c>
      <c r="J427" s="5">
        <v>9994.1490259999991</v>
      </c>
      <c r="K427" s="5">
        <v>10449.33756</v>
      </c>
      <c r="L427" s="5">
        <v>10985.632439999999</v>
      </c>
      <c r="M427" s="5">
        <v>11533.316849999999</v>
      </c>
      <c r="N427" s="5">
        <v>12070.42345</v>
      </c>
      <c r="O427" s="5">
        <v>12638.259260000001</v>
      </c>
      <c r="P427" s="5">
        <v>13222.36166</v>
      </c>
      <c r="Q427" s="5">
        <v>13762.17942</v>
      </c>
      <c r="R427" s="5">
        <v>14261.039769999999</v>
      </c>
      <c r="S427" s="5">
        <v>14773.439340000001</v>
      </c>
      <c r="T427" s="5">
        <v>15306.059649999999</v>
      </c>
      <c r="U427" s="5">
        <v>15760.22983</v>
      </c>
      <c r="V427" s="5">
        <v>16157.362709999999</v>
      </c>
      <c r="W427" s="5">
        <v>16595.683089999999</v>
      </c>
      <c r="X427" s="5">
        <v>17081.074069999999</v>
      </c>
      <c r="Y427" s="5">
        <v>17575.605339999998</v>
      </c>
      <c r="Z427" s="5">
        <v>18115.9306</v>
      </c>
      <c r="AA427" s="5">
        <v>18716.871429999999</v>
      </c>
      <c r="AB427" s="5">
        <v>19358.948530000001</v>
      </c>
      <c r="AC427" s="5">
        <v>19947.394520000002</v>
      </c>
      <c r="AD427" s="5">
        <v>20501.581569999998</v>
      </c>
      <c r="AE427" s="5">
        <v>20501.581569999998</v>
      </c>
    </row>
    <row r="428" spans="1:31">
      <c r="A428" s="58" t="s">
        <v>37</v>
      </c>
      <c r="B428" s="58" t="s">
        <v>125</v>
      </c>
      <c r="C428" s="57" t="s">
        <v>96</v>
      </c>
      <c r="D428" s="5">
        <v>4.3382499999999998E-7</v>
      </c>
      <c r="E428" s="5">
        <v>4.4656499999999987E-7</v>
      </c>
      <c r="F428" s="5">
        <v>4.7544500000000038E-7</v>
      </c>
      <c r="G428" s="5">
        <v>5.0436000000000005E-7</v>
      </c>
      <c r="H428" s="5">
        <v>5.3787500000000033E-7</v>
      </c>
      <c r="I428" s="5">
        <v>3.1366485530000009E-2</v>
      </c>
      <c r="J428" s="5">
        <v>2.4699243949999998E-2</v>
      </c>
      <c r="K428" s="5">
        <v>0.28753339782000009</v>
      </c>
      <c r="L428" s="5">
        <v>1.2747600000000006E-6</v>
      </c>
      <c r="M428" s="5">
        <v>0.76324226317500021</v>
      </c>
      <c r="N428" s="5">
        <v>0.71013946605</v>
      </c>
      <c r="O428" s="5">
        <v>1.6272950000000014E-6</v>
      </c>
      <c r="P428" s="5">
        <v>1.6780699999999997E-6</v>
      </c>
      <c r="Q428" s="5">
        <v>2.8419932389299811</v>
      </c>
      <c r="R428" s="5">
        <v>1.6306600000000007E-6</v>
      </c>
      <c r="S428" s="5">
        <v>1.8861300000000011E-6</v>
      </c>
      <c r="T428" s="5">
        <v>6.9955678317350003</v>
      </c>
      <c r="U428" s="5">
        <v>2.3230912449499996</v>
      </c>
      <c r="V428" s="5">
        <v>2.4084801115450003</v>
      </c>
      <c r="W428" s="5">
        <v>2.4286499999999975E-6</v>
      </c>
      <c r="X428" s="5">
        <v>2.4433073965700034</v>
      </c>
      <c r="Y428" s="5">
        <v>2.7228850000000026E-6</v>
      </c>
      <c r="Z428" s="5">
        <v>3.1527349999999994E-6</v>
      </c>
      <c r="AA428" s="5">
        <v>3.393255E-6</v>
      </c>
      <c r="AB428" s="5">
        <v>7.8614732279050248</v>
      </c>
      <c r="AC428" s="5">
        <v>4.3379000000000055E-6</v>
      </c>
      <c r="AD428" s="5">
        <v>1.952774004995</v>
      </c>
      <c r="AE428" s="5">
        <v>11.786719231400001</v>
      </c>
    </row>
    <row r="429" spans="1:31">
      <c r="A429" s="58" t="s">
        <v>37</v>
      </c>
      <c r="B429" s="58" t="s">
        <v>125</v>
      </c>
      <c r="C429" s="57" t="s">
        <v>98</v>
      </c>
      <c r="D429" s="5">
        <v>-263.09538997953985</v>
      </c>
      <c r="E429" s="5">
        <v>-314.55750134351996</v>
      </c>
      <c r="F429" s="5">
        <v>-263.45962093092993</v>
      </c>
      <c r="G429" s="5">
        <v>-274.03434434312021</v>
      </c>
      <c r="H429" s="5">
        <v>-274.133175742275</v>
      </c>
      <c r="I429" s="5">
        <v>-275.34325655750513</v>
      </c>
      <c r="J429" s="5">
        <v>-300.38257977696992</v>
      </c>
      <c r="K429" s="5">
        <v>-2437.5766978264955</v>
      </c>
      <c r="L429" s="5">
        <v>-2287.7822325962616</v>
      </c>
      <c r="M429" s="5">
        <v>-2626.8372291012606</v>
      </c>
      <c r="N429" s="5">
        <v>-2785.9470770168664</v>
      </c>
      <c r="O429" s="5">
        <v>-2807.9577933752653</v>
      </c>
      <c r="P429" s="5">
        <v>-4641.6930913076703</v>
      </c>
      <c r="Q429" s="5">
        <v>-5518.3745366956391</v>
      </c>
      <c r="R429" s="5">
        <v>-5461.9098774623917</v>
      </c>
      <c r="S429" s="5">
        <v>-5383.9031299997914</v>
      </c>
      <c r="T429" s="5">
        <v>-5494.511778690312</v>
      </c>
      <c r="U429" s="5">
        <v>-5515.9179091028727</v>
      </c>
      <c r="V429" s="5">
        <v>-5418.4228782744349</v>
      </c>
      <c r="W429" s="5">
        <v>-5070.2656339230143</v>
      </c>
      <c r="X429" s="5">
        <v>-4540.6571261757954</v>
      </c>
      <c r="Y429" s="5">
        <v>-4751.094087957119</v>
      </c>
      <c r="Z429" s="5">
        <v>-4275.5600814030713</v>
      </c>
      <c r="AA429" s="5">
        <v>-4098.1488682807494</v>
      </c>
      <c r="AB429" s="5">
        <v>-3733.1111251476068</v>
      </c>
      <c r="AC429" s="5">
        <v>-3282.6550677187997</v>
      </c>
      <c r="AD429" s="5">
        <v>-3150.64105823194</v>
      </c>
      <c r="AE429" s="5">
        <v>-3258.1712151111569</v>
      </c>
    </row>
    <row r="430" spans="1:31">
      <c r="A430" s="58" t="s">
        <v>37</v>
      </c>
      <c r="B430" s="58" t="s">
        <v>125</v>
      </c>
      <c r="C430" s="57" t="s">
        <v>99</v>
      </c>
      <c r="D430" s="5">
        <v>-20.585303735445031</v>
      </c>
      <c r="E430" s="5">
        <v>-41.443550399294992</v>
      </c>
      <c r="F430" s="5">
        <v>-55.287517173844968</v>
      </c>
      <c r="G430" s="5">
        <v>-96.25282859332998</v>
      </c>
      <c r="H430" s="5">
        <v>-158.71956608402004</v>
      </c>
      <c r="I430" s="5">
        <v>-209.77564262483997</v>
      </c>
      <c r="J430" s="5">
        <v>-304.0164241411448</v>
      </c>
      <c r="K430" s="5">
        <v>-354.84479349170505</v>
      </c>
      <c r="L430" s="5">
        <v>-466.91493364817529</v>
      </c>
      <c r="M430" s="5">
        <v>-551.69126199804464</v>
      </c>
      <c r="N430" s="5">
        <v>-709.09049864399458</v>
      </c>
      <c r="O430" s="5">
        <v>-941.16555301390417</v>
      </c>
      <c r="P430" s="5">
        <v>-1109.5151284354342</v>
      </c>
      <c r="Q430" s="5">
        <v>-1276.0724637928802</v>
      </c>
      <c r="R430" s="5">
        <v>-1481.3381863410555</v>
      </c>
      <c r="S430" s="5">
        <v>-1783.5670503169572</v>
      </c>
      <c r="T430" s="5">
        <v>-2044.1677578423255</v>
      </c>
      <c r="U430" s="5">
        <v>-2220.2897040207563</v>
      </c>
      <c r="V430" s="5">
        <v>-2432.7926609119304</v>
      </c>
      <c r="W430" s="5">
        <v>-2503.6511149160551</v>
      </c>
      <c r="X430" s="5">
        <v>-2501.9925826041599</v>
      </c>
      <c r="Y430" s="5">
        <v>-2696.2946390910547</v>
      </c>
      <c r="Z430" s="5">
        <v>-2614.3250960961154</v>
      </c>
      <c r="AA430" s="5">
        <v>-2570.64981174901</v>
      </c>
      <c r="AB430" s="5">
        <v>-2644.7012965999406</v>
      </c>
      <c r="AC430" s="5">
        <v>-2450.1631878987355</v>
      </c>
      <c r="AD430" s="5">
        <v>-2562.5603897575293</v>
      </c>
      <c r="AE430" s="5">
        <v>-2542.2603985174342</v>
      </c>
    </row>
    <row r="431" spans="1:31">
      <c r="A431" s="58" t="s">
        <v>37</v>
      </c>
      <c r="B431" s="58" t="s">
        <v>125</v>
      </c>
      <c r="C431" s="57" t="s">
        <v>100</v>
      </c>
      <c r="D431" s="5">
        <v>-64.640683730661493</v>
      </c>
      <c r="E431" s="5">
        <v>-78.974564630307398</v>
      </c>
      <c r="F431" s="5">
        <v>-96.411545191184103</v>
      </c>
      <c r="G431" s="5">
        <v>-126.342993042294</v>
      </c>
      <c r="H431" s="5">
        <v>-169.221363393449</v>
      </c>
      <c r="I431" s="5">
        <v>-207.17130659842101</v>
      </c>
      <c r="J431" s="5">
        <v>-242.970139444615</v>
      </c>
      <c r="K431" s="5">
        <v>-280.05241876440903</v>
      </c>
      <c r="L431" s="5">
        <v>-326.56994395440802</v>
      </c>
      <c r="M431" s="5">
        <v>-380.701426228755</v>
      </c>
      <c r="N431" s="5">
        <v>-442.19890460835302</v>
      </c>
      <c r="O431" s="5">
        <v>-508.15607879348602</v>
      </c>
      <c r="P431" s="5">
        <v>-578.19875137019903</v>
      </c>
      <c r="Q431" s="5">
        <v>-646.12430590496695</v>
      </c>
      <c r="R431" s="5">
        <v>-719.14319428237798</v>
      </c>
      <c r="S431" s="5">
        <v>-785.38277037239504</v>
      </c>
      <c r="T431" s="5">
        <v>-847.13069201499002</v>
      </c>
      <c r="U431" s="5">
        <v>-905.46440911891898</v>
      </c>
      <c r="V431" s="5">
        <v>-938.85607393065595</v>
      </c>
      <c r="W431" s="5">
        <v>-979.84344447978799</v>
      </c>
      <c r="X431" s="5">
        <v>-1010.4516068958</v>
      </c>
      <c r="Y431" s="5">
        <v>-1028.3457385454799</v>
      </c>
      <c r="Z431" s="5">
        <v>-1044.46388478329</v>
      </c>
      <c r="AA431" s="5">
        <v>-1060.9671190445199</v>
      </c>
      <c r="AB431" s="5">
        <v>-1060.45421366547</v>
      </c>
      <c r="AC431" s="5">
        <v>-1055.45360697056</v>
      </c>
      <c r="AD431" s="5">
        <v>-1047.28162756347</v>
      </c>
      <c r="AE431" s="5">
        <v>-1068.3071608677401</v>
      </c>
    </row>
    <row r="433" spans="1:31">
      <c r="A433" s="58" t="s">
        <v>37</v>
      </c>
      <c r="B433" s="58" t="s">
        <v>126</v>
      </c>
      <c r="C433" s="57" t="s">
        <v>82</v>
      </c>
      <c r="D433" s="5">
        <v>511.62646675491033</v>
      </c>
      <c r="E433" s="5">
        <v>429.31487294171524</v>
      </c>
      <c r="F433" s="5">
        <v>44.014045957709946</v>
      </c>
      <c r="G433" s="5">
        <v>33.708294569459909</v>
      </c>
      <c r="H433" s="5">
        <v>59.288928525319896</v>
      </c>
      <c r="I433" s="5">
        <v>143.90602665196013</v>
      </c>
      <c r="J433" s="5">
        <v>127.27944830825976</v>
      </c>
      <c r="K433" s="5">
        <v>200.67053023174503</v>
      </c>
      <c r="L433" s="5">
        <v>312.07288289605498</v>
      </c>
      <c r="M433" s="5">
        <v>517.98964712153997</v>
      </c>
      <c r="N433" s="5">
        <v>490.40066684404485</v>
      </c>
      <c r="O433" s="5">
        <v>889.70240433451477</v>
      </c>
      <c r="P433" s="5">
        <v>779.53007241653506</v>
      </c>
      <c r="Q433" s="5">
        <v>1076.261569401785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3357.9550241880456</v>
      </c>
      <c r="AD433" s="5">
        <v>4907.3253235636566</v>
      </c>
      <c r="AE433" s="5">
        <v>4562.8522841180857</v>
      </c>
    </row>
    <row r="434" spans="1:31">
      <c r="A434" s="58" t="s">
        <v>37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37</v>
      </c>
      <c r="B435" s="58" t="s">
        <v>126</v>
      </c>
      <c r="C435" s="57" t="s">
        <v>84</v>
      </c>
      <c r="D435" s="5">
        <v>55.770010170979944</v>
      </c>
      <c r="E435" s="5">
        <v>43.410655934380003</v>
      </c>
      <c r="F435" s="5">
        <v>5.6244130456299848</v>
      </c>
      <c r="G435" s="5">
        <v>2.9046888546800091</v>
      </c>
      <c r="H435" s="5">
        <v>7.0039080526250128</v>
      </c>
      <c r="I435" s="5">
        <v>28.561758400029955</v>
      </c>
      <c r="J435" s="5">
        <v>28.152529568564937</v>
      </c>
      <c r="K435" s="5">
        <v>40.166084703234993</v>
      </c>
      <c r="L435" s="5">
        <v>73.094267956929983</v>
      </c>
      <c r="M435" s="5">
        <v>84.996867885204978</v>
      </c>
      <c r="N435" s="5">
        <v>101.10332781841495</v>
      </c>
      <c r="O435" s="5">
        <v>169.76390846287498</v>
      </c>
      <c r="P435" s="5">
        <v>259.41688721188979</v>
      </c>
      <c r="Q435" s="5">
        <v>349.50549444679984</v>
      </c>
      <c r="R435" s="5">
        <v>541.52041131336455</v>
      </c>
      <c r="S435" s="5">
        <v>967.5572775488713</v>
      </c>
      <c r="T435" s="5">
        <v>605.55455752199475</v>
      </c>
      <c r="U435" s="5">
        <v>543.45011750469996</v>
      </c>
      <c r="V435" s="5">
        <v>658.15466713557464</v>
      </c>
      <c r="W435" s="5">
        <v>766.35863384699508</v>
      </c>
      <c r="X435" s="5">
        <v>799.42612741965002</v>
      </c>
      <c r="Y435" s="5">
        <v>341.52274465961511</v>
      </c>
      <c r="Z435" s="5">
        <v>388.7326568290801</v>
      </c>
      <c r="AA435" s="5">
        <v>424.53785963107009</v>
      </c>
      <c r="AB435" s="5">
        <v>690.04622275754002</v>
      </c>
      <c r="AC435" s="5">
        <v>261.65680893342488</v>
      </c>
      <c r="AD435" s="5">
        <v>477.48812808542488</v>
      </c>
      <c r="AE435" s="5">
        <v>293.98326394975015</v>
      </c>
    </row>
    <row r="436" spans="1:31">
      <c r="A436" s="58" t="s">
        <v>37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37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37</v>
      </c>
      <c r="B438" s="58" t="s">
        <v>126</v>
      </c>
      <c r="C438" s="57" t="s">
        <v>87</v>
      </c>
      <c r="D438" s="5">
        <v>359.10994818317477</v>
      </c>
      <c r="E438" s="5">
        <v>416.33599090492015</v>
      </c>
      <c r="F438" s="5">
        <v>347.54257006249509</v>
      </c>
      <c r="G438" s="5">
        <v>347.72049584081003</v>
      </c>
      <c r="H438" s="5">
        <v>368.57607926981996</v>
      </c>
      <c r="I438" s="5">
        <v>364.22100625893506</v>
      </c>
      <c r="J438" s="5">
        <v>398.34099468826486</v>
      </c>
      <c r="K438" s="5">
        <v>375.33554741078501</v>
      </c>
      <c r="L438" s="5">
        <v>361.54942652973995</v>
      </c>
      <c r="M438" s="5">
        <v>315.06988988798503</v>
      </c>
      <c r="N438" s="5">
        <v>324.33841776084489</v>
      </c>
      <c r="O438" s="5">
        <v>357.6922039410299</v>
      </c>
      <c r="P438" s="5">
        <v>374.55556166204019</v>
      </c>
      <c r="Q438" s="5">
        <v>366.02221318931527</v>
      </c>
      <c r="R438" s="5">
        <v>892.69493800865507</v>
      </c>
      <c r="S438" s="5">
        <v>946.67708482705541</v>
      </c>
      <c r="T438" s="5">
        <v>953.61707830510488</v>
      </c>
      <c r="U438" s="5">
        <v>1439.8537279652658</v>
      </c>
      <c r="V438" s="5">
        <v>1374.9499007895745</v>
      </c>
      <c r="W438" s="5">
        <v>1339.6542283900303</v>
      </c>
      <c r="X438" s="5">
        <v>1262.2619822328859</v>
      </c>
      <c r="Y438" s="5">
        <v>1317.9844203318851</v>
      </c>
      <c r="Z438" s="5">
        <v>1318.8205576052658</v>
      </c>
      <c r="AA438" s="5">
        <v>1162.2719125952804</v>
      </c>
      <c r="AB438" s="5">
        <v>1219.5598844054205</v>
      </c>
      <c r="AC438" s="5">
        <v>1153.9279383943147</v>
      </c>
      <c r="AD438" s="5">
        <v>1135.9163182655752</v>
      </c>
      <c r="AE438" s="5">
        <v>1080.0831742916241</v>
      </c>
    </row>
    <row r="439" spans="1:31">
      <c r="A439" s="58" t="s">
        <v>37</v>
      </c>
      <c r="B439" s="58" t="s">
        <v>126</v>
      </c>
      <c r="C439" s="57" t="s">
        <v>88</v>
      </c>
      <c r="D439" s="5">
        <v>73.447500979389943</v>
      </c>
      <c r="E439" s="5">
        <v>116.09993148786494</v>
      </c>
      <c r="F439" s="5">
        <v>122.201847003125</v>
      </c>
      <c r="G439" s="5">
        <v>156.44219811231491</v>
      </c>
      <c r="H439" s="5">
        <v>196.99559062157493</v>
      </c>
      <c r="I439" s="5">
        <v>230.41668740432499</v>
      </c>
      <c r="J439" s="5">
        <v>293.24120306744487</v>
      </c>
      <c r="K439" s="5">
        <v>314.80050433938004</v>
      </c>
      <c r="L439" s="5">
        <v>360.59050654681499</v>
      </c>
      <c r="M439" s="5">
        <v>376.29088225236478</v>
      </c>
      <c r="N439" s="5">
        <v>440.49194708935488</v>
      </c>
      <c r="O439" s="5">
        <v>543.17538847421451</v>
      </c>
      <c r="P439" s="5">
        <v>628.69405197869025</v>
      </c>
      <c r="Q439" s="5">
        <v>701.75347843047984</v>
      </c>
      <c r="R439" s="5">
        <v>743.3900171786255</v>
      </c>
      <c r="S439" s="5">
        <v>878.60804653648506</v>
      </c>
      <c r="T439" s="5">
        <v>932.99282110569982</v>
      </c>
      <c r="U439" s="5">
        <v>979.38289349962031</v>
      </c>
      <c r="V439" s="5">
        <v>1043.4221912042092</v>
      </c>
      <c r="W439" s="5">
        <v>1073.8979459510597</v>
      </c>
      <c r="X439" s="5">
        <v>1130.2674700296552</v>
      </c>
      <c r="Y439" s="5">
        <v>1205.5890148450858</v>
      </c>
      <c r="Z439" s="5">
        <v>1279.1076341345502</v>
      </c>
      <c r="AA439" s="5">
        <v>1238.783512031815</v>
      </c>
      <c r="AB439" s="5">
        <v>1343.9994268017292</v>
      </c>
      <c r="AC439" s="5">
        <v>1246.5259472897551</v>
      </c>
      <c r="AD439" s="5">
        <v>1256.212793884815</v>
      </c>
      <c r="AE439" s="5">
        <v>1231.1301488644103</v>
      </c>
    </row>
    <row r="440" spans="1:31">
      <c r="A440" s="58" t="s">
        <v>37</v>
      </c>
      <c r="B440" s="58" t="s">
        <v>126</v>
      </c>
      <c r="C440" s="57" t="s">
        <v>89</v>
      </c>
      <c r="D440" s="5">
        <v>61.125537086179797</v>
      </c>
      <c r="E440" s="5">
        <v>75.521406578758999</v>
      </c>
      <c r="F440" s="5">
        <v>89.799427448853194</v>
      </c>
      <c r="G440" s="5">
        <v>104.522880801684</v>
      </c>
      <c r="H440" s="5">
        <v>119.106502825606</v>
      </c>
      <c r="I440" s="5">
        <v>132.638461654715</v>
      </c>
      <c r="J440" s="5">
        <v>147.03961400327199</v>
      </c>
      <c r="K440" s="5">
        <v>160.79290445230799</v>
      </c>
      <c r="L440" s="5">
        <v>176.98409794646301</v>
      </c>
      <c r="M440" s="5">
        <v>194.724673733467</v>
      </c>
      <c r="N440" s="5">
        <v>214.400785065767</v>
      </c>
      <c r="O440" s="5">
        <v>234.10287850697199</v>
      </c>
      <c r="P440" s="5">
        <v>255.11589305206499</v>
      </c>
      <c r="Q440" s="5">
        <v>271.44223833760901</v>
      </c>
      <c r="R440" s="5">
        <v>287.97081623727701</v>
      </c>
      <c r="S440" s="5">
        <v>301.95784819186298</v>
      </c>
      <c r="T440" s="5">
        <v>315.10785619469999</v>
      </c>
      <c r="U440" s="5">
        <v>321.46052280606898</v>
      </c>
      <c r="V440" s="5">
        <v>327.62642002192001</v>
      </c>
      <c r="W440" s="5">
        <v>330.647282906925</v>
      </c>
      <c r="X440" s="5">
        <v>331.59043462239202</v>
      </c>
      <c r="Y440" s="5">
        <v>329.57176604128301</v>
      </c>
      <c r="Z440" s="5">
        <v>328.33938568547597</v>
      </c>
      <c r="AA440" s="5">
        <v>329.83260252169703</v>
      </c>
      <c r="AB440" s="5">
        <v>329.43227394387401</v>
      </c>
      <c r="AC440" s="5">
        <v>326.31250381442101</v>
      </c>
      <c r="AD440" s="5">
        <v>322.15587751755498</v>
      </c>
      <c r="AE440" s="5">
        <v>328.01629049660602</v>
      </c>
    </row>
    <row r="441" spans="1:31">
      <c r="A441" s="58" t="s">
        <v>37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37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37</v>
      </c>
      <c r="B443" s="58" t="s">
        <v>126</v>
      </c>
      <c r="C443" s="57" t="s">
        <v>92</v>
      </c>
      <c r="D443" s="5">
        <v>6219.783600963905</v>
      </c>
      <c r="E443" s="5">
        <v>6713.9112449563008</v>
      </c>
      <c r="F443" s="5">
        <v>6288.9473666627855</v>
      </c>
      <c r="G443" s="5">
        <v>6389.6000865318174</v>
      </c>
      <c r="H443" s="5">
        <v>5976.1633600510504</v>
      </c>
      <c r="I443" s="5">
        <v>6573.7547686982061</v>
      </c>
      <c r="J443" s="5">
        <v>6215.4012156353401</v>
      </c>
      <c r="K443" s="5">
        <v>10024.242895072859</v>
      </c>
      <c r="L443" s="5">
        <v>10510.025167108779</v>
      </c>
      <c r="M443" s="5">
        <v>10557.397543489635</v>
      </c>
      <c r="N443" s="5">
        <v>11045.622639999239</v>
      </c>
      <c r="O443" s="5">
        <v>11153.601779330147</v>
      </c>
      <c r="P443" s="5">
        <v>13995.870122037657</v>
      </c>
      <c r="Q443" s="5">
        <v>12760.402991397947</v>
      </c>
      <c r="R443" s="5">
        <v>13015.391317028862</v>
      </c>
      <c r="S443" s="5">
        <v>11634.030953811261</v>
      </c>
      <c r="T443" s="5">
        <v>13477.968089796856</v>
      </c>
      <c r="U443" s="5">
        <v>13963.502046044601</v>
      </c>
      <c r="V443" s="5">
        <v>14736.149272980856</v>
      </c>
      <c r="W443" s="5">
        <v>14383.280109299334</v>
      </c>
      <c r="X443" s="5">
        <v>13788.6355206792</v>
      </c>
      <c r="Y443" s="5">
        <v>14478.717888016277</v>
      </c>
      <c r="Z443" s="5">
        <v>14351.693342533654</v>
      </c>
      <c r="AA443" s="5">
        <v>16496.787799271267</v>
      </c>
      <c r="AB443" s="5">
        <v>16314.674070738041</v>
      </c>
      <c r="AC443" s="5">
        <v>16111.801430295758</v>
      </c>
      <c r="AD443" s="5">
        <v>14342.868048220425</v>
      </c>
      <c r="AE443" s="5">
        <v>16073.938693958777</v>
      </c>
    </row>
    <row r="444" spans="1:31">
      <c r="A444" s="58" t="s">
        <v>37</v>
      </c>
      <c r="B444" s="58" t="s">
        <v>126</v>
      </c>
      <c r="C444" s="57" t="s">
        <v>93</v>
      </c>
      <c r="D444" s="5">
        <v>937.67173706464041</v>
      </c>
      <c r="E444" s="5">
        <v>826.3547879061</v>
      </c>
      <c r="F444" s="5">
        <v>927.86774569967997</v>
      </c>
      <c r="G444" s="5">
        <v>912.94409846182498</v>
      </c>
      <c r="H444" s="5">
        <v>889.23328655211958</v>
      </c>
      <c r="I444" s="5">
        <v>892.86642254721005</v>
      </c>
      <c r="J444" s="5">
        <v>888.20425733518505</v>
      </c>
      <c r="K444" s="5">
        <v>969.6867643516498</v>
      </c>
      <c r="L444" s="5">
        <v>910.50984906443</v>
      </c>
      <c r="M444" s="5">
        <v>917.50761768655514</v>
      </c>
      <c r="N444" s="5">
        <v>954.62398367987521</v>
      </c>
      <c r="O444" s="5">
        <v>973.92528454105991</v>
      </c>
      <c r="P444" s="5">
        <v>947.48041462584524</v>
      </c>
      <c r="Q444" s="5">
        <v>2174.8684651048452</v>
      </c>
      <c r="R444" s="5">
        <v>2256.8462331901001</v>
      </c>
      <c r="S444" s="5">
        <v>3339.2941801074703</v>
      </c>
      <c r="T444" s="5">
        <v>3448.2835850532988</v>
      </c>
      <c r="U444" s="5">
        <v>3803.5303296972866</v>
      </c>
      <c r="V444" s="5">
        <v>3873.2718739178658</v>
      </c>
      <c r="W444" s="5">
        <v>4322.0497590668865</v>
      </c>
      <c r="X444" s="5">
        <v>5208.2407715833497</v>
      </c>
      <c r="Y444" s="5">
        <v>5193.9924843422359</v>
      </c>
      <c r="Z444" s="5">
        <v>5793.3552636959557</v>
      </c>
      <c r="AA444" s="5">
        <v>5866.0904060450057</v>
      </c>
      <c r="AB444" s="5">
        <v>7102.0454573132693</v>
      </c>
      <c r="AC444" s="5">
        <v>8167.6428023090675</v>
      </c>
      <c r="AD444" s="5">
        <v>9370.6653301269052</v>
      </c>
      <c r="AE444" s="5">
        <v>9548.8184187586321</v>
      </c>
    </row>
    <row r="445" spans="1:31">
      <c r="A445" s="58" t="s">
        <v>37</v>
      </c>
      <c r="B445" s="58" t="s">
        <v>126</v>
      </c>
      <c r="C445" s="57" t="s">
        <v>94</v>
      </c>
      <c r="D445" s="5">
        <v>3464.1042900000002</v>
      </c>
      <c r="E445" s="5">
        <v>3704.3012859999999</v>
      </c>
      <c r="F445" s="5">
        <v>3929.336597</v>
      </c>
      <c r="G445" s="5">
        <v>4160.8445330000004</v>
      </c>
      <c r="H445" s="5">
        <v>4390.4749350000002</v>
      </c>
      <c r="I445" s="5">
        <v>4602.935066</v>
      </c>
      <c r="J445" s="5">
        <v>4788.5521189999999</v>
      </c>
      <c r="K445" s="5">
        <v>4974.068561</v>
      </c>
      <c r="L445" s="5">
        <v>5195.5127199999997</v>
      </c>
      <c r="M445" s="5">
        <v>5426.1236559999998</v>
      </c>
      <c r="N445" s="5">
        <v>5659.3460420000001</v>
      </c>
      <c r="O445" s="5">
        <v>5899.359058</v>
      </c>
      <c r="P445" s="5">
        <v>6128.2930829999996</v>
      </c>
      <c r="Q445" s="5">
        <v>6330.8400430000002</v>
      </c>
      <c r="R445" s="5">
        <v>6528.5941540000003</v>
      </c>
      <c r="S445" s="5">
        <v>6729.7528599999996</v>
      </c>
      <c r="T445" s="5">
        <v>6932.071758</v>
      </c>
      <c r="U445" s="5">
        <v>7102.3802949999999</v>
      </c>
      <c r="V445" s="5">
        <v>7264.4218510000001</v>
      </c>
      <c r="W445" s="5">
        <v>7435.724432</v>
      </c>
      <c r="X445" s="5">
        <v>7617.199627</v>
      </c>
      <c r="Y445" s="5">
        <v>7790.836738</v>
      </c>
      <c r="Z445" s="5">
        <v>7985.3206039999995</v>
      </c>
      <c r="AA445" s="5">
        <v>8198.2314499999993</v>
      </c>
      <c r="AB445" s="5">
        <v>8419.1045009999998</v>
      </c>
      <c r="AC445" s="5">
        <v>8611.9832600000009</v>
      </c>
      <c r="AD445" s="5">
        <v>8802.7371449999991</v>
      </c>
      <c r="AE445" s="5">
        <v>8802.7371449999991</v>
      </c>
    </row>
    <row r="446" spans="1:31">
      <c r="A446" s="58" t="s">
        <v>37</v>
      </c>
      <c r="B446" s="58" t="s">
        <v>126</v>
      </c>
      <c r="C446" s="57" t="s">
        <v>96</v>
      </c>
      <c r="D446" s="5">
        <v>4.7915E-7</v>
      </c>
      <c r="E446" s="5">
        <v>4.8678000000000013E-7</v>
      </c>
      <c r="F446" s="5">
        <v>4.8522999999999969E-7</v>
      </c>
      <c r="G446" s="5">
        <v>5.1524999999999985E-7</v>
      </c>
      <c r="H446" s="5">
        <v>5.5191000000000045E-7</v>
      </c>
      <c r="I446" s="5">
        <v>1.3142757560000006E-2</v>
      </c>
      <c r="J446" s="5">
        <v>6.1994999999999946E-7</v>
      </c>
      <c r="K446" s="5">
        <v>1.4861139779999999E-2</v>
      </c>
      <c r="L446" s="5">
        <v>1.2529850000000008E-6</v>
      </c>
      <c r="M446" s="5">
        <v>1.3666799999999992E-6</v>
      </c>
      <c r="N446" s="5">
        <v>1.4224900000000007E-6</v>
      </c>
      <c r="O446" s="5">
        <v>1.5802500000000007E-6</v>
      </c>
      <c r="P446" s="5">
        <v>0.15851808238999981</v>
      </c>
      <c r="Q446" s="5">
        <v>0.83627437077500033</v>
      </c>
      <c r="R446" s="5">
        <v>1.6530749999999996E-6</v>
      </c>
      <c r="S446" s="5">
        <v>1.9323199999999986E-6</v>
      </c>
      <c r="T446" s="5">
        <v>2.8285984233150003</v>
      </c>
      <c r="U446" s="5">
        <v>0.63303869423500025</v>
      </c>
      <c r="V446" s="5">
        <v>1.0994303428450005</v>
      </c>
      <c r="W446" s="5">
        <v>2.3518999999999999E-6</v>
      </c>
      <c r="X446" s="5">
        <v>1.994407023519996</v>
      </c>
      <c r="Y446" s="5">
        <v>3.4879141067850044</v>
      </c>
      <c r="Z446" s="5">
        <v>3.0845899999999994E-6</v>
      </c>
      <c r="AA446" s="5">
        <v>3.3263799999999991E-6</v>
      </c>
      <c r="AB446" s="5">
        <v>9.3823064417249995</v>
      </c>
      <c r="AC446" s="5">
        <v>4.1836799999999972E-6</v>
      </c>
      <c r="AD446" s="5">
        <v>3.9621929536649998</v>
      </c>
      <c r="AE446" s="5">
        <v>3.8077977301149999</v>
      </c>
    </row>
    <row r="447" spans="1:31">
      <c r="A447" s="58" t="s">
        <v>37</v>
      </c>
      <c r="B447" s="58" t="s">
        <v>126</v>
      </c>
      <c r="C447" s="57" t="s">
        <v>98</v>
      </c>
      <c r="D447" s="5">
        <v>-427.51196833967498</v>
      </c>
      <c r="E447" s="5">
        <v>-495.63823187966494</v>
      </c>
      <c r="F447" s="5">
        <v>-413.74128030356007</v>
      </c>
      <c r="G447" s="5">
        <v>-413.95309678211993</v>
      </c>
      <c r="H447" s="5">
        <v>-438.78117899216988</v>
      </c>
      <c r="I447" s="5">
        <v>-433.59677162148017</v>
      </c>
      <c r="J447" s="5">
        <v>-474.21540971524001</v>
      </c>
      <c r="K447" s="5">
        <v>-447.39305221627984</v>
      </c>
      <c r="L447" s="5">
        <v>-429.85144254862496</v>
      </c>
      <c r="M447" s="5">
        <v>-375.08311995885509</v>
      </c>
      <c r="N447" s="5">
        <v>-386.69456106925014</v>
      </c>
      <c r="O447" s="5">
        <v>-425.24691478177488</v>
      </c>
      <c r="P447" s="5">
        <v>-446.47689951991003</v>
      </c>
      <c r="Q447" s="5">
        <v>-435.16360192061978</v>
      </c>
      <c r="R447" s="5">
        <v>-1071.6534846260402</v>
      </c>
      <c r="S447" s="5">
        <v>-1134.2754924424305</v>
      </c>
      <c r="T447" s="5">
        <v>-1144.4838221342195</v>
      </c>
      <c r="U447" s="5">
        <v>-1728.888557017915</v>
      </c>
      <c r="V447" s="5">
        <v>-1655.8952578539399</v>
      </c>
      <c r="W447" s="5">
        <v>-1604.6972885616005</v>
      </c>
      <c r="X447" s="5">
        <v>-1515.6747022260899</v>
      </c>
      <c r="Y447" s="5">
        <v>-1587.300572461915</v>
      </c>
      <c r="Z447" s="5">
        <v>-1579.7804030491498</v>
      </c>
      <c r="AA447" s="5">
        <v>-1400.7653933627153</v>
      </c>
      <c r="AB447" s="5">
        <v>-1460.9187344486447</v>
      </c>
      <c r="AC447" s="5">
        <v>-1391.1758148943261</v>
      </c>
      <c r="AD447" s="5">
        <v>-1361.1284165502364</v>
      </c>
      <c r="AE447" s="5">
        <v>-1298.4154652678253</v>
      </c>
    </row>
    <row r="448" spans="1:31">
      <c r="A448" s="58" t="s">
        <v>37</v>
      </c>
      <c r="B448" s="58" t="s">
        <v>126</v>
      </c>
      <c r="C448" s="57" t="s">
        <v>99</v>
      </c>
      <c r="D448" s="5">
        <v>-86.400285761354979</v>
      </c>
      <c r="E448" s="5">
        <v>-136.57465747644005</v>
      </c>
      <c r="F448" s="5">
        <v>-143.75267264447496</v>
      </c>
      <c r="G448" s="5">
        <v>-184.03145820281492</v>
      </c>
      <c r="H448" s="5">
        <v>-231.7366172980401</v>
      </c>
      <c r="I448" s="5">
        <v>-271.05166945067515</v>
      </c>
      <c r="J448" s="5">
        <v>-344.95556090565486</v>
      </c>
      <c r="K448" s="5">
        <v>-370.69807977041</v>
      </c>
      <c r="L448" s="5">
        <v>-425.57256939536978</v>
      </c>
      <c r="M448" s="5">
        <v>-445.08747335109979</v>
      </c>
      <c r="N448" s="5">
        <v>-523.91457599097998</v>
      </c>
      <c r="O448" s="5">
        <v>-645.17877656295957</v>
      </c>
      <c r="P448" s="5">
        <v>-750.34316129361014</v>
      </c>
      <c r="Q448" s="5">
        <v>-837.98205531454448</v>
      </c>
      <c r="R448" s="5">
        <v>-891.77550494525531</v>
      </c>
      <c r="S448" s="5">
        <v>-1054.8821093863655</v>
      </c>
      <c r="T448" s="5">
        <v>-1126.4617220799503</v>
      </c>
      <c r="U448" s="5">
        <v>-1184.628113148844</v>
      </c>
      <c r="V448" s="5">
        <v>-1267.0966939298796</v>
      </c>
      <c r="W448" s="5">
        <v>-1303.95881761688</v>
      </c>
      <c r="X448" s="5">
        <v>-1375.961020189045</v>
      </c>
      <c r="Y448" s="5">
        <v>-1477.5842036204053</v>
      </c>
      <c r="Z448" s="5">
        <v>-1563.3008746943649</v>
      </c>
      <c r="AA448" s="5">
        <v>-1531.7084215912603</v>
      </c>
      <c r="AB448" s="5">
        <v>-1657.7150020529641</v>
      </c>
      <c r="AC448" s="5">
        <v>-1548.3248609771401</v>
      </c>
      <c r="AD448" s="5">
        <v>-1556.3248014428443</v>
      </c>
      <c r="AE448" s="5">
        <v>-1534.3825807200549</v>
      </c>
    </row>
    <row r="449" spans="1:31">
      <c r="A449" s="58" t="s">
        <v>37</v>
      </c>
      <c r="B449" s="58" t="s">
        <v>126</v>
      </c>
      <c r="C449" s="57" t="s">
        <v>100</v>
      </c>
      <c r="D449" s="5">
        <v>-71.831632237984294</v>
      </c>
      <c r="E449" s="5">
        <v>-88.474226014238099</v>
      </c>
      <c r="F449" s="5">
        <v>-105.091648382366</v>
      </c>
      <c r="G449" s="5">
        <v>-121.847230262655</v>
      </c>
      <c r="H449" s="5">
        <v>-138.18307167329399</v>
      </c>
      <c r="I449" s="5">
        <v>-154.54672448616799</v>
      </c>
      <c r="J449" s="5">
        <v>-170.085384672635</v>
      </c>
      <c r="K449" s="5">
        <v>-186.06412840038001</v>
      </c>
      <c r="L449" s="5">
        <v>-204.29765091465299</v>
      </c>
      <c r="M449" s="5">
        <v>-224.31885777919999</v>
      </c>
      <c r="N449" s="5">
        <v>-245.80229024094101</v>
      </c>
      <c r="O449" s="5">
        <v>-269.571024561721</v>
      </c>
      <c r="P449" s="5">
        <v>-292.08771853213301</v>
      </c>
      <c r="Q449" s="5">
        <v>-311.14962977854498</v>
      </c>
      <c r="R449" s="5">
        <v>-329.12199576827101</v>
      </c>
      <c r="S449" s="5">
        <v>-344.35469671242203</v>
      </c>
      <c r="T449" s="5">
        <v>-359.06046283572999</v>
      </c>
      <c r="U449" s="5">
        <v>-366.42615864923403</v>
      </c>
      <c r="V449" s="5">
        <v>-372.97435756681699</v>
      </c>
      <c r="W449" s="5">
        <v>-375.98843199699598</v>
      </c>
      <c r="X449" s="5">
        <v>-376.14972154543398</v>
      </c>
      <c r="Y449" s="5">
        <v>-372.10247113258799</v>
      </c>
      <c r="Z449" s="5">
        <v>-372.35619505575198</v>
      </c>
      <c r="AA449" s="5">
        <v>-371.74906723915598</v>
      </c>
      <c r="AB449" s="5">
        <v>-371.888449210082</v>
      </c>
      <c r="AC449" s="5">
        <v>-367.52447906026799</v>
      </c>
      <c r="AD449" s="5">
        <v>-361.74313760135999</v>
      </c>
      <c r="AE449" s="5">
        <v>-367.48323469837601</v>
      </c>
    </row>
    <row r="451" spans="1:31">
      <c r="A451" s="58" t="s">
        <v>37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37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37</v>
      </c>
      <c r="B453" s="58" t="s">
        <v>127</v>
      </c>
      <c r="C453" s="57" t="s">
        <v>84</v>
      </c>
      <c r="D453" s="5">
        <v>2.9050000000000002E-9</v>
      </c>
      <c r="E453" s="5">
        <v>1.7449999999999999E-9</v>
      </c>
      <c r="F453" s="5">
        <v>3.4000000000000003E-9</v>
      </c>
      <c r="G453" s="5">
        <v>1.0649999999999999E-9</v>
      </c>
      <c r="H453" s="5">
        <v>2.7700000000000002E-9</v>
      </c>
      <c r="I453" s="5">
        <v>6.6949999999999997E-9</v>
      </c>
      <c r="J453" s="5">
        <v>1.0544999999999999E-8</v>
      </c>
      <c r="K453" s="5">
        <v>6.9700000000000005E-9</v>
      </c>
      <c r="L453" s="5">
        <v>4.6017999999999887E-7</v>
      </c>
      <c r="M453" s="5">
        <v>2.915E-8</v>
      </c>
      <c r="N453" s="5">
        <v>1.9498999999999892E-7</v>
      </c>
      <c r="O453" s="5">
        <v>0.30816098309499995</v>
      </c>
      <c r="P453" s="5">
        <v>0.5765440453999926</v>
      </c>
      <c r="Q453" s="5">
        <v>1.488182309670012</v>
      </c>
      <c r="R453" s="5">
        <v>5.8417999999999739E-7</v>
      </c>
      <c r="S453" s="5">
        <v>0.73372392456500013</v>
      </c>
      <c r="T453" s="5">
        <v>0.22461175092999996</v>
      </c>
      <c r="U453" s="5">
        <v>0.12091942147499878</v>
      </c>
      <c r="V453" s="5">
        <v>4.7884000000000108E-7</v>
      </c>
      <c r="W453" s="5">
        <v>0.27656872020000062</v>
      </c>
      <c r="X453" s="5">
        <v>5.8717999999999878E-7</v>
      </c>
      <c r="Y453" s="5">
        <v>6.4877999999999631E-7</v>
      </c>
      <c r="Z453" s="5">
        <v>3.1969199999999987E-6</v>
      </c>
      <c r="AA453" s="5">
        <v>1.1376599999999978E-6</v>
      </c>
      <c r="AB453" s="5">
        <v>0.50397244698000143</v>
      </c>
      <c r="AC453" s="5">
        <v>4.9002450000000143E-6</v>
      </c>
      <c r="AD453" s="5">
        <v>0.28713001058999993</v>
      </c>
      <c r="AE453" s="5">
        <v>2.098755000000005E-6</v>
      </c>
    </row>
    <row r="454" spans="1:31">
      <c r="A454" s="58" t="s">
        <v>37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37</v>
      </c>
      <c r="B455" s="58" t="s">
        <v>127</v>
      </c>
      <c r="C455" s="57" t="s">
        <v>86</v>
      </c>
      <c r="D455" s="5">
        <v>7141.9741240487683</v>
      </c>
      <c r="E455" s="5">
        <v>9483.3505784049485</v>
      </c>
      <c r="F455" s="5">
        <v>8227.2473157347576</v>
      </c>
      <c r="G455" s="5">
        <v>8205.3648960990649</v>
      </c>
      <c r="H455" s="5">
        <v>8756.1581649602504</v>
      </c>
      <c r="I455" s="5">
        <v>8262.9091373176161</v>
      </c>
      <c r="J455" s="5">
        <v>7377.7562692718711</v>
      </c>
      <c r="K455" s="5">
        <v>7085.9017472101805</v>
      </c>
      <c r="L455" s="5">
        <v>6719.6140028059299</v>
      </c>
      <c r="M455" s="5">
        <v>7087.5978892413914</v>
      </c>
      <c r="N455" s="5">
        <v>6869.0185929632753</v>
      </c>
      <c r="O455" s="5">
        <v>6849.7671205202732</v>
      </c>
      <c r="P455" s="5">
        <v>6075.5714503637855</v>
      </c>
      <c r="Q455" s="5">
        <v>6382.8496498919967</v>
      </c>
      <c r="R455" s="5">
        <v>6614.6926509766108</v>
      </c>
      <c r="S455" s="5">
        <v>6394.4310029757989</v>
      </c>
      <c r="T455" s="5">
        <v>6313.9813909623208</v>
      </c>
      <c r="U455" s="5">
        <v>6225.0922222187164</v>
      </c>
      <c r="V455" s="5">
        <v>5912.6486815377566</v>
      </c>
      <c r="W455" s="5">
        <v>6407.0553794414009</v>
      </c>
      <c r="X455" s="5">
        <v>6463.8708177990984</v>
      </c>
      <c r="Y455" s="5">
        <v>6853.9388159753462</v>
      </c>
      <c r="Z455" s="5">
        <v>7205.6828749440328</v>
      </c>
      <c r="AA455" s="5">
        <v>7744.5023530053768</v>
      </c>
      <c r="AB455" s="5">
        <v>8067.5455801113994</v>
      </c>
      <c r="AC455" s="5">
        <v>8424.980892126001</v>
      </c>
      <c r="AD455" s="5">
        <v>9224.3903648472387</v>
      </c>
      <c r="AE455" s="5">
        <v>9045.3451203212899</v>
      </c>
    </row>
    <row r="456" spans="1:31">
      <c r="A456" s="58" t="s">
        <v>37</v>
      </c>
      <c r="B456" s="58" t="s">
        <v>127</v>
      </c>
      <c r="C456" s="57" t="s">
        <v>87</v>
      </c>
      <c r="D456" s="5">
        <v>4.0880849999999963E-6</v>
      </c>
      <c r="E456" s="5">
        <v>1.0181444999999993E-5</v>
      </c>
      <c r="F456" s="5">
        <v>1.0817185000000001E-5</v>
      </c>
      <c r="G456" s="5">
        <v>1.2115950000000011E-5</v>
      </c>
      <c r="H456" s="5">
        <v>1.3947460000000004E-5</v>
      </c>
      <c r="I456" s="5">
        <v>4.4024790000000005E-5</v>
      </c>
      <c r="J456" s="5">
        <v>4.9205855000000013E-5</v>
      </c>
      <c r="K456" s="5">
        <v>7.5116840000000008E-5</v>
      </c>
      <c r="L456" s="5">
        <v>7.4412140000000001E-5</v>
      </c>
      <c r="M456" s="5">
        <v>9.7141264999999982E-5</v>
      </c>
      <c r="N456" s="5">
        <v>9.9762429999999974E-5</v>
      </c>
      <c r="O456" s="5">
        <v>1.0464071999999998E-4</v>
      </c>
      <c r="P456" s="5">
        <v>1.1407489499999998E-4</v>
      </c>
      <c r="Q456" s="5">
        <v>1.2349304499999995E-4</v>
      </c>
      <c r="R456" s="5">
        <v>1.7264445500000001E-4</v>
      </c>
      <c r="S456" s="5">
        <v>1.7615345499999999E-4</v>
      </c>
      <c r="T456" s="5">
        <v>1.763145749999999E-4</v>
      </c>
      <c r="U456" s="5">
        <v>1.7548020500000004E-4</v>
      </c>
      <c r="V456" s="5">
        <v>1.7731357000000004E-4</v>
      </c>
      <c r="W456" s="5">
        <v>1.7621831499999989E-4</v>
      </c>
      <c r="X456" s="5">
        <v>1.755771850000001E-4</v>
      </c>
      <c r="Y456" s="5">
        <v>2.13369145E-4</v>
      </c>
      <c r="Z456" s="5">
        <v>1.6467022499999992E-4</v>
      </c>
      <c r="AA456" s="5">
        <v>2.2243168000000001E-4</v>
      </c>
      <c r="AB456" s="5">
        <v>1.3517658499999997E-4</v>
      </c>
      <c r="AC456" s="5">
        <v>1.3289652500000007E-4</v>
      </c>
      <c r="AD456" s="5">
        <v>2.1092153499999996E-4</v>
      </c>
      <c r="AE456" s="5">
        <v>1.4289197999999996E-4</v>
      </c>
    </row>
    <row r="457" spans="1:31">
      <c r="A457" s="58" t="s">
        <v>37</v>
      </c>
      <c r="B457" s="58" t="s">
        <v>127</v>
      </c>
      <c r="C457" s="57" t="s">
        <v>88</v>
      </c>
      <c r="D457" s="5">
        <v>0.24265460364999999</v>
      </c>
      <c r="E457" s="5">
        <v>8.9654376509999953E-2</v>
      </c>
      <c r="F457" s="5">
        <v>1.0494182165250001</v>
      </c>
      <c r="G457" s="5">
        <v>2.4687152221200002</v>
      </c>
      <c r="H457" s="5">
        <v>4.2221029682899998</v>
      </c>
      <c r="I457" s="5">
        <v>6.9168022260000024</v>
      </c>
      <c r="J457" s="5">
        <v>12.698912837275001</v>
      </c>
      <c r="K457" s="5">
        <v>16.03084730522</v>
      </c>
      <c r="L457" s="5">
        <v>22.215268347074982</v>
      </c>
      <c r="M457" s="5">
        <v>21.355998664410023</v>
      </c>
      <c r="N457" s="5">
        <v>27.539863638199996</v>
      </c>
      <c r="O457" s="5">
        <v>44.723550015039976</v>
      </c>
      <c r="P457" s="5">
        <v>52.627739128615033</v>
      </c>
      <c r="Q457" s="5">
        <v>51.580048604609956</v>
      </c>
      <c r="R457" s="5">
        <v>48.965405498615013</v>
      </c>
      <c r="S457" s="5">
        <v>72.453336397510029</v>
      </c>
      <c r="T457" s="5">
        <v>72.948793768070004</v>
      </c>
      <c r="U457" s="5">
        <v>77.349145410795018</v>
      </c>
      <c r="V457" s="5">
        <v>95.841022670335036</v>
      </c>
      <c r="W457" s="5">
        <v>89.67236281745997</v>
      </c>
      <c r="X457" s="5">
        <v>92.862020803974929</v>
      </c>
      <c r="Y457" s="5">
        <v>75.23881034918</v>
      </c>
      <c r="Z457" s="5">
        <v>86.570893284455025</v>
      </c>
      <c r="AA457" s="5">
        <v>50.866006595425048</v>
      </c>
      <c r="AB457" s="5">
        <v>58.363039269534958</v>
      </c>
      <c r="AC457" s="5">
        <v>51.519573960255002</v>
      </c>
      <c r="AD457" s="5">
        <v>73.542609448010055</v>
      </c>
      <c r="AE457" s="5">
        <v>56.514829263235015</v>
      </c>
    </row>
    <row r="458" spans="1:31">
      <c r="A458" s="58" t="s">
        <v>37</v>
      </c>
      <c r="B458" s="58" t="s">
        <v>127</v>
      </c>
      <c r="C458" s="57" t="s">
        <v>89</v>
      </c>
      <c r="D458" s="5">
        <v>7.5943584782816398</v>
      </c>
      <c r="E458" s="5">
        <v>9.35558322541198</v>
      </c>
      <c r="F458" s="5">
        <v>11.882387939156001</v>
      </c>
      <c r="G458" s="5">
        <v>14.9103662051164</v>
      </c>
      <c r="H458" s="5">
        <v>18.03693020071</v>
      </c>
      <c r="I458" s="5">
        <v>21.036604033623</v>
      </c>
      <c r="J458" s="5">
        <v>24.3908289421265</v>
      </c>
      <c r="K458" s="5">
        <v>28.224592023561598</v>
      </c>
      <c r="L458" s="5">
        <v>32.8965827171656</v>
      </c>
      <c r="M458" s="5">
        <v>38.277702237721797</v>
      </c>
      <c r="N458" s="5">
        <v>43.930417683147802</v>
      </c>
      <c r="O458" s="5">
        <v>49.490265883845701</v>
      </c>
      <c r="P458" s="5">
        <v>54.923837538665097</v>
      </c>
      <c r="Q458" s="5">
        <v>59.899171894250799</v>
      </c>
      <c r="R458" s="5">
        <v>64.894617226543104</v>
      </c>
      <c r="S458" s="5">
        <v>69.387074545358999</v>
      </c>
      <c r="T458" s="5">
        <v>73.955472774595194</v>
      </c>
      <c r="U458" s="5">
        <v>77.261625175471593</v>
      </c>
      <c r="V458" s="5">
        <v>80.244189827946201</v>
      </c>
      <c r="W458" s="5">
        <v>82.932125157328798</v>
      </c>
      <c r="X458" s="5">
        <v>84.884354638558406</v>
      </c>
      <c r="Y458" s="5">
        <v>86.142498543790893</v>
      </c>
      <c r="Z458" s="5">
        <v>86.949978384196797</v>
      </c>
      <c r="AA458" s="5">
        <v>87.262289998231097</v>
      </c>
      <c r="AB458" s="5">
        <v>87.818370121998001</v>
      </c>
      <c r="AC458" s="5">
        <v>87.556175313573107</v>
      </c>
      <c r="AD458" s="5">
        <v>87.198840439916296</v>
      </c>
      <c r="AE458" s="5">
        <v>89.054167889816398</v>
      </c>
    </row>
    <row r="459" spans="1:31">
      <c r="A459" s="58" t="s">
        <v>37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37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127</v>
      </c>
      <c r="C461" s="57" t="s">
        <v>92</v>
      </c>
      <c r="D461" s="5">
        <v>1844.9917044744507</v>
      </c>
      <c r="E461" s="5">
        <v>2657.308976027919</v>
      </c>
      <c r="F461" s="5">
        <v>3134.1084906734554</v>
      </c>
      <c r="G461" s="5">
        <v>3633.5737831401561</v>
      </c>
      <c r="H461" s="5">
        <v>4350.3709022765624</v>
      </c>
      <c r="I461" s="5">
        <v>4906.8348590433152</v>
      </c>
      <c r="J461" s="5">
        <v>5501.6664839528921</v>
      </c>
      <c r="K461" s="5">
        <v>6170.9837016718702</v>
      </c>
      <c r="L461" s="5">
        <v>6285.4205040310799</v>
      </c>
      <c r="M461" s="5">
        <v>6643.7021912997625</v>
      </c>
      <c r="N461" s="5">
        <v>6907.6612765270347</v>
      </c>
      <c r="O461" s="5">
        <v>7076.7056670914126</v>
      </c>
      <c r="P461" s="5">
        <v>7859.4388153448062</v>
      </c>
      <c r="Q461" s="5">
        <v>7925.3245054745475</v>
      </c>
      <c r="R461" s="5">
        <v>7888.0647057173064</v>
      </c>
      <c r="S461" s="5">
        <v>8165.6226256984983</v>
      </c>
      <c r="T461" s="5">
        <v>8390.9355775460845</v>
      </c>
      <c r="U461" s="5">
        <v>8650.3378456797382</v>
      </c>
      <c r="V461" s="5">
        <v>8847.5439501563123</v>
      </c>
      <c r="W461" s="5">
        <v>8426.3045022022252</v>
      </c>
      <c r="X461" s="5">
        <v>8527.2522372724725</v>
      </c>
      <c r="Y461" s="5">
        <v>8192.1340769377784</v>
      </c>
      <c r="Z461" s="5">
        <v>7981.6797855271261</v>
      </c>
      <c r="AA461" s="5">
        <v>8592.359613831848</v>
      </c>
      <c r="AB461" s="5">
        <v>8523.1082706878842</v>
      </c>
      <c r="AC461" s="5">
        <v>8193.1766989751195</v>
      </c>
      <c r="AD461" s="5">
        <v>8430.1679044540433</v>
      </c>
      <c r="AE461" s="5">
        <v>8306.085153179949</v>
      </c>
    </row>
    <row r="462" spans="1:31">
      <c r="A462" s="58" t="s">
        <v>37</v>
      </c>
      <c r="B462" s="58" t="s">
        <v>127</v>
      </c>
      <c r="C462" s="57" t="s">
        <v>93</v>
      </c>
      <c r="D462" s="5">
        <v>0</v>
      </c>
      <c r="E462" s="5">
        <v>2.5291399999999995E-6</v>
      </c>
      <c r="F462" s="5">
        <v>4.2376999999999993E-6</v>
      </c>
      <c r="G462" s="5">
        <v>8.922194999999997E-6</v>
      </c>
      <c r="H462" s="5">
        <v>9.9348150000000029E-6</v>
      </c>
      <c r="I462" s="5">
        <v>1.4158995000000009E-5</v>
      </c>
      <c r="J462" s="5">
        <v>1.9354245000000002E-5</v>
      </c>
      <c r="K462" s="5">
        <v>2.953435500000001E-5</v>
      </c>
      <c r="L462" s="5">
        <v>3.3728535000000003E-5</v>
      </c>
      <c r="M462" s="5">
        <v>3.5630039999999985E-5</v>
      </c>
      <c r="N462" s="5">
        <v>4.4850695000000007E-5</v>
      </c>
      <c r="O462" s="5">
        <v>5.3423864999999999E-5</v>
      </c>
      <c r="P462" s="5">
        <v>5.092911499999996E-5</v>
      </c>
      <c r="Q462" s="5">
        <v>6.4677235000000014E-5</v>
      </c>
      <c r="R462" s="5">
        <v>9.4790719999999947E-5</v>
      </c>
      <c r="S462" s="5">
        <v>1.0047740499999997E-4</v>
      </c>
      <c r="T462" s="5">
        <v>1.14115605E-4</v>
      </c>
      <c r="U462" s="5">
        <v>1.1285649500000002E-4</v>
      </c>
      <c r="V462" s="5">
        <v>1.0472327000000001E-4</v>
      </c>
      <c r="W462" s="5">
        <v>1.0283167499999996E-4</v>
      </c>
      <c r="X462" s="5">
        <v>9.6512749999999971E-5</v>
      </c>
      <c r="Y462" s="5">
        <v>1.1868731499999999E-4</v>
      </c>
      <c r="Z462" s="5">
        <v>1.3885970499999997E-4</v>
      </c>
      <c r="AA462" s="5">
        <v>1.1706126000000007E-4</v>
      </c>
      <c r="AB462" s="5">
        <v>25.424511396875001</v>
      </c>
      <c r="AC462" s="5">
        <v>365.12433640517008</v>
      </c>
      <c r="AD462" s="5">
        <v>349.55582240465964</v>
      </c>
      <c r="AE462" s="5">
        <v>684.81211859434484</v>
      </c>
    </row>
    <row r="463" spans="1:31">
      <c r="A463" s="58" t="s">
        <v>37</v>
      </c>
      <c r="B463" s="58" t="s">
        <v>127</v>
      </c>
      <c r="C463" s="57" t="s">
        <v>94</v>
      </c>
      <c r="D463" s="5">
        <v>307.21185229999998</v>
      </c>
      <c r="E463" s="5">
        <v>341.09214129999998</v>
      </c>
      <c r="F463" s="5">
        <v>373.61637789999997</v>
      </c>
      <c r="G463" s="5">
        <v>404.77897760000002</v>
      </c>
      <c r="H463" s="5">
        <v>436.80261760000002</v>
      </c>
      <c r="I463" s="5">
        <v>469.37796559999998</v>
      </c>
      <c r="J463" s="5">
        <v>498.17428430000001</v>
      </c>
      <c r="K463" s="5">
        <v>526.38711709999995</v>
      </c>
      <c r="L463" s="5">
        <v>559.2703477</v>
      </c>
      <c r="M463" s="5">
        <v>595.22509649999995</v>
      </c>
      <c r="N463" s="5">
        <v>629.4524639</v>
      </c>
      <c r="O463" s="5">
        <v>663.53005259999998</v>
      </c>
      <c r="P463" s="5">
        <v>695.61538689999998</v>
      </c>
      <c r="Q463" s="5">
        <v>724.61826659999997</v>
      </c>
      <c r="R463" s="5">
        <v>751.93301810000003</v>
      </c>
      <c r="S463" s="5">
        <v>780.30437199999994</v>
      </c>
      <c r="T463" s="5">
        <v>809.14990599999999</v>
      </c>
      <c r="U463" s="5">
        <v>835.55322379999996</v>
      </c>
      <c r="V463" s="5">
        <v>860.12645729999997</v>
      </c>
      <c r="W463" s="5">
        <v>887.29482840000003</v>
      </c>
      <c r="X463" s="5">
        <v>916.00382660000002</v>
      </c>
      <c r="Y463" s="5">
        <v>946.78663129999995</v>
      </c>
      <c r="Z463" s="5">
        <v>980.61210229999995</v>
      </c>
      <c r="AA463" s="5">
        <v>1017.366252</v>
      </c>
      <c r="AB463" s="5">
        <v>1054.6281280000001</v>
      </c>
      <c r="AC463" s="5">
        <v>1089.4942370000001</v>
      </c>
      <c r="AD463" s="5">
        <v>1121.9043590000001</v>
      </c>
      <c r="AE463" s="5">
        <v>1121.9043590000001</v>
      </c>
    </row>
    <row r="464" spans="1:31">
      <c r="A464" s="58" t="s">
        <v>37</v>
      </c>
      <c r="B464" s="58" t="s">
        <v>127</v>
      </c>
      <c r="C464" s="57" t="s">
        <v>96</v>
      </c>
      <c r="D464" s="5">
        <v>4.3383000000000414E-7</v>
      </c>
      <c r="E464" s="5">
        <v>4.236899999999981E-7</v>
      </c>
      <c r="F464" s="5">
        <v>4.5799000000000237E-7</v>
      </c>
      <c r="G464" s="5">
        <v>4.8218499999999865E-7</v>
      </c>
      <c r="H464" s="5">
        <v>4.9894999999999799E-7</v>
      </c>
      <c r="I464" s="5">
        <v>5.2516500000000016E-7</v>
      </c>
      <c r="J464" s="5">
        <v>5.5284499999999936E-7</v>
      </c>
      <c r="K464" s="5">
        <v>8.79649999999996E-7</v>
      </c>
      <c r="L464" s="5">
        <v>1.0947699999999965E-6</v>
      </c>
      <c r="M464" s="5">
        <v>9.8400000000000362E-7</v>
      </c>
      <c r="N464" s="5">
        <v>1.0337699999999995E-6</v>
      </c>
      <c r="O464" s="5">
        <v>1.1074149999999964E-6</v>
      </c>
      <c r="P464" s="5">
        <v>1.154144999999999E-6</v>
      </c>
      <c r="Q464" s="5">
        <v>1.2250000000000025E-6</v>
      </c>
      <c r="R464" s="5">
        <v>1.1466349999999988E-6</v>
      </c>
      <c r="S464" s="5">
        <v>1.2124749999999972E-6</v>
      </c>
      <c r="T464" s="5">
        <v>1.2842899999999952E-6</v>
      </c>
      <c r="U464" s="5">
        <v>1.3484050000000049E-6</v>
      </c>
      <c r="V464" s="5">
        <v>1.4215400000000073E-6</v>
      </c>
      <c r="W464" s="5">
        <v>1.5100950000000043E-6</v>
      </c>
      <c r="X464" s="5">
        <v>1.5928749999999972E-6</v>
      </c>
      <c r="Y464" s="5">
        <v>1.8753299999999926E-6</v>
      </c>
      <c r="Z464" s="5">
        <v>2.4536549999999959E-6</v>
      </c>
      <c r="AA464" s="5">
        <v>2.0908950000000019E-6</v>
      </c>
      <c r="AB464" s="5">
        <v>0.23844060346499862</v>
      </c>
      <c r="AC464" s="5">
        <v>3.3793899999999864E-6</v>
      </c>
      <c r="AD464" s="5">
        <v>2.7594549999999981E-6</v>
      </c>
      <c r="AE464" s="5">
        <v>0.21144232878000002</v>
      </c>
    </row>
    <row r="465" spans="1:31">
      <c r="A465" s="58" t="s">
        <v>37</v>
      </c>
      <c r="B465" s="58" t="s">
        <v>127</v>
      </c>
      <c r="C465" s="57" t="s">
        <v>98</v>
      </c>
      <c r="D465" s="5">
        <v>-9.1485600000000082E-6</v>
      </c>
      <c r="E465" s="5">
        <v>-1.2057474999999992E-5</v>
      </c>
      <c r="F465" s="5">
        <v>-1.3086514999999992E-5</v>
      </c>
      <c r="G465" s="5">
        <v>-1.4403935000000005E-5</v>
      </c>
      <c r="H465" s="5">
        <v>-1.6405429999999989E-5</v>
      </c>
      <c r="I465" s="5">
        <v>-5.7147159999999991E-5</v>
      </c>
      <c r="J465" s="5">
        <v>-6.3681339999999985E-5</v>
      </c>
      <c r="K465" s="5">
        <v>-9.6041715000000014E-5</v>
      </c>
      <c r="L465" s="5">
        <v>-9.3566940000000057E-5</v>
      </c>
      <c r="M465" s="5">
        <v>-1.2317779000000002E-4</v>
      </c>
      <c r="N465" s="5">
        <v>-1.2612874000000001E-4</v>
      </c>
      <c r="O465" s="5">
        <v>-1.3262486999999999E-4</v>
      </c>
      <c r="P465" s="5">
        <v>-1.4393028499999996E-4</v>
      </c>
      <c r="Q465" s="5">
        <v>-1.5496127999999997E-4</v>
      </c>
      <c r="R465" s="5">
        <v>-2.1706556000000013E-4</v>
      </c>
      <c r="S465" s="5">
        <v>-2.2095019500000001E-4</v>
      </c>
      <c r="T465" s="5">
        <v>-2.2114480000000011E-4</v>
      </c>
      <c r="U465" s="5">
        <v>-2.2008324499999998E-4</v>
      </c>
      <c r="V465" s="5">
        <v>-2.2239074000000007E-4</v>
      </c>
      <c r="W465" s="5">
        <v>-2.2096221999999999E-4</v>
      </c>
      <c r="X465" s="5">
        <v>-2.1981923499999999E-4</v>
      </c>
      <c r="Y465" s="5">
        <v>-2.6867925500000003E-4</v>
      </c>
      <c r="Z465" s="5">
        <v>-2.0725833999999993E-4</v>
      </c>
      <c r="AA465" s="5">
        <v>-2.8066897000000017E-4</v>
      </c>
      <c r="AB465" s="5">
        <v>-1.7100002499999999E-4</v>
      </c>
      <c r="AC465" s="5">
        <v>-1.6740084000000006E-4</v>
      </c>
      <c r="AD465" s="5">
        <v>-2.6579733500000003E-4</v>
      </c>
      <c r="AE465" s="5">
        <v>-1.7765105499999999E-4</v>
      </c>
    </row>
    <row r="466" spans="1:31">
      <c r="A466" s="58" t="s">
        <v>37</v>
      </c>
      <c r="B466" s="58" t="s">
        <v>127</v>
      </c>
      <c r="C466" s="57" t="s">
        <v>99</v>
      </c>
      <c r="D466" s="5">
        <v>-0.2854478925950002</v>
      </c>
      <c r="E466" s="5">
        <v>-0.112778801985</v>
      </c>
      <c r="F466" s="5">
        <v>-1.2271882336499997</v>
      </c>
      <c r="G466" s="5">
        <v>-2.9040699569499999</v>
      </c>
      <c r="H466" s="5">
        <v>-4.9666891754599964</v>
      </c>
      <c r="I466" s="5">
        <v>-8.1366117270250058</v>
      </c>
      <c r="J466" s="5">
        <v>-14.938419564365004</v>
      </c>
      <c r="K466" s="5">
        <v>-18.95453420414</v>
      </c>
      <c r="L466" s="5">
        <v>-26.299817844660026</v>
      </c>
      <c r="M466" s="5">
        <v>-25.495278092040024</v>
      </c>
      <c r="N466" s="5">
        <v>-33.185506762444987</v>
      </c>
      <c r="O466" s="5">
        <v>-53.833380311360017</v>
      </c>
      <c r="P466" s="5">
        <v>-63.800523992985028</v>
      </c>
      <c r="Q466" s="5">
        <v>-62.356545262439994</v>
      </c>
      <c r="R466" s="5">
        <v>-59.713288946760073</v>
      </c>
      <c r="S466" s="5">
        <v>-88.464702658759933</v>
      </c>
      <c r="T466" s="5">
        <v>-89.628078881809941</v>
      </c>
      <c r="U466" s="5">
        <v>-95.959176427459951</v>
      </c>
      <c r="V466" s="5">
        <v>-118.54009318387986</v>
      </c>
      <c r="W466" s="5">
        <v>-110.43002369386006</v>
      </c>
      <c r="X466" s="5">
        <v>-115.35686023912993</v>
      </c>
      <c r="Y466" s="5">
        <v>-94.730137027794939</v>
      </c>
      <c r="Z466" s="5">
        <v>-108.56963150147996</v>
      </c>
      <c r="AA466" s="5">
        <v>-64.852649876965017</v>
      </c>
      <c r="AB466" s="5">
        <v>-74.182333049164995</v>
      </c>
      <c r="AC466" s="5">
        <v>-65.785338385514976</v>
      </c>
      <c r="AD466" s="5">
        <v>-95.936874595700019</v>
      </c>
      <c r="AE466" s="5">
        <v>-71.412816654630006</v>
      </c>
    </row>
    <row r="467" spans="1:31">
      <c r="A467" s="58" t="s">
        <v>37</v>
      </c>
      <c r="B467" s="58" t="s">
        <v>127</v>
      </c>
      <c r="C467" s="57" t="s">
        <v>100</v>
      </c>
      <c r="D467" s="5">
        <v>-8.9905931718519003</v>
      </c>
      <c r="E467" s="5">
        <v>-11.0991070529571</v>
      </c>
      <c r="F467" s="5">
        <v>-14.092300452595</v>
      </c>
      <c r="G467" s="5">
        <v>-17.651587491091501</v>
      </c>
      <c r="H467" s="5">
        <v>-21.266470663727599</v>
      </c>
      <c r="I467" s="5">
        <v>-24.844815551878899</v>
      </c>
      <c r="J467" s="5">
        <v>-28.916523344822501</v>
      </c>
      <c r="K467" s="5">
        <v>-33.422949870217899</v>
      </c>
      <c r="L467" s="5">
        <v>-38.8844106541843</v>
      </c>
      <c r="M467" s="5">
        <v>-45.180081446496203</v>
      </c>
      <c r="N467" s="5">
        <v>-51.721710221997398</v>
      </c>
      <c r="O467" s="5">
        <v>-58.492701511090999</v>
      </c>
      <c r="P467" s="5">
        <v>-65.036709333302298</v>
      </c>
      <c r="Q467" s="5">
        <v>-70.917398162746906</v>
      </c>
      <c r="R467" s="5">
        <v>-76.525590065592297</v>
      </c>
      <c r="S467" s="5">
        <v>-81.911240568639798</v>
      </c>
      <c r="T467" s="5">
        <v>-87.101563057250004</v>
      </c>
      <c r="U467" s="5">
        <v>-91.7511167577387</v>
      </c>
      <c r="V467" s="5">
        <v>-95.055004214953499</v>
      </c>
      <c r="W467" s="5">
        <v>-98.220408033616394</v>
      </c>
      <c r="X467" s="5">
        <v>-100.184143262265</v>
      </c>
      <c r="Y467" s="5">
        <v>-101.50487792761</v>
      </c>
      <c r="Z467" s="5">
        <v>-102.84692313157301</v>
      </c>
      <c r="AA467" s="5">
        <v>-103.608617372038</v>
      </c>
      <c r="AB467" s="5">
        <v>-104.07363556475801</v>
      </c>
      <c r="AC467" s="5">
        <v>-103.49020009297099</v>
      </c>
      <c r="AD467" s="5">
        <v>-103.036910478547</v>
      </c>
      <c r="AE467" s="5">
        <v>-104.958266879345</v>
      </c>
    </row>
  </sheetData>
  <autoFilter ref="A3:C467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15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>
      <c r="A5" s="58" t="s">
        <v>131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160.00002964999999</v>
      </c>
      <c r="J5" s="5">
        <v>160.0000331</v>
      </c>
      <c r="K5" s="5">
        <v>160.00018179</v>
      </c>
      <c r="L5" s="5">
        <v>160.00018193</v>
      </c>
      <c r="M5" s="5">
        <v>160.00018194</v>
      </c>
      <c r="N5" s="5">
        <v>160.00018222</v>
      </c>
      <c r="O5" s="5">
        <v>160.00018342999999</v>
      </c>
      <c r="P5" s="5">
        <v>160.00018344</v>
      </c>
      <c r="Q5" s="5">
        <v>160.00018424999999</v>
      </c>
      <c r="R5" s="5">
        <v>160.00019553000001</v>
      </c>
      <c r="S5" s="5">
        <v>160.00019588999999</v>
      </c>
      <c r="T5" s="5">
        <v>672.44589888000007</v>
      </c>
      <c r="U5" s="5">
        <v>863.92055361999996</v>
      </c>
      <c r="V5" s="5">
        <v>863.92055361999996</v>
      </c>
      <c r="W5" s="5">
        <v>863.92055363999998</v>
      </c>
      <c r="X5" s="5">
        <v>1138.49466095</v>
      </c>
      <c r="Y5" s="5">
        <v>1138.49466422</v>
      </c>
      <c r="Z5" s="5">
        <v>1138.49467402</v>
      </c>
      <c r="AA5" s="5">
        <v>1138.4946740800001</v>
      </c>
      <c r="AB5" s="5">
        <v>1138.4946879399999</v>
      </c>
      <c r="AC5" s="5">
        <v>1138.49471687</v>
      </c>
      <c r="AD5" s="5">
        <v>1138.494717</v>
      </c>
      <c r="AE5" s="5">
        <v>1160.00016102</v>
      </c>
    </row>
    <row r="6" spans="1:31">
      <c r="A6" s="58" t="s">
        <v>131</v>
      </c>
      <c r="B6" s="58" t="s">
        <v>123</v>
      </c>
      <c r="C6" s="58" t="s">
        <v>103</v>
      </c>
      <c r="D6" s="5">
        <v>80.000018179999998</v>
      </c>
      <c r="E6" s="5">
        <v>80.000019809999998</v>
      </c>
      <c r="F6" s="5">
        <v>680.00251329000002</v>
      </c>
      <c r="G6" s="5">
        <v>680.00251682999999</v>
      </c>
      <c r="H6" s="5">
        <v>1604.9759671299998</v>
      </c>
      <c r="I6" s="5">
        <v>2080.0166891199997</v>
      </c>
      <c r="J6" s="5">
        <v>2080.0166905400001</v>
      </c>
      <c r="K6" s="5">
        <v>2080.0167578400001</v>
      </c>
      <c r="L6" s="5">
        <v>2080.0167601399999</v>
      </c>
      <c r="M6" s="5">
        <v>2080.0167628300001</v>
      </c>
      <c r="N6" s="5">
        <v>2080.0167666699999</v>
      </c>
      <c r="O6" s="5">
        <v>2080.01677053</v>
      </c>
      <c r="P6" s="5">
        <v>2080.0167706100001</v>
      </c>
      <c r="Q6" s="5">
        <v>2080.01678958</v>
      </c>
      <c r="R6" s="5">
        <v>2080.0168114899998</v>
      </c>
      <c r="S6" s="5">
        <v>2080.0168114999997</v>
      </c>
      <c r="T6" s="5">
        <v>2465.2827909399998</v>
      </c>
      <c r="U6" s="5">
        <v>2465.2829945499998</v>
      </c>
      <c r="V6" s="5">
        <v>2465.2829945499998</v>
      </c>
      <c r="W6" s="5">
        <v>2465.2829945499998</v>
      </c>
      <c r="X6" s="5">
        <v>2465.2829763699997</v>
      </c>
      <c r="Y6" s="5">
        <v>2465.2830114499998</v>
      </c>
      <c r="Z6" s="5">
        <v>1865.28062419</v>
      </c>
      <c r="AA6" s="5">
        <v>1865.2806556400001</v>
      </c>
      <c r="AB6" s="5">
        <v>940.30756889999998</v>
      </c>
      <c r="AC6" s="5">
        <v>940.30793403000007</v>
      </c>
      <c r="AD6" s="5">
        <v>940.30793672000004</v>
      </c>
      <c r="AE6" s="5">
        <v>940.31117379000011</v>
      </c>
    </row>
    <row r="7" spans="1:31">
      <c r="A7" s="58" t="s">
        <v>131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>
      <c r="A8" s="58" t="s">
        <v>131</v>
      </c>
      <c r="B8" s="58" t="s">
        <v>123</v>
      </c>
      <c r="C8" s="58" t="s">
        <v>88</v>
      </c>
      <c r="D8" s="5">
        <v>35.02999999</v>
      </c>
      <c r="E8" s="5">
        <v>66.469999989999991</v>
      </c>
      <c r="F8" s="5">
        <v>108.38499999999999</v>
      </c>
      <c r="G8" s="5">
        <v>164.93599999</v>
      </c>
      <c r="H8" s="5">
        <v>231.892</v>
      </c>
      <c r="I8" s="5">
        <v>309.83299999000002</v>
      </c>
      <c r="J8" s="5">
        <v>419.29300001000001</v>
      </c>
      <c r="K8" s="5">
        <v>525.28738249000003</v>
      </c>
      <c r="L8" s="5">
        <v>675.22522690999995</v>
      </c>
      <c r="M8" s="5">
        <v>847.1084129599999</v>
      </c>
      <c r="N8" s="5">
        <v>1045.3195499599999</v>
      </c>
      <c r="O8" s="5">
        <v>1274.0469571600001</v>
      </c>
      <c r="P8" s="5">
        <v>1526.09067319</v>
      </c>
      <c r="Q8" s="5">
        <v>1792.3273249800002</v>
      </c>
      <c r="R8" s="5">
        <v>2078.1703843300002</v>
      </c>
      <c r="S8" s="5">
        <v>2386.2274074900001</v>
      </c>
      <c r="T8" s="5">
        <v>2679.40297409</v>
      </c>
      <c r="U8" s="5">
        <v>2972.0554745599998</v>
      </c>
      <c r="V8" s="5">
        <v>3267.0208981099995</v>
      </c>
      <c r="W8" s="5">
        <v>3559.3649110099996</v>
      </c>
      <c r="X8" s="5">
        <v>3853.4202612400004</v>
      </c>
      <c r="Y8" s="5">
        <v>4158.5588425300002</v>
      </c>
      <c r="Z8" s="5">
        <v>4478.5367078599993</v>
      </c>
      <c r="AA8" s="5">
        <v>4812.9430813600002</v>
      </c>
      <c r="AB8" s="5">
        <v>5169.6485570200011</v>
      </c>
      <c r="AC8" s="5">
        <v>5533.2993767899998</v>
      </c>
      <c r="AD8" s="5">
        <v>5911.9665535799995</v>
      </c>
      <c r="AE8" s="5">
        <v>5970.2965017799997</v>
      </c>
    </row>
    <row r="9" spans="1:31">
      <c r="A9" s="58" t="s">
        <v>131</v>
      </c>
      <c r="B9" s="58" t="s">
        <v>123</v>
      </c>
      <c r="C9" s="58" t="s">
        <v>89</v>
      </c>
      <c r="D9" s="5">
        <v>342.40800000000002</v>
      </c>
      <c r="E9" s="5">
        <v>492.38850000000002</v>
      </c>
      <c r="F9" s="5">
        <v>638.09849999999994</v>
      </c>
      <c r="G9" s="5">
        <v>797.97050000000002</v>
      </c>
      <c r="H9" s="5">
        <v>941.96749999999997</v>
      </c>
      <c r="I9" s="5">
        <v>1074.9155000000001</v>
      </c>
      <c r="J9" s="5">
        <v>1258.761</v>
      </c>
      <c r="K9" s="5">
        <v>1431.83</v>
      </c>
      <c r="L9" s="5">
        <v>1668.596</v>
      </c>
      <c r="M9" s="5">
        <v>1912.4335000000001</v>
      </c>
      <c r="N9" s="5">
        <v>2164.4295000000002</v>
      </c>
      <c r="O9" s="5">
        <v>2429.6735000000003</v>
      </c>
      <c r="P9" s="5">
        <v>2676.2474999999995</v>
      </c>
      <c r="Q9" s="5">
        <v>2908.6255000000001</v>
      </c>
      <c r="R9" s="5">
        <v>3127.7740000000003</v>
      </c>
      <c r="S9" s="5">
        <v>3338.6740000000009</v>
      </c>
      <c r="T9" s="5">
        <v>3468.2249999999999</v>
      </c>
      <c r="U9" s="5">
        <v>3574.1655000000001</v>
      </c>
      <c r="V9" s="5">
        <v>3651.5284999999999</v>
      </c>
      <c r="W9" s="5">
        <v>3696.8409999999999</v>
      </c>
      <c r="X9" s="5">
        <v>3704.3780000000006</v>
      </c>
      <c r="Y9" s="5">
        <v>3716.8415000000005</v>
      </c>
      <c r="Z9" s="5">
        <v>3724.722999999999</v>
      </c>
      <c r="AA9" s="5">
        <v>3727.1389999999997</v>
      </c>
      <c r="AB9" s="5">
        <v>3717.7939999999999</v>
      </c>
      <c r="AC9" s="5">
        <v>3708.8210000000004</v>
      </c>
      <c r="AD9" s="5">
        <v>3694.5159999999996</v>
      </c>
      <c r="AE9" s="5">
        <v>3694.5159999999996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131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1.9109999999999998E-5</v>
      </c>
      <c r="J11" s="5">
        <v>1.9109999999999998E-5</v>
      </c>
      <c r="K11" s="5">
        <v>3.3210000000000002E-5</v>
      </c>
      <c r="L11" s="5">
        <v>3.3210000000000002E-5</v>
      </c>
      <c r="M11" s="5">
        <v>3.3210000000000002E-5</v>
      </c>
      <c r="N11" s="5">
        <v>4.583E-5</v>
      </c>
      <c r="O11" s="5">
        <v>4.5850000000000003E-5</v>
      </c>
      <c r="P11" s="5">
        <v>190.58364536000002</v>
      </c>
      <c r="Q11" s="5">
        <v>190.58364536000002</v>
      </c>
      <c r="R11" s="5">
        <v>600.52693649000003</v>
      </c>
      <c r="S11" s="5">
        <v>600.52693649000003</v>
      </c>
      <c r="T11" s="5">
        <v>600.52693649000003</v>
      </c>
      <c r="U11" s="5">
        <v>604.16821187000005</v>
      </c>
      <c r="V11" s="5">
        <v>604.16821187000005</v>
      </c>
      <c r="W11" s="5">
        <v>721.15681737</v>
      </c>
      <c r="X11" s="5">
        <v>721.15681740999992</v>
      </c>
      <c r="Y11" s="5">
        <v>721.15682398000001</v>
      </c>
      <c r="Z11" s="5">
        <v>1436.2331203699998</v>
      </c>
      <c r="AA11" s="5">
        <v>2168.7928081999999</v>
      </c>
      <c r="AB11" s="5">
        <v>2993.9979656</v>
      </c>
      <c r="AC11" s="5">
        <v>3115.3548198799999</v>
      </c>
      <c r="AD11" s="5">
        <v>3130.1900002900002</v>
      </c>
      <c r="AE11" s="5">
        <v>3130.1900003400001</v>
      </c>
    </row>
    <row r="12" spans="1:31">
      <c r="A12" s="58" t="s">
        <v>131</v>
      </c>
      <c r="B12" s="58" t="s">
        <v>124</v>
      </c>
      <c r="C12" s="58" t="s">
        <v>103</v>
      </c>
      <c r="D12" s="5">
        <v>570.00001626000005</v>
      </c>
      <c r="E12" s="5">
        <v>570.00001882000004</v>
      </c>
      <c r="F12" s="5">
        <v>820.00002217999997</v>
      </c>
      <c r="G12" s="5">
        <v>820.00002594</v>
      </c>
      <c r="H12" s="5">
        <v>820.00002867000001</v>
      </c>
      <c r="I12" s="5">
        <v>820.00010846999999</v>
      </c>
      <c r="J12" s="5">
        <v>820.00010846999999</v>
      </c>
      <c r="K12" s="5">
        <v>820.00017611999999</v>
      </c>
      <c r="L12" s="5">
        <v>820.00017611999999</v>
      </c>
      <c r="M12" s="5">
        <v>820.00017611999999</v>
      </c>
      <c r="N12" s="5">
        <v>927.48369007999997</v>
      </c>
      <c r="O12" s="5">
        <v>927.48369035999997</v>
      </c>
      <c r="P12" s="5">
        <v>1790.5762878599999</v>
      </c>
      <c r="Q12" s="5">
        <v>1790.5762878599999</v>
      </c>
      <c r="R12" s="5">
        <v>1993.7048085600002</v>
      </c>
      <c r="S12" s="5">
        <v>1993.7048085600002</v>
      </c>
      <c r="T12" s="5">
        <v>2608.8216894800003</v>
      </c>
      <c r="U12" s="5">
        <v>2721.37011175</v>
      </c>
      <c r="V12" s="5">
        <v>2721.37011175</v>
      </c>
      <c r="W12" s="5">
        <v>2721.37011175</v>
      </c>
      <c r="X12" s="5">
        <v>2721.37009549</v>
      </c>
      <c r="Y12" s="5">
        <v>2721.3701227900001</v>
      </c>
      <c r="Z12" s="5">
        <v>2721.37015084</v>
      </c>
      <c r="AA12" s="5">
        <v>2721.3701896499997</v>
      </c>
      <c r="AB12" s="5">
        <v>2721.37024217</v>
      </c>
      <c r="AC12" s="5">
        <v>4204.5518169999996</v>
      </c>
      <c r="AD12" s="5">
        <v>6102.2240982200001</v>
      </c>
      <c r="AE12" s="5">
        <v>6102.2240307399998</v>
      </c>
    </row>
    <row r="13" spans="1:31">
      <c r="A13" s="58" t="s">
        <v>131</v>
      </c>
      <c r="B13" s="58" t="s">
        <v>124</v>
      </c>
      <c r="C13" s="58" t="s">
        <v>104</v>
      </c>
      <c r="D13" s="5">
        <v>100.00000498999999</v>
      </c>
      <c r="E13" s="5">
        <v>100.00000582</v>
      </c>
      <c r="F13" s="5">
        <v>100.00000661</v>
      </c>
      <c r="G13" s="5">
        <v>100.00000763</v>
      </c>
      <c r="H13" s="5">
        <v>100.00000838</v>
      </c>
      <c r="I13" s="5">
        <v>243.37285881</v>
      </c>
      <c r="J13" s="5">
        <v>243.37285881</v>
      </c>
      <c r="K13" s="5">
        <v>503.70360116000001</v>
      </c>
      <c r="L13" s="5">
        <v>503.70360116000001</v>
      </c>
      <c r="M13" s="5">
        <v>503.70360116000001</v>
      </c>
      <c r="N13" s="5">
        <v>503.70360117000001</v>
      </c>
      <c r="O13" s="5">
        <v>602.99208413999997</v>
      </c>
      <c r="P13" s="5">
        <v>602.99208414999998</v>
      </c>
      <c r="Q13" s="5">
        <v>602.99208414999998</v>
      </c>
      <c r="R13" s="5">
        <v>602.99208414999998</v>
      </c>
      <c r="S13" s="5">
        <v>602.99208414999998</v>
      </c>
      <c r="T13" s="5">
        <v>602.99208417</v>
      </c>
      <c r="U13" s="5">
        <v>1566.88165054</v>
      </c>
      <c r="V13" s="5">
        <v>1566.88165054</v>
      </c>
      <c r="W13" s="5">
        <v>1566.88165054</v>
      </c>
      <c r="X13" s="5">
        <v>1566.88164555</v>
      </c>
      <c r="Y13" s="5">
        <v>1566.8816447199999</v>
      </c>
      <c r="Z13" s="5">
        <v>1566.8816439300001</v>
      </c>
      <c r="AA13" s="5">
        <v>1566.88164291</v>
      </c>
      <c r="AB13" s="5">
        <v>1566.88164216</v>
      </c>
      <c r="AC13" s="5">
        <v>1423.5087917400001</v>
      </c>
      <c r="AD13" s="5">
        <v>1423.50879175</v>
      </c>
      <c r="AE13" s="5">
        <v>1163.1780494100001</v>
      </c>
    </row>
    <row r="14" spans="1:31">
      <c r="A14" s="58" t="s">
        <v>131</v>
      </c>
      <c r="B14" s="58" t="s">
        <v>124</v>
      </c>
      <c r="C14" s="58" t="s">
        <v>88</v>
      </c>
      <c r="D14" s="5">
        <v>18.838999999999999</v>
      </c>
      <c r="E14" s="5">
        <v>30.972000000000001</v>
      </c>
      <c r="F14" s="5">
        <v>50.94</v>
      </c>
      <c r="G14" s="5">
        <v>79.948999999999998</v>
      </c>
      <c r="H14" s="5">
        <v>118.98399999999999</v>
      </c>
      <c r="I14" s="5">
        <v>166.928</v>
      </c>
      <c r="J14" s="5">
        <v>232.95499999999998</v>
      </c>
      <c r="K14" s="5">
        <v>295.07310101000002</v>
      </c>
      <c r="L14" s="5">
        <v>409.28461462000001</v>
      </c>
      <c r="M14" s="5">
        <v>546.49439326000004</v>
      </c>
      <c r="N14" s="5">
        <v>703.16856768000002</v>
      </c>
      <c r="O14" s="5">
        <v>877.87147774000005</v>
      </c>
      <c r="P14" s="5">
        <v>1068.75407331</v>
      </c>
      <c r="Q14" s="5">
        <v>1271.4459004400001</v>
      </c>
      <c r="R14" s="5">
        <v>1490.4415349200001</v>
      </c>
      <c r="S14" s="5">
        <v>1727.0777828399998</v>
      </c>
      <c r="T14" s="5">
        <v>1969.1584449499999</v>
      </c>
      <c r="U14" s="5">
        <v>2223.9569902400003</v>
      </c>
      <c r="V14" s="5">
        <v>2496.56162567</v>
      </c>
      <c r="W14" s="5">
        <v>2785.1480421799997</v>
      </c>
      <c r="X14" s="5">
        <v>3073.0860760400001</v>
      </c>
      <c r="Y14" s="5">
        <v>3346.2985513500003</v>
      </c>
      <c r="Z14" s="5">
        <v>3612.1516041700006</v>
      </c>
      <c r="AA14" s="5">
        <v>3869.9208983499998</v>
      </c>
      <c r="AB14" s="5">
        <v>4128.2938823900004</v>
      </c>
      <c r="AC14" s="5">
        <v>4388.5159284499996</v>
      </c>
      <c r="AD14" s="5">
        <v>4657.9511452500001</v>
      </c>
      <c r="AE14" s="5">
        <v>4738.5973468600005</v>
      </c>
    </row>
    <row r="15" spans="1:31">
      <c r="A15" s="58" t="s">
        <v>131</v>
      </c>
      <c r="B15" s="58" t="s">
        <v>124</v>
      </c>
      <c r="C15" s="58" t="s">
        <v>89</v>
      </c>
      <c r="D15" s="5">
        <v>176.69049999999999</v>
      </c>
      <c r="E15" s="5">
        <v>220.38299999999998</v>
      </c>
      <c r="F15" s="5">
        <v>291.14050000000003</v>
      </c>
      <c r="G15" s="5">
        <v>375.91799999999995</v>
      </c>
      <c r="H15" s="5">
        <v>473.93449999999996</v>
      </c>
      <c r="I15" s="5">
        <v>567.99900000000002</v>
      </c>
      <c r="J15" s="5">
        <v>689.92699999999991</v>
      </c>
      <c r="K15" s="5">
        <v>806.70550000000003</v>
      </c>
      <c r="L15" s="5">
        <v>1028.5839999999998</v>
      </c>
      <c r="M15" s="5">
        <v>1271.1665</v>
      </c>
      <c r="N15" s="5">
        <v>1515.414</v>
      </c>
      <c r="O15" s="5">
        <v>1755.8154999999999</v>
      </c>
      <c r="P15" s="5">
        <v>1977.0934999999999</v>
      </c>
      <c r="Q15" s="5">
        <v>2187.7380000000003</v>
      </c>
      <c r="R15" s="5">
        <v>2389.4565000000002</v>
      </c>
      <c r="S15" s="5">
        <v>2584.6570000000002</v>
      </c>
      <c r="T15" s="5">
        <v>2742.6190000000001</v>
      </c>
      <c r="U15" s="5">
        <v>2898.8229999999999</v>
      </c>
      <c r="V15" s="5">
        <v>3049.6634999999997</v>
      </c>
      <c r="W15" s="5">
        <v>3191.7325000000001</v>
      </c>
      <c r="X15" s="5">
        <v>3290.6579999999994</v>
      </c>
      <c r="Y15" s="5">
        <v>3358.1235000000001</v>
      </c>
      <c r="Z15" s="5">
        <v>3395.029</v>
      </c>
      <c r="AA15" s="5">
        <v>3404.2585000000008</v>
      </c>
      <c r="AB15" s="5">
        <v>3384.9764999999993</v>
      </c>
      <c r="AC15" s="5">
        <v>3365.9845000000005</v>
      </c>
      <c r="AD15" s="5">
        <v>3342.1390000000006</v>
      </c>
      <c r="AE15" s="5">
        <v>3342.1390000000006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131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5.6999999999999996E-6</v>
      </c>
      <c r="J17" s="5">
        <v>6.2399999999999995E-6</v>
      </c>
      <c r="K17" s="5">
        <v>1.0890000000000001E-5</v>
      </c>
      <c r="L17" s="5">
        <v>1.2110000000000001E-5</v>
      </c>
      <c r="M17" s="5">
        <v>1.226E-5</v>
      </c>
      <c r="N17" s="5">
        <v>1.3660000000000001E-5</v>
      </c>
      <c r="O17" s="5">
        <v>1.7609999999999999E-5</v>
      </c>
      <c r="P17" s="5">
        <v>3.2240000000000003E-5</v>
      </c>
      <c r="Q17" s="5">
        <v>7.6180000000000006E-5</v>
      </c>
      <c r="R17" s="5">
        <v>8.1310000000000006E-5</v>
      </c>
      <c r="S17" s="5">
        <v>8.1310000000000006E-5</v>
      </c>
      <c r="T17" s="5">
        <v>8.1310000000000006E-5</v>
      </c>
      <c r="U17" s="5">
        <v>9.5500000000000004E-5</v>
      </c>
      <c r="V17" s="5">
        <v>9.5500000000000004E-5</v>
      </c>
      <c r="W17" s="5">
        <v>9.5500000000000004E-5</v>
      </c>
      <c r="X17" s="5">
        <v>3.9614000000000001E-4</v>
      </c>
      <c r="Y17" s="5">
        <v>4.3716999999999996E-4</v>
      </c>
      <c r="Z17" s="5">
        <v>4.3719000000000001E-4</v>
      </c>
      <c r="AA17" s="5">
        <v>48.307460289999995</v>
      </c>
      <c r="AB17" s="5">
        <v>587.76092475000007</v>
      </c>
      <c r="AC17" s="5">
        <v>587.76093319999995</v>
      </c>
      <c r="AD17" s="5">
        <v>630.22334180999997</v>
      </c>
      <c r="AE17" s="5">
        <v>929.92030481000006</v>
      </c>
    </row>
    <row r="18" spans="1:31">
      <c r="A18" s="58" t="s">
        <v>131</v>
      </c>
      <c r="B18" s="58" t="s">
        <v>125</v>
      </c>
      <c r="C18" s="58" t="s">
        <v>103</v>
      </c>
      <c r="D18" s="5">
        <v>3.32E-6</v>
      </c>
      <c r="E18" s="5">
        <v>3.45E-6</v>
      </c>
      <c r="F18" s="5">
        <v>3.9500000000000003E-6</v>
      </c>
      <c r="G18" s="5">
        <v>4.3800000000000004E-6</v>
      </c>
      <c r="H18" s="5">
        <v>4.6800000000000001E-6</v>
      </c>
      <c r="I18" s="5">
        <v>5.7100000000000004E-6</v>
      </c>
      <c r="J18" s="5">
        <v>6.9999999999999999E-6</v>
      </c>
      <c r="K18" s="5">
        <v>9.5899999999999997E-6</v>
      </c>
      <c r="L18" s="5">
        <v>1.1199999999999999E-5</v>
      </c>
      <c r="M18" s="5">
        <v>1.401E-5</v>
      </c>
      <c r="N18" s="5">
        <v>1.6310000000000001E-5</v>
      </c>
      <c r="O18" s="5">
        <v>2.1229999999999998E-5</v>
      </c>
      <c r="P18" s="5">
        <v>24.342364320000001</v>
      </c>
      <c r="Q18" s="5">
        <v>24.342364679999999</v>
      </c>
      <c r="R18" s="5">
        <v>305.46989056000001</v>
      </c>
      <c r="S18" s="5">
        <v>305.46989056000001</v>
      </c>
      <c r="T18" s="5">
        <v>305.46989056000001</v>
      </c>
      <c r="U18" s="5">
        <v>305.46989056000001</v>
      </c>
      <c r="V18" s="5">
        <v>305.46989056000001</v>
      </c>
      <c r="W18" s="5">
        <v>305.46989056000001</v>
      </c>
      <c r="X18" s="5">
        <v>305.46988723999999</v>
      </c>
      <c r="Y18" s="5">
        <v>305.46988711</v>
      </c>
      <c r="Z18" s="5">
        <v>305.46988662000001</v>
      </c>
      <c r="AA18" s="5">
        <v>959.04821734999996</v>
      </c>
      <c r="AB18" s="5">
        <v>959.04821706999996</v>
      </c>
      <c r="AC18" s="5">
        <v>959.04821604999995</v>
      </c>
      <c r="AD18" s="5">
        <v>959.04821477999997</v>
      </c>
      <c r="AE18" s="5">
        <v>959.04821219999997</v>
      </c>
    </row>
    <row r="19" spans="1:31">
      <c r="A19" s="58" t="s">
        <v>131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374.13</v>
      </c>
      <c r="Z19" s="5">
        <v>375.23</v>
      </c>
      <c r="AA19" s="5">
        <v>374.13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>
      <c r="A20" s="58" t="s">
        <v>131</v>
      </c>
      <c r="B20" s="58" t="s">
        <v>125</v>
      </c>
      <c r="C20" s="58" t="s">
        <v>88</v>
      </c>
      <c r="D20" s="5">
        <v>18.14</v>
      </c>
      <c r="E20" s="5">
        <v>30.966000000000001</v>
      </c>
      <c r="F20" s="5">
        <v>48.356000000000002</v>
      </c>
      <c r="G20" s="5">
        <v>81.885999999999996</v>
      </c>
      <c r="H20" s="5">
        <v>130.08000000000001</v>
      </c>
      <c r="I20" s="5">
        <v>178.929</v>
      </c>
      <c r="J20" s="5">
        <v>243.18899999999999</v>
      </c>
      <c r="K20" s="5">
        <v>308.55135327000005</v>
      </c>
      <c r="L20" s="5">
        <v>405.21240256999999</v>
      </c>
      <c r="M20" s="5">
        <v>520.85541197999999</v>
      </c>
      <c r="N20" s="5">
        <v>658.37870593000002</v>
      </c>
      <c r="O20" s="5">
        <v>817.74173775999998</v>
      </c>
      <c r="P20" s="5">
        <v>998.03423137000004</v>
      </c>
      <c r="Q20" s="5">
        <v>1203.61717292</v>
      </c>
      <c r="R20" s="5">
        <v>1435.9331237599999</v>
      </c>
      <c r="S20" s="5">
        <v>1678.82339598</v>
      </c>
      <c r="T20" s="5">
        <v>1929.6023754400001</v>
      </c>
      <c r="U20" s="5">
        <v>2173.1667760199998</v>
      </c>
      <c r="V20" s="5">
        <v>2433.1600630399998</v>
      </c>
      <c r="W20" s="5">
        <v>2706.9205209000002</v>
      </c>
      <c r="X20" s="5">
        <v>2986.7466388799999</v>
      </c>
      <c r="Y20" s="5">
        <v>3263.7128615300003</v>
      </c>
      <c r="Z20" s="5">
        <v>3541.9466311800002</v>
      </c>
      <c r="AA20" s="5">
        <v>3821.88939828</v>
      </c>
      <c r="AB20" s="5">
        <v>4109.4792878499993</v>
      </c>
      <c r="AC20" s="5">
        <v>4404.0250771699993</v>
      </c>
      <c r="AD20" s="5">
        <v>4711.6905148900005</v>
      </c>
      <c r="AE20" s="5">
        <v>4767.7094063300001</v>
      </c>
    </row>
    <row r="21" spans="1:31">
      <c r="A21" s="58" t="s">
        <v>131</v>
      </c>
      <c r="B21" s="58" t="s">
        <v>125</v>
      </c>
      <c r="C21" s="58" t="s">
        <v>89</v>
      </c>
      <c r="D21" s="5">
        <v>192.197</v>
      </c>
      <c r="E21" s="5">
        <v>240.64800000000002</v>
      </c>
      <c r="F21" s="5">
        <v>291.60399999999998</v>
      </c>
      <c r="G21" s="5">
        <v>401.51799999999997</v>
      </c>
      <c r="H21" s="5">
        <v>532.50300000000004</v>
      </c>
      <c r="I21" s="5">
        <v>620.04250000000002</v>
      </c>
      <c r="J21" s="5">
        <v>723.53800000000001</v>
      </c>
      <c r="K21" s="5">
        <v>824.2360000000001</v>
      </c>
      <c r="L21" s="5">
        <v>973.98399999999992</v>
      </c>
      <c r="M21" s="5">
        <v>1138.355</v>
      </c>
      <c r="N21" s="5">
        <v>1315.6435000000001</v>
      </c>
      <c r="O21" s="5">
        <v>1502.1965</v>
      </c>
      <c r="P21" s="5">
        <v>1684.529</v>
      </c>
      <c r="Q21" s="5">
        <v>1883.4224999999997</v>
      </c>
      <c r="R21" s="5">
        <v>2091.261</v>
      </c>
      <c r="S21" s="5">
        <v>2276.7615000000005</v>
      </c>
      <c r="T21" s="5">
        <v>2429.2325000000001</v>
      </c>
      <c r="U21" s="5">
        <v>2546.2619999999993</v>
      </c>
      <c r="V21" s="5">
        <v>2657.9364999999998</v>
      </c>
      <c r="W21" s="5">
        <v>2760.1385</v>
      </c>
      <c r="X21" s="5">
        <v>2832.1140000000005</v>
      </c>
      <c r="Y21" s="5">
        <v>2886.2420000000002</v>
      </c>
      <c r="Z21" s="5">
        <v>2919.8580000000002</v>
      </c>
      <c r="AA21" s="5">
        <v>2935.6309999999999</v>
      </c>
      <c r="AB21" s="5">
        <v>2930.2645000000002</v>
      </c>
      <c r="AC21" s="5">
        <v>2926.1819999999989</v>
      </c>
      <c r="AD21" s="5">
        <v>2918.5005000000001</v>
      </c>
      <c r="AE21" s="5">
        <v>2918.5005000000001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131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131</v>
      </c>
      <c r="B24" s="58" t="s">
        <v>126</v>
      </c>
      <c r="C24" s="58" t="s">
        <v>103</v>
      </c>
      <c r="D24" s="5">
        <v>6.649999999999999E-6</v>
      </c>
      <c r="E24" s="5">
        <v>6.6800000000000004E-6</v>
      </c>
      <c r="F24" s="5">
        <v>6.6900000000000003E-6</v>
      </c>
      <c r="G24" s="5">
        <v>7.3399999999999992E-6</v>
      </c>
      <c r="H24" s="5">
        <v>7.9799999999999998E-6</v>
      </c>
      <c r="I24" s="5">
        <v>1.3160000000000001E-5</v>
      </c>
      <c r="J24" s="5">
        <v>1.59E-5</v>
      </c>
      <c r="K24" s="5">
        <v>2.334E-5</v>
      </c>
      <c r="L24" s="5">
        <v>2.7070000000000003E-5</v>
      </c>
      <c r="M24" s="5">
        <v>3.2119999999999997E-5</v>
      </c>
      <c r="N24" s="5">
        <v>3.8650000000000004E-5</v>
      </c>
      <c r="O24" s="5">
        <v>4.9090000000000006E-5</v>
      </c>
      <c r="P24" s="5">
        <v>93.120166819999994</v>
      </c>
      <c r="Q24" s="5">
        <v>93.120205039999988</v>
      </c>
      <c r="R24" s="5">
        <v>1126.7533521</v>
      </c>
      <c r="S24" s="5">
        <v>1126.7533521</v>
      </c>
      <c r="T24" s="5">
        <v>1126.7533521</v>
      </c>
      <c r="U24" s="5">
        <v>1126.7533633800001</v>
      </c>
      <c r="V24" s="5">
        <v>1126.7533633800001</v>
      </c>
      <c r="W24" s="5">
        <v>1126.7533633800001</v>
      </c>
      <c r="X24" s="5">
        <v>1126.75335673</v>
      </c>
      <c r="Y24" s="5">
        <v>1126.7533651699998</v>
      </c>
      <c r="Z24" s="5">
        <v>1126.75341811</v>
      </c>
      <c r="AA24" s="5">
        <v>1126.7535978000001</v>
      </c>
      <c r="AB24" s="5">
        <v>1126.7535971899999</v>
      </c>
      <c r="AC24" s="5">
        <v>1279.7333626400002</v>
      </c>
      <c r="AD24" s="5">
        <v>1777.5393648000002</v>
      </c>
      <c r="AE24" s="5">
        <v>1777.5393621000001</v>
      </c>
    </row>
    <row r="25" spans="1:31">
      <c r="A25" s="58" t="s">
        <v>131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>
      <c r="A26" s="58" t="s">
        <v>131</v>
      </c>
      <c r="B26" s="58" t="s">
        <v>126</v>
      </c>
      <c r="C26" s="58" t="s">
        <v>88</v>
      </c>
      <c r="D26" s="5">
        <v>73.308999999999997</v>
      </c>
      <c r="E26" s="5">
        <v>101.551</v>
      </c>
      <c r="F26" s="5">
        <v>127.312</v>
      </c>
      <c r="G26" s="5">
        <v>163.02500000000001</v>
      </c>
      <c r="H26" s="5">
        <v>199.60599999999999</v>
      </c>
      <c r="I26" s="5">
        <v>240.464</v>
      </c>
      <c r="J26" s="5">
        <v>286.77499999999998</v>
      </c>
      <c r="K26" s="5">
        <v>327.14164325000002</v>
      </c>
      <c r="L26" s="5">
        <v>386.59627753999996</v>
      </c>
      <c r="M26" s="5">
        <v>451.54583057000002</v>
      </c>
      <c r="N26" s="5">
        <v>523.74430347000009</v>
      </c>
      <c r="O26" s="5">
        <v>603.50220841999999</v>
      </c>
      <c r="P26" s="5">
        <v>685.87139996999997</v>
      </c>
      <c r="Q26" s="5">
        <v>770.29098284999998</v>
      </c>
      <c r="R26" s="5">
        <v>860.29049325000005</v>
      </c>
      <c r="S26" s="5">
        <v>955.90802156999996</v>
      </c>
      <c r="T26" s="5">
        <v>1038.7049956000001</v>
      </c>
      <c r="U26" s="5">
        <v>1118.5736002599999</v>
      </c>
      <c r="V26" s="5">
        <v>1198.6207917299998</v>
      </c>
      <c r="W26" s="5">
        <v>1275.5066398600002</v>
      </c>
      <c r="X26" s="5">
        <v>1349.49831356</v>
      </c>
      <c r="Y26" s="5">
        <v>1425.62567932</v>
      </c>
      <c r="Z26" s="5">
        <v>1507.2402882800002</v>
      </c>
      <c r="AA26" s="5">
        <v>1592.0229601999999</v>
      </c>
      <c r="AB26" s="5">
        <v>1679.8513663600002</v>
      </c>
      <c r="AC26" s="5">
        <v>1768.54372947</v>
      </c>
      <c r="AD26" s="5">
        <v>1862.5243552300001</v>
      </c>
      <c r="AE26" s="5">
        <v>1893.2939912900001</v>
      </c>
    </row>
    <row r="27" spans="1:31">
      <c r="A27" s="58" t="s">
        <v>131</v>
      </c>
      <c r="B27" s="58" t="s">
        <v>126</v>
      </c>
      <c r="C27" s="58" t="s">
        <v>89</v>
      </c>
      <c r="D27" s="5">
        <v>181.58349999999999</v>
      </c>
      <c r="E27" s="5">
        <v>230.42950000000002</v>
      </c>
      <c r="F27" s="5">
        <v>263.601</v>
      </c>
      <c r="G27" s="5">
        <v>310.37200000000001</v>
      </c>
      <c r="H27" s="5">
        <v>348.61299999999994</v>
      </c>
      <c r="I27" s="5">
        <v>387.50349999999997</v>
      </c>
      <c r="J27" s="5">
        <v>424.69</v>
      </c>
      <c r="K27" s="5">
        <v>458.70399999999989</v>
      </c>
      <c r="L27" s="5">
        <v>512.68150000000003</v>
      </c>
      <c r="M27" s="5">
        <v>568.37599999999998</v>
      </c>
      <c r="N27" s="5">
        <v>623.41800000000001</v>
      </c>
      <c r="O27" s="5">
        <v>679.90600000000006</v>
      </c>
      <c r="P27" s="5">
        <v>731.43100000000004</v>
      </c>
      <c r="Q27" s="5">
        <v>780.53399999999988</v>
      </c>
      <c r="R27" s="5">
        <v>825.68650000000002</v>
      </c>
      <c r="S27" s="5">
        <v>869.44999999999993</v>
      </c>
      <c r="T27" s="5">
        <v>894.35399999999993</v>
      </c>
      <c r="U27" s="5">
        <v>914.74150000000009</v>
      </c>
      <c r="V27" s="5">
        <v>927.40250000000015</v>
      </c>
      <c r="W27" s="5">
        <v>933.21299999999974</v>
      </c>
      <c r="X27" s="5">
        <v>933.12100000000009</v>
      </c>
      <c r="Y27" s="5">
        <v>934.87250000000017</v>
      </c>
      <c r="Z27" s="5">
        <v>933.9994999999999</v>
      </c>
      <c r="AA27" s="5">
        <v>932.10199999999986</v>
      </c>
      <c r="AB27" s="5">
        <v>929.02750000000037</v>
      </c>
      <c r="AC27" s="5">
        <v>926.92099999999982</v>
      </c>
      <c r="AD27" s="5">
        <v>921.52750000000037</v>
      </c>
      <c r="AE27" s="5">
        <v>921.52750000000037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131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1.22E-5</v>
      </c>
      <c r="J29" s="5">
        <v>1.4000000000000001E-5</v>
      </c>
      <c r="K29" s="5">
        <v>3.888E-5</v>
      </c>
      <c r="L29" s="5">
        <v>4.6320000000000004E-5</v>
      </c>
      <c r="M29" s="5">
        <v>4.6339999999999993E-5</v>
      </c>
      <c r="N29" s="5">
        <v>5.0090000000000003E-5</v>
      </c>
      <c r="O29" s="5">
        <v>37.237799670000001</v>
      </c>
      <c r="P29" s="5">
        <v>524.74229638999998</v>
      </c>
      <c r="Q29" s="5">
        <v>788.74739734000002</v>
      </c>
      <c r="R29" s="5">
        <v>788.74739734000002</v>
      </c>
      <c r="S29" s="5">
        <v>788.74739734000002</v>
      </c>
      <c r="T29" s="5">
        <v>788.74739734000002</v>
      </c>
      <c r="U29" s="5">
        <v>788.74739734000002</v>
      </c>
      <c r="V29" s="5">
        <v>788.74739734000002</v>
      </c>
      <c r="W29" s="5">
        <v>788.74739734000002</v>
      </c>
      <c r="X29" s="5">
        <v>788.74739734000002</v>
      </c>
      <c r="Y29" s="5">
        <v>788.74739735000003</v>
      </c>
      <c r="Z29" s="5">
        <v>817.04843917999995</v>
      </c>
      <c r="AA29" s="5">
        <v>817.04843920999997</v>
      </c>
      <c r="AB29" s="5">
        <v>921.09531003000006</v>
      </c>
      <c r="AC29" s="5">
        <v>921.09531011000001</v>
      </c>
      <c r="AD29" s="5">
        <v>996.68900926000003</v>
      </c>
      <c r="AE29" s="5">
        <v>996.68900931000007</v>
      </c>
    </row>
    <row r="30" spans="1:31">
      <c r="A30" s="58" t="s">
        <v>131</v>
      </c>
      <c r="B30" s="58" t="s">
        <v>127</v>
      </c>
      <c r="C30" s="58" t="s">
        <v>103</v>
      </c>
      <c r="D30" s="5">
        <v>3.05E-6</v>
      </c>
      <c r="E30" s="5">
        <v>3.27E-6</v>
      </c>
      <c r="F30" s="5">
        <v>3.7100000000000001E-6</v>
      </c>
      <c r="G30" s="5">
        <v>4.0799999999999999E-6</v>
      </c>
      <c r="H30" s="5">
        <v>4.5700000000000003E-6</v>
      </c>
      <c r="I30" s="5">
        <v>5.4700000000000001E-6</v>
      </c>
      <c r="J30" s="5">
        <v>6.6200000000000001E-6</v>
      </c>
      <c r="K30" s="5">
        <v>9.2499999999999995E-6</v>
      </c>
      <c r="L30" s="5">
        <v>1.08E-5</v>
      </c>
      <c r="M30" s="5">
        <v>1.323E-5</v>
      </c>
      <c r="N30" s="5">
        <v>1.5130000000000001E-5</v>
      </c>
      <c r="O30" s="5">
        <v>1.999E-5</v>
      </c>
      <c r="P30" s="5">
        <v>5.7080000000000002E-5</v>
      </c>
      <c r="Q30" s="5">
        <v>5.7099999999999999E-5</v>
      </c>
      <c r="R30" s="5">
        <v>8.0619999999999997E-5</v>
      </c>
      <c r="S30" s="5">
        <v>8.0619999999999997E-5</v>
      </c>
      <c r="T30" s="5">
        <v>8.0619999999999997E-5</v>
      </c>
      <c r="U30" s="5">
        <v>8.0630000000000006E-5</v>
      </c>
      <c r="V30" s="5">
        <v>8.0630000000000006E-5</v>
      </c>
      <c r="W30" s="5">
        <v>8.0630000000000006E-5</v>
      </c>
      <c r="X30" s="5">
        <v>7.7579999999999999E-5</v>
      </c>
      <c r="Y30" s="5">
        <v>8.1199999999999995E-5</v>
      </c>
      <c r="Z30" s="5">
        <v>1.4739000000000001E-4</v>
      </c>
      <c r="AA30" s="5">
        <v>1.4965000000000001E-4</v>
      </c>
      <c r="AB30" s="5">
        <v>1.4917000000000001E-4</v>
      </c>
      <c r="AC30" s="5">
        <v>1.4830999999999999E-4</v>
      </c>
      <c r="AD30" s="5">
        <v>1.4720999999999999E-4</v>
      </c>
      <c r="AE30" s="5">
        <v>1.4459999999999999E-4</v>
      </c>
    </row>
    <row r="31" spans="1:31">
      <c r="A31" s="58" t="s">
        <v>131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131</v>
      </c>
      <c r="B32" s="58" t="s">
        <v>127</v>
      </c>
      <c r="C32" s="58" t="s">
        <v>88</v>
      </c>
      <c r="D32" s="5">
        <v>2.1869999999999998</v>
      </c>
      <c r="E32" s="5">
        <v>3.7669999999999999</v>
      </c>
      <c r="F32" s="5">
        <v>6.1920000000000002</v>
      </c>
      <c r="G32" s="5">
        <v>9.4580000000000002</v>
      </c>
      <c r="H32" s="5">
        <v>13.686</v>
      </c>
      <c r="I32" s="5">
        <v>18.501000000000001</v>
      </c>
      <c r="J32" s="5">
        <v>25.306000000000001</v>
      </c>
      <c r="K32" s="5">
        <v>31.184044840000002</v>
      </c>
      <c r="L32" s="5">
        <v>40.632942110000002</v>
      </c>
      <c r="M32" s="5">
        <v>51.300529429999997</v>
      </c>
      <c r="N32" s="5">
        <v>63.448775210000001</v>
      </c>
      <c r="O32" s="5">
        <v>77.123163699999992</v>
      </c>
      <c r="P32" s="5">
        <v>92.380225859999996</v>
      </c>
      <c r="Q32" s="5">
        <v>108.63036286000001</v>
      </c>
      <c r="R32" s="5">
        <v>126.28066242</v>
      </c>
      <c r="S32" s="5">
        <v>145.43464885999998</v>
      </c>
      <c r="T32" s="5">
        <v>164.97765337999999</v>
      </c>
      <c r="U32" s="5">
        <v>185.59044840999999</v>
      </c>
      <c r="V32" s="5">
        <v>206.81589911</v>
      </c>
      <c r="W32" s="5">
        <v>228.36185279</v>
      </c>
      <c r="X32" s="5">
        <v>250.33571445000001</v>
      </c>
      <c r="Y32" s="5">
        <v>272.02680687999998</v>
      </c>
      <c r="Z32" s="5">
        <v>293.77251605999999</v>
      </c>
      <c r="AA32" s="5">
        <v>316.44538921000003</v>
      </c>
      <c r="AB32" s="5">
        <v>340.54830738000004</v>
      </c>
      <c r="AC32" s="5">
        <v>365.09264996000002</v>
      </c>
      <c r="AD32" s="5">
        <v>390.57406130999999</v>
      </c>
      <c r="AE32" s="5">
        <v>398.45674805000004</v>
      </c>
    </row>
    <row r="33" spans="1:31">
      <c r="A33" s="58" t="s">
        <v>131</v>
      </c>
      <c r="B33" s="58" t="s">
        <v>127</v>
      </c>
      <c r="C33" s="58" t="s">
        <v>89</v>
      </c>
      <c r="D33" s="5">
        <v>24.267499999999998</v>
      </c>
      <c r="E33" s="5">
        <v>30.654</v>
      </c>
      <c r="F33" s="5">
        <v>38.909999999999997</v>
      </c>
      <c r="G33" s="5">
        <v>48.162500000000001</v>
      </c>
      <c r="H33" s="5">
        <v>57.612000000000002</v>
      </c>
      <c r="I33" s="5">
        <v>65.989999999999995</v>
      </c>
      <c r="J33" s="5">
        <v>77.194499999999991</v>
      </c>
      <c r="K33" s="5">
        <v>87.767999999999986</v>
      </c>
      <c r="L33" s="5">
        <v>103.953</v>
      </c>
      <c r="M33" s="5">
        <v>120.36699999999999</v>
      </c>
      <c r="N33" s="5">
        <v>136.76050000000001</v>
      </c>
      <c r="O33" s="5">
        <v>153.10300000000001</v>
      </c>
      <c r="P33" s="5">
        <v>168.62099999999998</v>
      </c>
      <c r="Q33" s="5">
        <v>183.447</v>
      </c>
      <c r="R33" s="5">
        <v>197.71899999999999</v>
      </c>
      <c r="S33" s="5">
        <v>211.54949999999997</v>
      </c>
      <c r="T33" s="5">
        <v>222.22100000000003</v>
      </c>
      <c r="U33" s="5">
        <v>232.72050000000004</v>
      </c>
      <c r="V33" s="5">
        <v>241.60300000000001</v>
      </c>
      <c r="W33" s="5">
        <v>248.62799999999996</v>
      </c>
      <c r="X33" s="5">
        <v>253.13300000000004</v>
      </c>
      <c r="Y33" s="5">
        <v>256.3845</v>
      </c>
      <c r="Z33" s="5">
        <v>258.06499999999994</v>
      </c>
      <c r="AA33" s="5">
        <v>259.22649999999999</v>
      </c>
      <c r="AB33" s="5">
        <v>259.37849999999992</v>
      </c>
      <c r="AC33" s="5">
        <v>259.49599999999998</v>
      </c>
      <c r="AD33" s="5">
        <v>259.11299999999994</v>
      </c>
      <c r="AE33" s="5">
        <v>259.11299999999994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136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136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160.00002964999999</v>
      </c>
      <c r="J36" s="5">
        <v>160.0000331</v>
      </c>
      <c r="K36" s="5">
        <v>160.00018179</v>
      </c>
      <c r="L36" s="5">
        <v>160.00018193</v>
      </c>
      <c r="M36" s="5">
        <v>160.00018194</v>
      </c>
      <c r="N36" s="5">
        <v>160.00018222</v>
      </c>
      <c r="O36" s="5">
        <v>160.00018342999999</v>
      </c>
      <c r="P36" s="5">
        <v>160.00018344</v>
      </c>
      <c r="Q36" s="5">
        <v>160.00018424999999</v>
      </c>
      <c r="R36" s="5">
        <v>160.00019553000001</v>
      </c>
      <c r="S36" s="5">
        <v>160.00019588999999</v>
      </c>
      <c r="T36" s="5">
        <v>672.44589888000007</v>
      </c>
      <c r="U36" s="5">
        <v>863.92055361999996</v>
      </c>
      <c r="V36" s="5">
        <v>863.92055361999996</v>
      </c>
      <c r="W36" s="5">
        <v>863.92055363999998</v>
      </c>
      <c r="X36" s="5">
        <v>1138.49466095</v>
      </c>
      <c r="Y36" s="5">
        <v>1138.49466422</v>
      </c>
      <c r="Z36" s="5">
        <v>1138.49467402</v>
      </c>
      <c r="AA36" s="5">
        <v>1138.4946740800001</v>
      </c>
      <c r="AB36" s="5">
        <v>1138.4946879399999</v>
      </c>
      <c r="AC36" s="5">
        <v>1138.49471687</v>
      </c>
      <c r="AD36" s="5">
        <v>1138.494717</v>
      </c>
      <c r="AE36" s="5">
        <v>1160.00016102</v>
      </c>
    </row>
    <row r="37" spans="1:31">
      <c r="A37" s="58" t="s">
        <v>136</v>
      </c>
      <c r="B37" s="58" t="s">
        <v>123</v>
      </c>
      <c r="C37" s="58" t="s">
        <v>103</v>
      </c>
      <c r="D37" s="5">
        <v>80.000018179999998</v>
      </c>
      <c r="E37" s="5">
        <v>80.000019809999998</v>
      </c>
      <c r="F37" s="5">
        <v>680.00251329000002</v>
      </c>
      <c r="G37" s="5">
        <v>680.00251682999999</v>
      </c>
      <c r="H37" s="5">
        <v>1604.9759671299998</v>
      </c>
      <c r="I37" s="5">
        <v>2080.0166891199997</v>
      </c>
      <c r="J37" s="5">
        <v>2080.0166905400001</v>
      </c>
      <c r="K37" s="5">
        <v>2080.0167578400001</v>
      </c>
      <c r="L37" s="5">
        <v>2080.0167601399999</v>
      </c>
      <c r="M37" s="5">
        <v>2080.0167628300001</v>
      </c>
      <c r="N37" s="5">
        <v>2080.0167666699999</v>
      </c>
      <c r="O37" s="5">
        <v>2080.01677053</v>
      </c>
      <c r="P37" s="5">
        <v>2080.0167706100001</v>
      </c>
      <c r="Q37" s="5">
        <v>2080.01678958</v>
      </c>
      <c r="R37" s="5">
        <v>2080.0168114899998</v>
      </c>
      <c r="S37" s="5">
        <v>2080.0168114999997</v>
      </c>
      <c r="T37" s="5">
        <v>2465.2827909399998</v>
      </c>
      <c r="U37" s="5">
        <v>2465.2829945499998</v>
      </c>
      <c r="V37" s="5">
        <v>2465.2829945499998</v>
      </c>
      <c r="W37" s="5">
        <v>2465.2829945499998</v>
      </c>
      <c r="X37" s="5">
        <v>2465.2829763699997</v>
      </c>
      <c r="Y37" s="5">
        <v>2465.2830114499998</v>
      </c>
      <c r="Z37" s="5">
        <v>1865.28062419</v>
      </c>
      <c r="AA37" s="5">
        <v>1865.2806556400001</v>
      </c>
      <c r="AB37" s="5">
        <v>940.30756889999998</v>
      </c>
      <c r="AC37" s="5">
        <v>940.30793403000007</v>
      </c>
      <c r="AD37" s="5">
        <v>940.30793672000004</v>
      </c>
      <c r="AE37" s="5">
        <v>940.31117379000011</v>
      </c>
    </row>
    <row r="38" spans="1:31">
      <c r="A38" s="58" t="s">
        <v>136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136</v>
      </c>
      <c r="B39" s="58" t="s">
        <v>123</v>
      </c>
      <c r="C39" s="58" t="s">
        <v>88</v>
      </c>
      <c r="D39" s="5">
        <v>35.02999999</v>
      </c>
      <c r="E39" s="5">
        <v>66.469999989999991</v>
      </c>
      <c r="F39" s="5">
        <v>108.38499999999999</v>
      </c>
      <c r="G39" s="5">
        <v>164.93599999</v>
      </c>
      <c r="H39" s="5">
        <v>231.892</v>
      </c>
      <c r="I39" s="5">
        <v>309.83299999000002</v>
      </c>
      <c r="J39" s="5">
        <v>419.29300001000001</v>
      </c>
      <c r="K39" s="5">
        <v>525.28738249000003</v>
      </c>
      <c r="L39" s="5">
        <v>675.22522690999995</v>
      </c>
      <c r="M39" s="5">
        <v>847.1084129599999</v>
      </c>
      <c r="N39" s="5">
        <v>1045.3195499599999</v>
      </c>
      <c r="O39" s="5">
        <v>1274.0469571600001</v>
      </c>
      <c r="P39" s="5">
        <v>1526.09067319</v>
      </c>
      <c r="Q39" s="5">
        <v>1792.3273249800002</v>
      </c>
      <c r="R39" s="5">
        <v>2078.1703843300002</v>
      </c>
      <c r="S39" s="5">
        <v>2386.2274074900001</v>
      </c>
      <c r="T39" s="5">
        <v>2679.40297409</v>
      </c>
      <c r="U39" s="5">
        <v>2972.0554745599998</v>
      </c>
      <c r="V39" s="5">
        <v>3267.0208981099995</v>
      </c>
      <c r="W39" s="5">
        <v>3559.3649110099996</v>
      </c>
      <c r="X39" s="5">
        <v>3853.4202612400004</v>
      </c>
      <c r="Y39" s="5">
        <v>4158.5588425300002</v>
      </c>
      <c r="Z39" s="5">
        <v>4478.5367078599993</v>
      </c>
      <c r="AA39" s="5">
        <v>4812.9430813600002</v>
      </c>
      <c r="AB39" s="5">
        <v>5169.6485570200011</v>
      </c>
      <c r="AC39" s="5">
        <v>5533.2993767899998</v>
      </c>
      <c r="AD39" s="5">
        <v>5911.9665535799995</v>
      </c>
      <c r="AE39" s="5">
        <v>5970.2965017799997</v>
      </c>
    </row>
    <row r="40" spans="1:31">
      <c r="A40" s="58" t="s">
        <v>136</v>
      </c>
      <c r="B40" s="58" t="s">
        <v>123</v>
      </c>
      <c r="C40" s="58" t="s">
        <v>89</v>
      </c>
      <c r="D40" s="5">
        <v>342.40800000000002</v>
      </c>
      <c r="E40" s="5">
        <v>492.38850000000002</v>
      </c>
      <c r="F40" s="5">
        <v>638.09849999999994</v>
      </c>
      <c r="G40" s="5">
        <v>797.97050000000002</v>
      </c>
      <c r="H40" s="5">
        <v>941.96749999999997</v>
      </c>
      <c r="I40" s="5">
        <v>1074.9155000000001</v>
      </c>
      <c r="J40" s="5">
        <v>1258.761</v>
      </c>
      <c r="K40" s="5">
        <v>1431.83</v>
      </c>
      <c r="L40" s="5">
        <v>1668.596</v>
      </c>
      <c r="M40" s="5">
        <v>1912.4335000000001</v>
      </c>
      <c r="N40" s="5">
        <v>2164.4295000000002</v>
      </c>
      <c r="O40" s="5">
        <v>2429.6735000000003</v>
      </c>
      <c r="P40" s="5">
        <v>2676.2474999999995</v>
      </c>
      <c r="Q40" s="5">
        <v>2908.6255000000001</v>
      </c>
      <c r="R40" s="5">
        <v>3127.7740000000003</v>
      </c>
      <c r="S40" s="5">
        <v>3338.6740000000009</v>
      </c>
      <c r="T40" s="5">
        <v>3468.2249999999999</v>
      </c>
      <c r="U40" s="5">
        <v>3574.1655000000001</v>
      </c>
      <c r="V40" s="5">
        <v>3651.5284999999999</v>
      </c>
      <c r="W40" s="5">
        <v>3696.8409999999999</v>
      </c>
      <c r="X40" s="5">
        <v>3704.3780000000006</v>
      </c>
      <c r="Y40" s="5">
        <v>3716.8415000000005</v>
      </c>
      <c r="Z40" s="5">
        <v>3724.722999999999</v>
      </c>
      <c r="AA40" s="5">
        <v>3727.1389999999997</v>
      </c>
      <c r="AB40" s="5">
        <v>3717.7939999999999</v>
      </c>
      <c r="AC40" s="5">
        <v>3708.8210000000004</v>
      </c>
      <c r="AD40" s="5">
        <v>3694.5159999999996</v>
      </c>
      <c r="AE40" s="5">
        <v>3694.5159999999996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136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1.9109999999999998E-5</v>
      </c>
      <c r="J42" s="5">
        <v>1.9109999999999998E-5</v>
      </c>
      <c r="K42" s="5">
        <v>3.3210000000000002E-5</v>
      </c>
      <c r="L42" s="5">
        <v>3.3210000000000002E-5</v>
      </c>
      <c r="M42" s="5">
        <v>3.3210000000000002E-5</v>
      </c>
      <c r="N42" s="5">
        <v>4.583E-5</v>
      </c>
      <c r="O42" s="5">
        <v>4.5850000000000003E-5</v>
      </c>
      <c r="P42" s="5">
        <v>190.58364536000002</v>
      </c>
      <c r="Q42" s="5">
        <v>190.58364536000002</v>
      </c>
      <c r="R42" s="5">
        <v>600.52693649000003</v>
      </c>
      <c r="S42" s="5">
        <v>600.52693649000003</v>
      </c>
      <c r="T42" s="5">
        <v>600.52693649000003</v>
      </c>
      <c r="U42" s="5">
        <v>604.16821187000005</v>
      </c>
      <c r="V42" s="5">
        <v>604.16821187000005</v>
      </c>
      <c r="W42" s="5">
        <v>721.15681737</v>
      </c>
      <c r="X42" s="5">
        <v>721.15681740999992</v>
      </c>
      <c r="Y42" s="5">
        <v>721.15682398000001</v>
      </c>
      <c r="Z42" s="5">
        <v>1436.2331203699998</v>
      </c>
      <c r="AA42" s="5">
        <v>2168.7928081999999</v>
      </c>
      <c r="AB42" s="5">
        <v>2993.9979656</v>
      </c>
      <c r="AC42" s="5">
        <v>3115.3548198799999</v>
      </c>
      <c r="AD42" s="5">
        <v>3130.1900002900002</v>
      </c>
      <c r="AE42" s="5">
        <v>3130.1900003400001</v>
      </c>
    </row>
    <row r="43" spans="1:31">
      <c r="A43" s="58" t="s">
        <v>136</v>
      </c>
      <c r="B43" s="58" t="s">
        <v>124</v>
      </c>
      <c r="C43" s="58" t="s">
        <v>103</v>
      </c>
      <c r="D43" s="5">
        <v>570.00001626000005</v>
      </c>
      <c r="E43" s="5">
        <v>570.00001882000004</v>
      </c>
      <c r="F43" s="5">
        <v>820.00002217999997</v>
      </c>
      <c r="G43" s="5">
        <v>820.00002594</v>
      </c>
      <c r="H43" s="5">
        <v>820.00002867000001</v>
      </c>
      <c r="I43" s="5">
        <v>820.00010846999999</v>
      </c>
      <c r="J43" s="5">
        <v>820.00010846999999</v>
      </c>
      <c r="K43" s="5">
        <v>820.00017611999999</v>
      </c>
      <c r="L43" s="5">
        <v>820.00017611999999</v>
      </c>
      <c r="M43" s="5">
        <v>820.00017611999999</v>
      </c>
      <c r="N43" s="5">
        <v>927.48369007999997</v>
      </c>
      <c r="O43" s="5">
        <v>927.48369035999997</v>
      </c>
      <c r="P43" s="5">
        <v>1790.5762878599999</v>
      </c>
      <c r="Q43" s="5">
        <v>1790.5762878599999</v>
      </c>
      <c r="R43" s="5">
        <v>1993.7048085600002</v>
      </c>
      <c r="S43" s="5">
        <v>1993.7048085600002</v>
      </c>
      <c r="T43" s="5">
        <v>2608.8216894800003</v>
      </c>
      <c r="U43" s="5">
        <v>2721.37011175</v>
      </c>
      <c r="V43" s="5">
        <v>2721.37011175</v>
      </c>
      <c r="W43" s="5">
        <v>2721.37011175</v>
      </c>
      <c r="X43" s="5">
        <v>2721.37009549</v>
      </c>
      <c r="Y43" s="5">
        <v>2721.3701227900001</v>
      </c>
      <c r="Z43" s="5">
        <v>2721.37015084</v>
      </c>
      <c r="AA43" s="5">
        <v>2721.3701896499997</v>
      </c>
      <c r="AB43" s="5">
        <v>2721.37024217</v>
      </c>
      <c r="AC43" s="5">
        <v>4204.5518169999996</v>
      </c>
      <c r="AD43" s="5">
        <v>6102.2240982200001</v>
      </c>
      <c r="AE43" s="5">
        <v>6102.2240307399998</v>
      </c>
    </row>
    <row r="44" spans="1:31">
      <c r="A44" s="58" t="s">
        <v>136</v>
      </c>
      <c r="B44" s="58" t="s">
        <v>124</v>
      </c>
      <c r="C44" s="58" t="s">
        <v>104</v>
      </c>
      <c r="D44" s="5">
        <v>100.00000498999999</v>
      </c>
      <c r="E44" s="5">
        <v>100.00000582</v>
      </c>
      <c r="F44" s="5">
        <v>100.00000661</v>
      </c>
      <c r="G44" s="5">
        <v>100.00000763</v>
      </c>
      <c r="H44" s="5">
        <v>100.00000838</v>
      </c>
      <c r="I44" s="5">
        <v>243.37285881</v>
      </c>
      <c r="J44" s="5">
        <v>243.37285881</v>
      </c>
      <c r="K44" s="5">
        <v>503.70360116000001</v>
      </c>
      <c r="L44" s="5">
        <v>503.70360116000001</v>
      </c>
      <c r="M44" s="5">
        <v>503.70360116000001</v>
      </c>
      <c r="N44" s="5">
        <v>503.70360117000001</v>
      </c>
      <c r="O44" s="5">
        <v>602.99208413999997</v>
      </c>
      <c r="P44" s="5">
        <v>602.99208414999998</v>
      </c>
      <c r="Q44" s="5">
        <v>602.99208414999998</v>
      </c>
      <c r="R44" s="5">
        <v>602.99208414999998</v>
      </c>
      <c r="S44" s="5">
        <v>602.99208414999998</v>
      </c>
      <c r="T44" s="5">
        <v>602.99208417</v>
      </c>
      <c r="U44" s="5">
        <v>1566.88165054</v>
      </c>
      <c r="V44" s="5">
        <v>1566.88165054</v>
      </c>
      <c r="W44" s="5">
        <v>1566.88165054</v>
      </c>
      <c r="X44" s="5">
        <v>1566.88164555</v>
      </c>
      <c r="Y44" s="5">
        <v>1566.8816447199999</v>
      </c>
      <c r="Z44" s="5">
        <v>1566.8816439300001</v>
      </c>
      <c r="AA44" s="5">
        <v>1566.88164291</v>
      </c>
      <c r="AB44" s="5">
        <v>1566.88164216</v>
      </c>
      <c r="AC44" s="5">
        <v>1423.5087917400001</v>
      </c>
      <c r="AD44" s="5">
        <v>1423.50879175</v>
      </c>
      <c r="AE44" s="5">
        <v>1163.1780494100001</v>
      </c>
    </row>
    <row r="45" spans="1:31">
      <c r="A45" s="58" t="s">
        <v>136</v>
      </c>
      <c r="B45" s="58" t="s">
        <v>124</v>
      </c>
      <c r="C45" s="58" t="s">
        <v>88</v>
      </c>
      <c r="D45" s="5">
        <v>18.838999999999999</v>
      </c>
      <c r="E45" s="5">
        <v>30.972000000000001</v>
      </c>
      <c r="F45" s="5">
        <v>50.94</v>
      </c>
      <c r="G45" s="5">
        <v>79.948999999999998</v>
      </c>
      <c r="H45" s="5">
        <v>118.98399999999999</v>
      </c>
      <c r="I45" s="5">
        <v>166.928</v>
      </c>
      <c r="J45" s="5">
        <v>232.95499999999998</v>
      </c>
      <c r="K45" s="5">
        <v>295.07310101000002</v>
      </c>
      <c r="L45" s="5">
        <v>409.28461462000001</v>
      </c>
      <c r="M45" s="5">
        <v>546.49439326000004</v>
      </c>
      <c r="N45" s="5">
        <v>703.16856768000002</v>
      </c>
      <c r="O45" s="5">
        <v>877.87147774000005</v>
      </c>
      <c r="P45" s="5">
        <v>1068.75407331</v>
      </c>
      <c r="Q45" s="5">
        <v>1271.4459004400001</v>
      </c>
      <c r="R45" s="5">
        <v>1490.4415349200001</v>
      </c>
      <c r="S45" s="5">
        <v>1727.0777828399998</v>
      </c>
      <c r="T45" s="5">
        <v>1969.1584449499999</v>
      </c>
      <c r="U45" s="5">
        <v>2223.9569902400003</v>
      </c>
      <c r="V45" s="5">
        <v>2496.56162567</v>
      </c>
      <c r="W45" s="5">
        <v>2785.1480421799997</v>
      </c>
      <c r="X45" s="5">
        <v>3073.0860760400001</v>
      </c>
      <c r="Y45" s="5">
        <v>3346.2985513500003</v>
      </c>
      <c r="Z45" s="5">
        <v>3612.1516041700006</v>
      </c>
      <c r="AA45" s="5">
        <v>3869.9208983499998</v>
      </c>
      <c r="AB45" s="5">
        <v>4128.2938823900004</v>
      </c>
      <c r="AC45" s="5">
        <v>4388.5159284499996</v>
      </c>
      <c r="AD45" s="5">
        <v>4657.9511452500001</v>
      </c>
      <c r="AE45" s="5">
        <v>4738.5973468600005</v>
      </c>
    </row>
    <row r="46" spans="1:31">
      <c r="A46" s="58" t="s">
        <v>136</v>
      </c>
      <c r="B46" s="58" t="s">
        <v>124</v>
      </c>
      <c r="C46" s="58" t="s">
        <v>89</v>
      </c>
      <c r="D46" s="5">
        <v>176.69049999999999</v>
      </c>
      <c r="E46" s="5">
        <v>220.38299999999998</v>
      </c>
      <c r="F46" s="5">
        <v>291.14050000000003</v>
      </c>
      <c r="G46" s="5">
        <v>375.91799999999995</v>
      </c>
      <c r="H46" s="5">
        <v>473.93449999999996</v>
      </c>
      <c r="I46" s="5">
        <v>567.99900000000002</v>
      </c>
      <c r="J46" s="5">
        <v>689.92699999999991</v>
      </c>
      <c r="K46" s="5">
        <v>806.70550000000003</v>
      </c>
      <c r="L46" s="5">
        <v>1028.5839999999998</v>
      </c>
      <c r="M46" s="5">
        <v>1271.1665</v>
      </c>
      <c r="N46" s="5">
        <v>1515.414</v>
      </c>
      <c r="O46" s="5">
        <v>1755.8154999999999</v>
      </c>
      <c r="P46" s="5">
        <v>1977.0934999999999</v>
      </c>
      <c r="Q46" s="5">
        <v>2187.7380000000003</v>
      </c>
      <c r="R46" s="5">
        <v>2389.4565000000002</v>
      </c>
      <c r="S46" s="5">
        <v>2584.6570000000002</v>
      </c>
      <c r="T46" s="5">
        <v>2742.6190000000001</v>
      </c>
      <c r="U46" s="5">
        <v>2898.8229999999999</v>
      </c>
      <c r="V46" s="5">
        <v>3049.6634999999997</v>
      </c>
      <c r="W46" s="5">
        <v>3191.7325000000001</v>
      </c>
      <c r="X46" s="5">
        <v>3290.6579999999994</v>
      </c>
      <c r="Y46" s="5">
        <v>3358.1235000000001</v>
      </c>
      <c r="Z46" s="5">
        <v>3395.029</v>
      </c>
      <c r="AA46" s="5">
        <v>3404.2585000000008</v>
      </c>
      <c r="AB46" s="5">
        <v>3384.9764999999993</v>
      </c>
      <c r="AC46" s="5">
        <v>3365.9845000000005</v>
      </c>
      <c r="AD46" s="5">
        <v>3342.1390000000006</v>
      </c>
      <c r="AE46" s="5">
        <v>3342.1390000000006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136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5.6999999999999996E-6</v>
      </c>
      <c r="J48" s="5">
        <v>6.2399999999999995E-6</v>
      </c>
      <c r="K48" s="5">
        <v>1.0890000000000001E-5</v>
      </c>
      <c r="L48" s="5">
        <v>1.2110000000000001E-5</v>
      </c>
      <c r="M48" s="5">
        <v>1.226E-5</v>
      </c>
      <c r="N48" s="5">
        <v>1.3660000000000001E-5</v>
      </c>
      <c r="O48" s="5">
        <v>1.7609999999999999E-5</v>
      </c>
      <c r="P48" s="5">
        <v>3.2240000000000003E-5</v>
      </c>
      <c r="Q48" s="5">
        <v>7.6180000000000006E-5</v>
      </c>
      <c r="R48" s="5">
        <v>8.1310000000000006E-5</v>
      </c>
      <c r="S48" s="5">
        <v>8.1310000000000006E-5</v>
      </c>
      <c r="T48" s="5">
        <v>8.1310000000000006E-5</v>
      </c>
      <c r="U48" s="5">
        <v>9.5500000000000004E-5</v>
      </c>
      <c r="V48" s="5">
        <v>9.5500000000000004E-5</v>
      </c>
      <c r="W48" s="5">
        <v>9.5500000000000004E-5</v>
      </c>
      <c r="X48" s="5">
        <v>3.9614000000000001E-4</v>
      </c>
      <c r="Y48" s="5">
        <v>4.3716999999999996E-4</v>
      </c>
      <c r="Z48" s="5">
        <v>4.3719000000000001E-4</v>
      </c>
      <c r="AA48" s="5">
        <v>48.307460289999995</v>
      </c>
      <c r="AB48" s="5">
        <v>587.76092475000007</v>
      </c>
      <c r="AC48" s="5">
        <v>587.76093319999995</v>
      </c>
      <c r="AD48" s="5">
        <v>630.22334180999997</v>
      </c>
      <c r="AE48" s="5">
        <v>929.92030481000006</v>
      </c>
    </row>
    <row r="49" spans="1:31">
      <c r="A49" s="58" t="s">
        <v>136</v>
      </c>
      <c r="B49" s="58" t="s">
        <v>125</v>
      </c>
      <c r="C49" s="58" t="s">
        <v>103</v>
      </c>
      <c r="D49" s="5">
        <v>3.32E-6</v>
      </c>
      <c r="E49" s="5">
        <v>3.45E-6</v>
      </c>
      <c r="F49" s="5">
        <v>3.9500000000000003E-6</v>
      </c>
      <c r="G49" s="5">
        <v>4.3800000000000004E-6</v>
      </c>
      <c r="H49" s="5">
        <v>4.6800000000000001E-6</v>
      </c>
      <c r="I49" s="5">
        <v>5.7100000000000004E-6</v>
      </c>
      <c r="J49" s="5">
        <v>6.9999999999999999E-6</v>
      </c>
      <c r="K49" s="5">
        <v>9.5899999999999997E-6</v>
      </c>
      <c r="L49" s="5">
        <v>1.1199999999999999E-5</v>
      </c>
      <c r="M49" s="5">
        <v>1.401E-5</v>
      </c>
      <c r="N49" s="5">
        <v>1.6310000000000001E-5</v>
      </c>
      <c r="O49" s="5">
        <v>2.1229999999999998E-5</v>
      </c>
      <c r="P49" s="5">
        <v>24.342364320000001</v>
      </c>
      <c r="Q49" s="5">
        <v>24.342364679999999</v>
      </c>
      <c r="R49" s="5">
        <v>305.46989056000001</v>
      </c>
      <c r="S49" s="5">
        <v>305.46989056000001</v>
      </c>
      <c r="T49" s="5">
        <v>305.46989056000001</v>
      </c>
      <c r="U49" s="5">
        <v>305.46989056000001</v>
      </c>
      <c r="V49" s="5">
        <v>305.46989056000001</v>
      </c>
      <c r="W49" s="5">
        <v>305.46989056000001</v>
      </c>
      <c r="X49" s="5">
        <v>305.46988723999999</v>
      </c>
      <c r="Y49" s="5">
        <v>305.46988711</v>
      </c>
      <c r="Z49" s="5">
        <v>305.46988662000001</v>
      </c>
      <c r="AA49" s="5">
        <v>959.04821734999996</v>
      </c>
      <c r="AB49" s="5">
        <v>959.04821706999996</v>
      </c>
      <c r="AC49" s="5">
        <v>959.04821604999995</v>
      </c>
      <c r="AD49" s="5">
        <v>959.04821477999997</v>
      </c>
      <c r="AE49" s="5">
        <v>959.04821219999997</v>
      </c>
    </row>
    <row r="50" spans="1:31">
      <c r="A50" s="58" t="s">
        <v>136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136</v>
      </c>
      <c r="B51" s="58" t="s">
        <v>125</v>
      </c>
      <c r="C51" s="58" t="s">
        <v>88</v>
      </c>
      <c r="D51" s="5">
        <v>18.14</v>
      </c>
      <c r="E51" s="5">
        <v>30.966000000000001</v>
      </c>
      <c r="F51" s="5">
        <v>48.356000000000002</v>
      </c>
      <c r="G51" s="5">
        <v>81.885999999999996</v>
      </c>
      <c r="H51" s="5">
        <v>130.08000000000001</v>
      </c>
      <c r="I51" s="5">
        <v>178.929</v>
      </c>
      <c r="J51" s="5">
        <v>243.18899999999999</v>
      </c>
      <c r="K51" s="5">
        <v>308.55135327000005</v>
      </c>
      <c r="L51" s="5">
        <v>405.21240256999999</v>
      </c>
      <c r="M51" s="5">
        <v>520.85541197999999</v>
      </c>
      <c r="N51" s="5">
        <v>658.37870593000002</v>
      </c>
      <c r="O51" s="5">
        <v>817.74173775999998</v>
      </c>
      <c r="P51" s="5">
        <v>998.03423137000004</v>
      </c>
      <c r="Q51" s="5">
        <v>1203.61717292</v>
      </c>
      <c r="R51" s="5">
        <v>1435.9331237599999</v>
      </c>
      <c r="S51" s="5">
        <v>1678.82339598</v>
      </c>
      <c r="T51" s="5">
        <v>1929.6023754400001</v>
      </c>
      <c r="U51" s="5">
        <v>2173.1667760199998</v>
      </c>
      <c r="V51" s="5">
        <v>2433.1600630399998</v>
      </c>
      <c r="W51" s="5">
        <v>2706.9205209000002</v>
      </c>
      <c r="X51" s="5">
        <v>2986.7466388799999</v>
      </c>
      <c r="Y51" s="5">
        <v>3263.7128615300003</v>
      </c>
      <c r="Z51" s="5">
        <v>3541.9466311800002</v>
      </c>
      <c r="AA51" s="5">
        <v>3821.88939828</v>
      </c>
      <c r="AB51" s="5">
        <v>4109.4792878499993</v>
      </c>
      <c r="AC51" s="5">
        <v>4404.0250771699993</v>
      </c>
      <c r="AD51" s="5">
        <v>4711.6905148900005</v>
      </c>
      <c r="AE51" s="5">
        <v>4767.7094063300001</v>
      </c>
    </row>
    <row r="52" spans="1:31">
      <c r="A52" s="58" t="s">
        <v>136</v>
      </c>
      <c r="B52" s="58" t="s">
        <v>125</v>
      </c>
      <c r="C52" s="58" t="s">
        <v>89</v>
      </c>
      <c r="D52" s="5">
        <v>192.197</v>
      </c>
      <c r="E52" s="5">
        <v>240.64800000000002</v>
      </c>
      <c r="F52" s="5">
        <v>291.60399999999998</v>
      </c>
      <c r="G52" s="5">
        <v>401.51799999999997</v>
      </c>
      <c r="H52" s="5">
        <v>532.50300000000004</v>
      </c>
      <c r="I52" s="5">
        <v>620.04250000000002</v>
      </c>
      <c r="J52" s="5">
        <v>723.53800000000001</v>
      </c>
      <c r="K52" s="5">
        <v>824.2360000000001</v>
      </c>
      <c r="L52" s="5">
        <v>973.98399999999992</v>
      </c>
      <c r="M52" s="5">
        <v>1138.355</v>
      </c>
      <c r="N52" s="5">
        <v>1315.6435000000001</v>
      </c>
      <c r="O52" s="5">
        <v>1502.1965</v>
      </c>
      <c r="P52" s="5">
        <v>1684.529</v>
      </c>
      <c r="Q52" s="5">
        <v>1883.4224999999997</v>
      </c>
      <c r="R52" s="5">
        <v>2091.261</v>
      </c>
      <c r="S52" s="5">
        <v>2276.7615000000005</v>
      </c>
      <c r="T52" s="5">
        <v>2429.2325000000001</v>
      </c>
      <c r="U52" s="5">
        <v>2546.2619999999993</v>
      </c>
      <c r="V52" s="5">
        <v>2657.9364999999998</v>
      </c>
      <c r="W52" s="5">
        <v>2760.1385</v>
      </c>
      <c r="X52" s="5">
        <v>2832.1140000000005</v>
      </c>
      <c r="Y52" s="5">
        <v>2886.2420000000002</v>
      </c>
      <c r="Z52" s="5">
        <v>2919.8580000000002</v>
      </c>
      <c r="AA52" s="5">
        <v>2935.6309999999999</v>
      </c>
      <c r="AB52" s="5">
        <v>2930.2645000000002</v>
      </c>
      <c r="AC52" s="5">
        <v>2926.1819999999989</v>
      </c>
      <c r="AD52" s="5">
        <v>2918.5005000000001</v>
      </c>
      <c r="AE52" s="5">
        <v>2918.5005000000001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136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136</v>
      </c>
      <c r="B55" s="58" t="s">
        <v>126</v>
      </c>
      <c r="C55" s="58" t="s">
        <v>103</v>
      </c>
      <c r="D55" s="5">
        <v>6.649999999999999E-6</v>
      </c>
      <c r="E55" s="5">
        <v>6.6800000000000004E-6</v>
      </c>
      <c r="F55" s="5">
        <v>6.6900000000000003E-6</v>
      </c>
      <c r="G55" s="5">
        <v>7.3399999999999992E-6</v>
      </c>
      <c r="H55" s="5">
        <v>7.9799999999999998E-6</v>
      </c>
      <c r="I55" s="5">
        <v>1.3160000000000001E-5</v>
      </c>
      <c r="J55" s="5">
        <v>1.59E-5</v>
      </c>
      <c r="K55" s="5">
        <v>2.334E-5</v>
      </c>
      <c r="L55" s="5">
        <v>2.7070000000000003E-5</v>
      </c>
      <c r="M55" s="5">
        <v>3.2119999999999997E-5</v>
      </c>
      <c r="N55" s="5">
        <v>3.8650000000000004E-5</v>
      </c>
      <c r="O55" s="5">
        <v>4.9090000000000006E-5</v>
      </c>
      <c r="P55" s="5">
        <v>93.120166819999994</v>
      </c>
      <c r="Q55" s="5">
        <v>93.120205039999988</v>
      </c>
      <c r="R55" s="5">
        <v>1126.7533521</v>
      </c>
      <c r="S55" s="5">
        <v>1126.7533521</v>
      </c>
      <c r="T55" s="5">
        <v>1126.7533521</v>
      </c>
      <c r="U55" s="5">
        <v>1126.7533633800001</v>
      </c>
      <c r="V55" s="5">
        <v>1126.7533633800001</v>
      </c>
      <c r="W55" s="5">
        <v>1126.7533633800001</v>
      </c>
      <c r="X55" s="5">
        <v>1126.75335673</v>
      </c>
      <c r="Y55" s="5">
        <v>1126.7533651699998</v>
      </c>
      <c r="Z55" s="5">
        <v>1126.75341811</v>
      </c>
      <c r="AA55" s="5">
        <v>1126.7535978000001</v>
      </c>
      <c r="AB55" s="5">
        <v>1126.7535971899999</v>
      </c>
      <c r="AC55" s="5">
        <v>1279.7333626400002</v>
      </c>
      <c r="AD55" s="5">
        <v>1777.5393648000002</v>
      </c>
      <c r="AE55" s="5">
        <v>1777.5393621000001</v>
      </c>
    </row>
    <row r="56" spans="1:31">
      <c r="A56" s="58" t="s">
        <v>136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136</v>
      </c>
      <c r="B57" s="58" t="s">
        <v>126</v>
      </c>
      <c r="C57" s="58" t="s">
        <v>88</v>
      </c>
      <c r="D57" s="5">
        <v>73.308999999999997</v>
      </c>
      <c r="E57" s="5">
        <v>101.551</v>
      </c>
      <c r="F57" s="5">
        <v>127.312</v>
      </c>
      <c r="G57" s="5">
        <v>163.02500000000001</v>
      </c>
      <c r="H57" s="5">
        <v>199.60599999999999</v>
      </c>
      <c r="I57" s="5">
        <v>240.464</v>
      </c>
      <c r="J57" s="5">
        <v>286.77499999999998</v>
      </c>
      <c r="K57" s="5">
        <v>327.14164325000002</v>
      </c>
      <c r="L57" s="5">
        <v>386.59627753999996</v>
      </c>
      <c r="M57" s="5">
        <v>451.54583057000002</v>
      </c>
      <c r="N57" s="5">
        <v>523.74430347000009</v>
      </c>
      <c r="O57" s="5">
        <v>603.50220841999999</v>
      </c>
      <c r="P57" s="5">
        <v>685.87139996999997</v>
      </c>
      <c r="Q57" s="5">
        <v>770.29098284999998</v>
      </c>
      <c r="R57" s="5">
        <v>860.29049325000005</v>
      </c>
      <c r="S57" s="5">
        <v>955.90802156999996</v>
      </c>
      <c r="T57" s="5">
        <v>1038.7049956000001</v>
      </c>
      <c r="U57" s="5">
        <v>1118.5736002599999</v>
      </c>
      <c r="V57" s="5">
        <v>1198.6207917299998</v>
      </c>
      <c r="W57" s="5">
        <v>1275.5066398600002</v>
      </c>
      <c r="X57" s="5">
        <v>1349.49831356</v>
      </c>
      <c r="Y57" s="5">
        <v>1425.62567932</v>
      </c>
      <c r="Z57" s="5">
        <v>1507.2402882800002</v>
      </c>
      <c r="AA57" s="5">
        <v>1592.0229601999999</v>
      </c>
      <c r="AB57" s="5">
        <v>1679.8513663600002</v>
      </c>
      <c r="AC57" s="5">
        <v>1768.54372947</v>
      </c>
      <c r="AD57" s="5">
        <v>1862.5243552300001</v>
      </c>
      <c r="AE57" s="5">
        <v>1893.2939912900001</v>
      </c>
    </row>
    <row r="58" spans="1:31">
      <c r="A58" s="58" t="s">
        <v>136</v>
      </c>
      <c r="B58" s="58" t="s">
        <v>126</v>
      </c>
      <c r="C58" s="58" t="s">
        <v>89</v>
      </c>
      <c r="D58" s="5">
        <v>181.58349999999999</v>
      </c>
      <c r="E58" s="5">
        <v>230.42950000000002</v>
      </c>
      <c r="F58" s="5">
        <v>263.601</v>
      </c>
      <c r="G58" s="5">
        <v>310.37200000000001</v>
      </c>
      <c r="H58" s="5">
        <v>348.61299999999994</v>
      </c>
      <c r="I58" s="5">
        <v>387.50349999999997</v>
      </c>
      <c r="J58" s="5">
        <v>424.69</v>
      </c>
      <c r="K58" s="5">
        <v>458.70399999999989</v>
      </c>
      <c r="L58" s="5">
        <v>512.68150000000003</v>
      </c>
      <c r="M58" s="5">
        <v>568.37599999999998</v>
      </c>
      <c r="N58" s="5">
        <v>623.41800000000001</v>
      </c>
      <c r="O58" s="5">
        <v>679.90600000000006</v>
      </c>
      <c r="P58" s="5">
        <v>731.43100000000004</v>
      </c>
      <c r="Q58" s="5">
        <v>780.53399999999988</v>
      </c>
      <c r="R58" s="5">
        <v>825.68650000000002</v>
      </c>
      <c r="S58" s="5">
        <v>869.44999999999993</v>
      </c>
      <c r="T58" s="5">
        <v>894.35399999999993</v>
      </c>
      <c r="U58" s="5">
        <v>914.74150000000009</v>
      </c>
      <c r="V58" s="5">
        <v>927.40250000000015</v>
      </c>
      <c r="W58" s="5">
        <v>933.21299999999974</v>
      </c>
      <c r="X58" s="5">
        <v>933.12100000000009</v>
      </c>
      <c r="Y58" s="5">
        <v>934.87250000000017</v>
      </c>
      <c r="Z58" s="5">
        <v>933.9994999999999</v>
      </c>
      <c r="AA58" s="5">
        <v>932.10199999999986</v>
      </c>
      <c r="AB58" s="5">
        <v>929.02750000000037</v>
      </c>
      <c r="AC58" s="5">
        <v>926.92099999999982</v>
      </c>
      <c r="AD58" s="5">
        <v>921.52750000000037</v>
      </c>
      <c r="AE58" s="5">
        <v>921.52750000000037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136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1.22E-5</v>
      </c>
      <c r="J60" s="5">
        <v>1.4000000000000001E-5</v>
      </c>
      <c r="K60" s="5">
        <v>3.888E-5</v>
      </c>
      <c r="L60" s="5">
        <v>4.6320000000000004E-5</v>
      </c>
      <c r="M60" s="5">
        <v>4.6339999999999993E-5</v>
      </c>
      <c r="N60" s="5">
        <v>5.0090000000000003E-5</v>
      </c>
      <c r="O60" s="5">
        <v>37.237799670000001</v>
      </c>
      <c r="P60" s="5">
        <v>524.74229638999998</v>
      </c>
      <c r="Q60" s="5">
        <v>788.74739734000002</v>
      </c>
      <c r="R60" s="5">
        <v>788.74739734000002</v>
      </c>
      <c r="S60" s="5">
        <v>788.74739734000002</v>
      </c>
      <c r="T60" s="5">
        <v>788.74739734000002</v>
      </c>
      <c r="U60" s="5">
        <v>788.74739734000002</v>
      </c>
      <c r="V60" s="5">
        <v>788.74739734000002</v>
      </c>
      <c r="W60" s="5">
        <v>788.74739734000002</v>
      </c>
      <c r="X60" s="5">
        <v>788.74739734000002</v>
      </c>
      <c r="Y60" s="5">
        <v>788.74739735000003</v>
      </c>
      <c r="Z60" s="5">
        <v>817.04843917999995</v>
      </c>
      <c r="AA60" s="5">
        <v>817.04843920999997</v>
      </c>
      <c r="AB60" s="5">
        <v>921.09531003000006</v>
      </c>
      <c r="AC60" s="5">
        <v>921.09531011000001</v>
      </c>
      <c r="AD60" s="5">
        <v>996.68900926000003</v>
      </c>
      <c r="AE60" s="5">
        <v>996.68900931000007</v>
      </c>
    </row>
    <row r="61" spans="1:31">
      <c r="A61" s="58" t="s">
        <v>136</v>
      </c>
      <c r="B61" s="58" t="s">
        <v>127</v>
      </c>
      <c r="C61" s="58" t="s">
        <v>103</v>
      </c>
      <c r="D61" s="5">
        <v>3.05E-6</v>
      </c>
      <c r="E61" s="5">
        <v>3.27E-6</v>
      </c>
      <c r="F61" s="5">
        <v>3.7100000000000001E-6</v>
      </c>
      <c r="G61" s="5">
        <v>4.0799999999999999E-6</v>
      </c>
      <c r="H61" s="5">
        <v>4.5700000000000003E-6</v>
      </c>
      <c r="I61" s="5">
        <v>5.4700000000000001E-6</v>
      </c>
      <c r="J61" s="5">
        <v>6.6200000000000001E-6</v>
      </c>
      <c r="K61" s="5">
        <v>9.2499999999999995E-6</v>
      </c>
      <c r="L61" s="5">
        <v>1.08E-5</v>
      </c>
      <c r="M61" s="5">
        <v>1.323E-5</v>
      </c>
      <c r="N61" s="5">
        <v>1.5130000000000001E-5</v>
      </c>
      <c r="O61" s="5">
        <v>1.999E-5</v>
      </c>
      <c r="P61" s="5">
        <v>5.7080000000000002E-5</v>
      </c>
      <c r="Q61" s="5">
        <v>5.7099999999999999E-5</v>
      </c>
      <c r="R61" s="5">
        <v>8.0619999999999997E-5</v>
      </c>
      <c r="S61" s="5">
        <v>8.0619999999999997E-5</v>
      </c>
      <c r="T61" s="5">
        <v>8.0619999999999997E-5</v>
      </c>
      <c r="U61" s="5">
        <v>8.0630000000000006E-5</v>
      </c>
      <c r="V61" s="5">
        <v>8.0630000000000006E-5</v>
      </c>
      <c r="W61" s="5">
        <v>8.0630000000000006E-5</v>
      </c>
      <c r="X61" s="5">
        <v>7.7579999999999999E-5</v>
      </c>
      <c r="Y61" s="5">
        <v>8.1199999999999995E-5</v>
      </c>
      <c r="Z61" s="5">
        <v>1.4739000000000001E-4</v>
      </c>
      <c r="AA61" s="5">
        <v>1.4965000000000001E-4</v>
      </c>
      <c r="AB61" s="5">
        <v>1.4917000000000001E-4</v>
      </c>
      <c r="AC61" s="5">
        <v>1.4830999999999999E-4</v>
      </c>
      <c r="AD61" s="5">
        <v>1.4720999999999999E-4</v>
      </c>
      <c r="AE61" s="5">
        <v>1.4459999999999999E-4</v>
      </c>
    </row>
    <row r="62" spans="1:31">
      <c r="A62" s="58" t="s">
        <v>136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136</v>
      </c>
      <c r="B63" s="58" t="s">
        <v>127</v>
      </c>
      <c r="C63" s="58" t="s">
        <v>88</v>
      </c>
      <c r="D63" s="5">
        <v>2.1869999999999998</v>
      </c>
      <c r="E63" s="5">
        <v>3.7669999999999999</v>
      </c>
      <c r="F63" s="5">
        <v>6.1920000000000002</v>
      </c>
      <c r="G63" s="5">
        <v>9.4580000000000002</v>
      </c>
      <c r="H63" s="5">
        <v>13.686</v>
      </c>
      <c r="I63" s="5">
        <v>18.501000000000001</v>
      </c>
      <c r="J63" s="5">
        <v>25.306000000000001</v>
      </c>
      <c r="K63" s="5">
        <v>31.184044840000002</v>
      </c>
      <c r="L63" s="5">
        <v>40.632942110000002</v>
      </c>
      <c r="M63" s="5">
        <v>51.300529429999997</v>
      </c>
      <c r="N63" s="5">
        <v>63.448775210000001</v>
      </c>
      <c r="O63" s="5">
        <v>77.123163699999992</v>
      </c>
      <c r="P63" s="5">
        <v>92.380225859999996</v>
      </c>
      <c r="Q63" s="5">
        <v>108.63036286000001</v>
      </c>
      <c r="R63" s="5">
        <v>126.28066242</v>
      </c>
      <c r="S63" s="5">
        <v>145.43464885999998</v>
      </c>
      <c r="T63" s="5">
        <v>164.97765337999999</v>
      </c>
      <c r="U63" s="5">
        <v>185.59044840999999</v>
      </c>
      <c r="V63" s="5">
        <v>206.81589911</v>
      </c>
      <c r="W63" s="5">
        <v>228.36185279</v>
      </c>
      <c r="X63" s="5">
        <v>250.33571445000001</v>
      </c>
      <c r="Y63" s="5">
        <v>272.02680687999998</v>
      </c>
      <c r="Z63" s="5">
        <v>293.77251605999999</v>
      </c>
      <c r="AA63" s="5">
        <v>316.44538921000003</v>
      </c>
      <c r="AB63" s="5">
        <v>340.54830738000004</v>
      </c>
      <c r="AC63" s="5">
        <v>365.09264996000002</v>
      </c>
      <c r="AD63" s="5">
        <v>390.57406130999999</v>
      </c>
      <c r="AE63" s="5">
        <v>398.45674805000004</v>
      </c>
    </row>
    <row r="64" spans="1:31">
      <c r="A64" s="58" t="s">
        <v>136</v>
      </c>
      <c r="B64" s="58" t="s">
        <v>127</v>
      </c>
      <c r="C64" s="58" t="s">
        <v>89</v>
      </c>
      <c r="D64" s="5">
        <v>24.267499999999998</v>
      </c>
      <c r="E64" s="5">
        <v>30.654</v>
      </c>
      <c r="F64" s="5">
        <v>38.909999999999997</v>
      </c>
      <c r="G64" s="5">
        <v>48.162500000000001</v>
      </c>
      <c r="H64" s="5">
        <v>57.612000000000002</v>
      </c>
      <c r="I64" s="5">
        <v>65.989999999999995</v>
      </c>
      <c r="J64" s="5">
        <v>77.194499999999991</v>
      </c>
      <c r="K64" s="5">
        <v>87.767999999999986</v>
      </c>
      <c r="L64" s="5">
        <v>103.953</v>
      </c>
      <c r="M64" s="5">
        <v>120.36699999999999</v>
      </c>
      <c r="N64" s="5">
        <v>136.76050000000001</v>
      </c>
      <c r="O64" s="5">
        <v>153.10300000000001</v>
      </c>
      <c r="P64" s="5">
        <v>168.62099999999998</v>
      </c>
      <c r="Q64" s="5">
        <v>183.447</v>
      </c>
      <c r="R64" s="5">
        <v>197.71899999999999</v>
      </c>
      <c r="S64" s="5">
        <v>211.54949999999997</v>
      </c>
      <c r="T64" s="5">
        <v>222.22100000000003</v>
      </c>
      <c r="U64" s="5">
        <v>232.72050000000004</v>
      </c>
      <c r="V64" s="5">
        <v>241.60300000000001</v>
      </c>
      <c r="W64" s="5">
        <v>248.62799999999996</v>
      </c>
      <c r="X64" s="5">
        <v>253.13300000000004</v>
      </c>
      <c r="Y64" s="5">
        <v>256.3845</v>
      </c>
      <c r="Z64" s="5">
        <v>258.06499999999994</v>
      </c>
      <c r="AA64" s="5">
        <v>259.22649999999999</v>
      </c>
      <c r="AB64" s="5">
        <v>259.37849999999992</v>
      </c>
      <c r="AC64" s="5">
        <v>259.49599999999998</v>
      </c>
      <c r="AD64" s="5">
        <v>259.11299999999994</v>
      </c>
      <c r="AE64" s="5">
        <v>259.11299999999994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137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137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160.0000312</v>
      </c>
      <c r="J67" s="5">
        <v>160.00003246</v>
      </c>
      <c r="K67" s="5">
        <v>160.00003624999999</v>
      </c>
      <c r="L67" s="5">
        <v>160.00003659000001</v>
      </c>
      <c r="M67" s="5">
        <v>160.00003659999999</v>
      </c>
      <c r="N67" s="5">
        <v>160.00003666999999</v>
      </c>
      <c r="O67" s="5">
        <v>160.00004093999999</v>
      </c>
      <c r="P67" s="5">
        <v>160.00005849999999</v>
      </c>
      <c r="Q67" s="5">
        <v>160.00005851</v>
      </c>
      <c r="R67" s="5">
        <v>160.00007428000001</v>
      </c>
      <c r="S67" s="5">
        <v>160.00007527</v>
      </c>
      <c r="T67" s="5">
        <v>632.36683908999998</v>
      </c>
      <c r="U67" s="5">
        <v>872.50647722999997</v>
      </c>
      <c r="V67" s="5">
        <v>872.50647723999998</v>
      </c>
      <c r="W67" s="5">
        <v>872.50647728000001</v>
      </c>
      <c r="X67" s="5">
        <v>1134.8397255699999</v>
      </c>
      <c r="Y67" s="5">
        <v>1134.8397293799999</v>
      </c>
      <c r="Z67" s="5">
        <v>1134.8397313099999</v>
      </c>
      <c r="AA67" s="5">
        <v>1134.8397313400001</v>
      </c>
      <c r="AB67" s="5">
        <v>1134.8397392100001</v>
      </c>
      <c r="AC67" s="5">
        <v>1134.8397441100001</v>
      </c>
      <c r="AD67" s="5">
        <v>1134.8397442400001</v>
      </c>
      <c r="AE67" s="5">
        <v>1160.000145</v>
      </c>
    </row>
    <row r="68" spans="1:31">
      <c r="A68" s="58" t="s">
        <v>137</v>
      </c>
      <c r="B68" s="58" t="s">
        <v>123</v>
      </c>
      <c r="C68" s="58" t="s">
        <v>103</v>
      </c>
      <c r="D68" s="5">
        <v>80.000018139999995</v>
      </c>
      <c r="E68" s="5">
        <v>80.000019780000002</v>
      </c>
      <c r="F68" s="5">
        <v>679.99607083000001</v>
      </c>
      <c r="G68" s="5">
        <v>679.99607306000007</v>
      </c>
      <c r="H68" s="5">
        <v>1604.9891435999998</v>
      </c>
      <c r="I68" s="5">
        <v>2005.0223531400002</v>
      </c>
      <c r="J68" s="5">
        <v>2080.00233613</v>
      </c>
      <c r="K68" s="5">
        <v>2080.0023427900001</v>
      </c>
      <c r="L68" s="5">
        <v>2080.0023465899999</v>
      </c>
      <c r="M68" s="5">
        <v>2080.00235187</v>
      </c>
      <c r="N68" s="5">
        <v>2080.0023573999997</v>
      </c>
      <c r="O68" s="5">
        <v>2080.0023705399999</v>
      </c>
      <c r="P68" s="5">
        <v>2080.0025581099999</v>
      </c>
      <c r="Q68" s="5">
        <v>2080.0025581199998</v>
      </c>
      <c r="R68" s="5">
        <v>2080.0026150200001</v>
      </c>
      <c r="S68" s="5">
        <v>2080.0026150999997</v>
      </c>
      <c r="T68" s="5">
        <v>2492.6107832600001</v>
      </c>
      <c r="U68" s="5">
        <v>2492.61120127</v>
      </c>
      <c r="V68" s="5">
        <v>2492.61120127</v>
      </c>
      <c r="W68" s="5">
        <v>2492.61120127</v>
      </c>
      <c r="X68" s="5">
        <v>2492.61118317</v>
      </c>
      <c r="Y68" s="5">
        <v>2492.6112035299998</v>
      </c>
      <c r="Z68" s="5">
        <v>1892.6152443799999</v>
      </c>
      <c r="AA68" s="5">
        <v>1892.6152683699997</v>
      </c>
      <c r="AB68" s="5">
        <v>967.62251505999996</v>
      </c>
      <c r="AC68" s="5">
        <v>967.62283190000005</v>
      </c>
      <c r="AD68" s="5">
        <v>967.62283086000002</v>
      </c>
      <c r="AE68" s="5">
        <v>967.62505828999997</v>
      </c>
    </row>
    <row r="69" spans="1:31">
      <c r="A69" s="58" t="s">
        <v>137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137</v>
      </c>
      <c r="B70" s="58" t="s">
        <v>123</v>
      </c>
      <c r="C70" s="58" t="s">
        <v>88</v>
      </c>
      <c r="D70" s="5">
        <v>35.02999999</v>
      </c>
      <c r="E70" s="5">
        <v>66.469999989999991</v>
      </c>
      <c r="F70" s="5">
        <v>108.38499999999999</v>
      </c>
      <c r="G70" s="5">
        <v>164.93599999</v>
      </c>
      <c r="H70" s="5">
        <v>231.892</v>
      </c>
      <c r="I70" s="5">
        <v>309.83299999000002</v>
      </c>
      <c r="J70" s="5">
        <v>419.29300001000001</v>
      </c>
      <c r="K70" s="5">
        <v>525.28738249000003</v>
      </c>
      <c r="L70" s="5">
        <v>675.22522690999995</v>
      </c>
      <c r="M70" s="5">
        <v>847.1084129599999</v>
      </c>
      <c r="N70" s="5">
        <v>1045.3195499599999</v>
      </c>
      <c r="O70" s="5">
        <v>1274.0469571600001</v>
      </c>
      <c r="P70" s="5">
        <v>1526.09067319</v>
      </c>
      <c r="Q70" s="5">
        <v>1792.3273249800002</v>
      </c>
      <c r="R70" s="5">
        <v>2078.1703843300002</v>
      </c>
      <c r="S70" s="5">
        <v>2386.2274074900001</v>
      </c>
      <c r="T70" s="5">
        <v>2679.40297409</v>
      </c>
      <c r="U70" s="5">
        <v>2972.0554745599998</v>
      </c>
      <c r="V70" s="5">
        <v>3267.0208981099995</v>
      </c>
      <c r="W70" s="5">
        <v>3559.3649110099996</v>
      </c>
      <c r="X70" s="5">
        <v>3853.4202612400004</v>
      </c>
      <c r="Y70" s="5">
        <v>4158.5588425300002</v>
      </c>
      <c r="Z70" s="5">
        <v>4478.5367078599993</v>
      </c>
      <c r="AA70" s="5">
        <v>4812.9430813600002</v>
      </c>
      <c r="AB70" s="5">
        <v>5169.6485570200011</v>
      </c>
      <c r="AC70" s="5">
        <v>5533.2993767899998</v>
      </c>
      <c r="AD70" s="5">
        <v>5911.9665535799995</v>
      </c>
      <c r="AE70" s="5">
        <v>5970.2965017799997</v>
      </c>
    </row>
    <row r="71" spans="1:31">
      <c r="A71" s="58" t="s">
        <v>137</v>
      </c>
      <c r="B71" s="58" t="s">
        <v>123</v>
      </c>
      <c r="C71" s="58" t="s">
        <v>89</v>
      </c>
      <c r="D71" s="5">
        <v>342.40800000000002</v>
      </c>
      <c r="E71" s="5">
        <v>492.38850000000002</v>
      </c>
      <c r="F71" s="5">
        <v>638.09849999999994</v>
      </c>
      <c r="G71" s="5">
        <v>797.97050000000002</v>
      </c>
      <c r="H71" s="5">
        <v>941.96749999999997</v>
      </c>
      <c r="I71" s="5">
        <v>1074.9155000000001</v>
      </c>
      <c r="J71" s="5">
        <v>1258.761</v>
      </c>
      <c r="K71" s="5">
        <v>1431.83</v>
      </c>
      <c r="L71" s="5">
        <v>1668.596</v>
      </c>
      <c r="M71" s="5">
        <v>1912.4335000000001</v>
      </c>
      <c r="N71" s="5">
        <v>2164.4295000000002</v>
      </c>
      <c r="O71" s="5">
        <v>2429.6735000000003</v>
      </c>
      <c r="P71" s="5">
        <v>2676.2474999999995</v>
      </c>
      <c r="Q71" s="5">
        <v>2908.6255000000001</v>
      </c>
      <c r="R71" s="5">
        <v>3127.7740000000003</v>
      </c>
      <c r="S71" s="5">
        <v>3338.6740000000009</v>
      </c>
      <c r="T71" s="5">
        <v>3468.2249999999999</v>
      </c>
      <c r="U71" s="5">
        <v>3574.1655000000001</v>
      </c>
      <c r="V71" s="5">
        <v>3651.5284999999999</v>
      </c>
      <c r="W71" s="5">
        <v>3696.8409999999999</v>
      </c>
      <c r="X71" s="5">
        <v>3704.3780000000006</v>
      </c>
      <c r="Y71" s="5">
        <v>3716.8415000000005</v>
      </c>
      <c r="Z71" s="5">
        <v>3724.722999999999</v>
      </c>
      <c r="AA71" s="5">
        <v>3727.1389999999997</v>
      </c>
      <c r="AB71" s="5">
        <v>3717.7939999999999</v>
      </c>
      <c r="AC71" s="5">
        <v>3708.8210000000004</v>
      </c>
      <c r="AD71" s="5">
        <v>3694.5159999999996</v>
      </c>
      <c r="AE71" s="5">
        <v>3694.5159999999996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137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9.800000000000001E-6</v>
      </c>
      <c r="J73" s="5">
        <v>1.044E-5</v>
      </c>
      <c r="K73" s="5">
        <v>1.4419999999999999E-5</v>
      </c>
      <c r="L73" s="5">
        <v>1.931E-5</v>
      </c>
      <c r="M73" s="5">
        <v>2.196E-5</v>
      </c>
      <c r="N73" s="5">
        <v>3.5460000000000003E-5</v>
      </c>
      <c r="O73" s="5">
        <v>3.5479999999999999E-5</v>
      </c>
      <c r="P73" s="5">
        <v>136.81760423</v>
      </c>
      <c r="Q73" s="5">
        <v>136.81760423</v>
      </c>
      <c r="R73" s="5">
        <v>561.68054694</v>
      </c>
      <c r="S73" s="5">
        <v>561.68054694</v>
      </c>
      <c r="T73" s="5">
        <v>561.68054696000002</v>
      </c>
      <c r="U73" s="5">
        <v>607.73995728</v>
      </c>
      <c r="V73" s="5">
        <v>607.73995729000001</v>
      </c>
      <c r="W73" s="5">
        <v>731.85063020000007</v>
      </c>
      <c r="X73" s="5">
        <v>731.85063032000005</v>
      </c>
      <c r="Y73" s="5">
        <v>731.85063765999996</v>
      </c>
      <c r="Z73" s="5">
        <v>1438.2060707799999</v>
      </c>
      <c r="AA73" s="5">
        <v>2176.00865196</v>
      </c>
      <c r="AB73" s="5">
        <v>3007.1063531499999</v>
      </c>
      <c r="AC73" s="5">
        <v>3127.9258272300003</v>
      </c>
      <c r="AD73" s="5">
        <v>3139.3080719099999</v>
      </c>
      <c r="AE73" s="5">
        <v>3139.30807194</v>
      </c>
    </row>
    <row r="74" spans="1:31">
      <c r="A74" s="58" t="s">
        <v>137</v>
      </c>
      <c r="B74" s="58" t="s">
        <v>124</v>
      </c>
      <c r="C74" s="58" t="s">
        <v>103</v>
      </c>
      <c r="D74" s="5">
        <v>570.00001623000003</v>
      </c>
      <c r="E74" s="5">
        <v>570.00001878</v>
      </c>
      <c r="F74" s="5">
        <v>820.00002223000001</v>
      </c>
      <c r="G74" s="5">
        <v>820.00002573999996</v>
      </c>
      <c r="H74" s="5">
        <v>820.00002814000004</v>
      </c>
      <c r="I74" s="5">
        <v>820.00003454</v>
      </c>
      <c r="J74" s="5">
        <v>820.00004202000002</v>
      </c>
      <c r="K74" s="5">
        <v>820.00004730000001</v>
      </c>
      <c r="L74" s="5">
        <v>820.00007065</v>
      </c>
      <c r="M74" s="5">
        <v>820.00018573</v>
      </c>
      <c r="N74" s="5">
        <v>1116.8341546199999</v>
      </c>
      <c r="O74" s="5">
        <v>1116.8341546900001</v>
      </c>
      <c r="P74" s="5">
        <v>1933.6842696299998</v>
      </c>
      <c r="Q74" s="5">
        <v>1933.6842696299998</v>
      </c>
      <c r="R74" s="5">
        <v>2037.0739364800002</v>
      </c>
      <c r="S74" s="5">
        <v>2037.0739365100001</v>
      </c>
      <c r="T74" s="5">
        <v>2886.8853174199999</v>
      </c>
      <c r="U74" s="5">
        <v>2942.1944568700001</v>
      </c>
      <c r="V74" s="5">
        <v>2942.1944569000002</v>
      </c>
      <c r="W74" s="5">
        <v>2942.1944569000002</v>
      </c>
      <c r="X74" s="5">
        <v>2942.1944406799998</v>
      </c>
      <c r="Y74" s="5">
        <v>2942.19444871</v>
      </c>
      <c r="Z74" s="5">
        <v>2942.1944454499999</v>
      </c>
      <c r="AA74" s="5">
        <v>2942.1944962299999</v>
      </c>
      <c r="AB74" s="5">
        <v>2942.1945539100002</v>
      </c>
      <c r="AC74" s="5">
        <v>4396.8565764300001</v>
      </c>
      <c r="AD74" s="5">
        <v>6305.9462817599997</v>
      </c>
      <c r="AE74" s="5">
        <v>6305.9462766300003</v>
      </c>
    </row>
    <row r="75" spans="1:31">
      <c r="A75" s="58" t="s">
        <v>137</v>
      </c>
      <c r="B75" s="58" t="s">
        <v>124</v>
      </c>
      <c r="C75" s="58" t="s">
        <v>104</v>
      </c>
      <c r="D75" s="5">
        <v>100.00000498</v>
      </c>
      <c r="E75" s="5">
        <v>100.0000058</v>
      </c>
      <c r="F75" s="5">
        <v>100.00000661</v>
      </c>
      <c r="G75" s="5">
        <v>100.00000756999999</v>
      </c>
      <c r="H75" s="5">
        <v>100.00000822</v>
      </c>
      <c r="I75" s="5">
        <v>100.00000971999999</v>
      </c>
      <c r="J75" s="5">
        <v>100.00001132</v>
      </c>
      <c r="K75" s="5">
        <v>100.00001372</v>
      </c>
      <c r="L75" s="5">
        <v>100.00002682</v>
      </c>
      <c r="M75" s="5">
        <v>294.95497331000001</v>
      </c>
      <c r="N75" s="5">
        <v>294.95497337</v>
      </c>
      <c r="O75" s="5">
        <v>422.13462462000001</v>
      </c>
      <c r="P75" s="5">
        <v>422.13462464000003</v>
      </c>
      <c r="Q75" s="5">
        <v>422.13462464000003</v>
      </c>
      <c r="R75" s="5">
        <v>422.13462464999998</v>
      </c>
      <c r="S75" s="5">
        <v>422.13462465999999</v>
      </c>
      <c r="T75" s="5">
        <v>422.13463322000001</v>
      </c>
      <c r="U75" s="5">
        <v>1339.4742735100001</v>
      </c>
      <c r="V75" s="5">
        <v>1339.4742735100001</v>
      </c>
      <c r="W75" s="5">
        <v>1339.47427352</v>
      </c>
      <c r="X75" s="5">
        <v>1339.47426855</v>
      </c>
      <c r="Y75" s="5">
        <v>1339.4742677300001</v>
      </c>
      <c r="Z75" s="5">
        <v>1339.47426692</v>
      </c>
      <c r="AA75" s="5">
        <v>1339.4742659599999</v>
      </c>
      <c r="AB75" s="5">
        <v>1339.47426531</v>
      </c>
      <c r="AC75" s="5">
        <v>1339.4742638099999</v>
      </c>
      <c r="AD75" s="5">
        <v>1339.4742622199999</v>
      </c>
      <c r="AE75" s="5">
        <v>1339.4742598299999</v>
      </c>
    </row>
    <row r="76" spans="1:31">
      <c r="A76" s="58" t="s">
        <v>137</v>
      </c>
      <c r="B76" s="58" t="s">
        <v>124</v>
      </c>
      <c r="C76" s="58" t="s">
        <v>88</v>
      </c>
      <c r="D76" s="5">
        <v>18.838999999999999</v>
      </c>
      <c r="E76" s="5">
        <v>30.972000000000001</v>
      </c>
      <c r="F76" s="5">
        <v>50.94</v>
      </c>
      <c r="G76" s="5">
        <v>79.948999999999998</v>
      </c>
      <c r="H76" s="5">
        <v>118.98399999999999</v>
      </c>
      <c r="I76" s="5">
        <v>166.928</v>
      </c>
      <c r="J76" s="5">
        <v>232.95499999999998</v>
      </c>
      <c r="K76" s="5">
        <v>295.07310101000002</v>
      </c>
      <c r="L76" s="5">
        <v>409.28461462000001</v>
      </c>
      <c r="M76" s="5">
        <v>546.49439326000004</v>
      </c>
      <c r="N76" s="5">
        <v>703.16856768000002</v>
      </c>
      <c r="O76" s="5">
        <v>877.87147774000005</v>
      </c>
      <c r="P76" s="5">
        <v>1068.75407331</v>
      </c>
      <c r="Q76" s="5">
        <v>1271.4459004400001</v>
      </c>
      <c r="R76" s="5">
        <v>1490.4415349200001</v>
      </c>
      <c r="S76" s="5">
        <v>1727.0777828399998</v>
      </c>
      <c r="T76" s="5">
        <v>1969.1584449499999</v>
      </c>
      <c r="U76" s="5">
        <v>2223.9569902400003</v>
      </c>
      <c r="V76" s="5">
        <v>2496.56162567</v>
      </c>
      <c r="W76" s="5">
        <v>2785.1480421799997</v>
      </c>
      <c r="X76" s="5">
        <v>3073.0860760400001</v>
      </c>
      <c r="Y76" s="5">
        <v>3346.2985513500003</v>
      </c>
      <c r="Z76" s="5">
        <v>3612.1516041700006</v>
      </c>
      <c r="AA76" s="5">
        <v>3869.9208983499998</v>
      </c>
      <c r="AB76" s="5">
        <v>4128.2938823900004</v>
      </c>
      <c r="AC76" s="5">
        <v>4388.5159284499996</v>
      </c>
      <c r="AD76" s="5">
        <v>4657.9511452500001</v>
      </c>
      <c r="AE76" s="5">
        <v>4738.5973468600005</v>
      </c>
    </row>
    <row r="77" spans="1:31">
      <c r="A77" s="58" t="s">
        <v>137</v>
      </c>
      <c r="B77" s="58" t="s">
        <v>124</v>
      </c>
      <c r="C77" s="58" t="s">
        <v>89</v>
      </c>
      <c r="D77" s="5">
        <v>176.69049999999999</v>
      </c>
      <c r="E77" s="5">
        <v>220.38299999999998</v>
      </c>
      <c r="F77" s="5">
        <v>291.14050000000003</v>
      </c>
      <c r="G77" s="5">
        <v>375.91799999999995</v>
      </c>
      <c r="H77" s="5">
        <v>473.93449999999996</v>
      </c>
      <c r="I77" s="5">
        <v>567.99900000000002</v>
      </c>
      <c r="J77" s="5">
        <v>689.92699999999991</v>
      </c>
      <c r="K77" s="5">
        <v>806.70550000000003</v>
      </c>
      <c r="L77" s="5">
        <v>1028.5839999999998</v>
      </c>
      <c r="M77" s="5">
        <v>1271.1665</v>
      </c>
      <c r="N77" s="5">
        <v>1515.414</v>
      </c>
      <c r="O77" s="5">
        <v>1755.8154999999999</v>
      </c>
      <c r="P77" s="5">
        <v>1977.0934999999999</v>
      </c>
      <c r="Q77" s="5">
        <v>2187.7380000000003</v>
      </c>
      <c r="R77" s="5">
        <v>2389.4565000000002</v>
      </c>
      <c r="S77" s="5">
        <v>2584.6570000000002</v>
      </c>
      <c r="T77" s="5">
        <v>2742.6190000000001</v>
      </c>
      <c r="U77" s="5">
        <v>2898.8229999999999</v>
      </c>
      <c r="V77" s="5">
        <v>3049.6634999999997</v>
      </c>
      <c r="W77" s="5">
        <v>3191.7325000000001</v>
      </c>
      <c r="X77" s="5">
        <v>3290.6579999999994</v>
      </c>
      <c r="Y77" s="5">
        <v>3358.1235000000001</v>
      </c>
      <c r="Z77" s="5">
        <v>3395.029</v>
      </c>
      <c r="AA77" s="5">
        <v>3404.2585000000008</v>
      </c>
      <c r="AB77" s="5">
        <v>3384.9764999999993</v>
      </c>
      <c r="AC77" s="5">
        <v>3365.9845000000005</v>
      </c>
      <c r="AD77" s="5">
        <v>3342.1390000000006</v>
      </c>
      <c r="AE77" s="5">
        <v>3342.1390000000006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137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5.6300000000000003E-6</v>
      </c>
      <c r="J79" s="5">
        <v>6.1600000000000003E-6</v>
      </c>
      <c r="K79" s="5">
        <v>9.73E-6</v>
      </c>
      <c r="L79" s="5">
        <v>1.059E-5</v>
      </c>
      <c r="M79" s="5">
        <v>1.0719999999999999E-5</v>
      </c>
      <c r="N79" s="5">
        <v>1.198E-5</v>
      </c>
      <c r="O79" s="5">
        <v>1.468E-5</v>
      </c>
      <c r="P79" s="5">
        <v>2.9770000000000001E-5</v>
      </c>
      <c r="Q79" s="5">
        <v>6.2929999999999995E-5</v>
      </c>
      <c r="R79" s="5">
        <v>7.5709999999999992E-5</v>
      </c>
      <c r="S79" s="5">
        <v>7.5709999999999992E-5</v>
      </c>
      <c r="T79" s="5">
        <v>7.5709999999999992E-5</v>
      </c>
      <c r="U79" s="5">
        <v>1.1269000000000001E-4</v>
      </c>
      <c r="V79" s="5">
        <v>1.1269000000000001E-4</v>
      </c>
      <c r="W79" s="5">
        <v>1.1271E-4</v>
      </c>
      <c r="X79" s="5">
        <v>8.6483000000000003E-4</v>
      </c>
      <c r="Y79" s="5">
        <v>8.8829000000000002E-4</v>
      </c>
      <c r="Z79" s="5">
        <v>8.8829999999999996E-4</v>
      </c>
      <c r="AA79" s="5">
        <v>51.424071439999999</v>
      </c>
      <c r="AB79" s="5">
        <v>591.32855199000005</v>
      </c>
      <c r="AC79" s="5">
        <v>591.32855840000002</v>
      </c>
      <c r="AD79" s="5">
        <v>643.80144102999998</v>
      </c>
      <c r="AE79" s="5">
        <v>923.06955542000003</v>
      </c>
    </row>
    <row r="80" spans="1:31">
      <c r="A80" s="58" t="s">
        <v>137</v>
      </c>
      <c r="B80" s="58" t="s">
        <v>125</v>
      </c>
      <c r="C80" s="58" t="s">
        <v>103</v>
      </c>
      <c r="D80" s="5">
        <v>3.3100000000000001E-6</v>
      </c>
      <c r="E80" s="5">
        <v>3.4400000000000001E-6</v>
      </c>
      <c r="F80" s="5">
        <v>3.9500000000000003E-6</v>
      </c>
      <c r="G80" s="5">
        <v>4.3499999999999999E-6</v>
      </c>
      <c r="H80" s="5">
        <v>4.6399999999999996E-6</v>
      </c>
      <c r="I80" s="5">
        <v>5.66E-6</v>
      </c>
      <c r="J80" s="5">
        <v>6.9199999999999998E-6</v>
      </c>
      <c r="K80" s="5">
        <v>8.8400000000000001E-6</v>
      </c>
      <c r="L80" s="5">
        <v>1.011E-5</v>
      </c>
      <c r="M80" s="5">
        <v>1.252E-5</v>
      </c>
      <c r="N80" s="5">
        <v>1.4569999999999999E-5</v>
      </c>
      <c r="O80" s="5">
        <v>1.876E-5</v>
      </c>
      <c r="P80" s="5">
        <v>28.52096963</v>
      </c>
      <c r="Q80" s="5">
        <v>28.52096976</v>
      </c>
      <c r="R80" s="5">
        <v>304.95821891999998</v>
      </c>
      <c r="S80" s="5">
        <v>304.95821891999998</v>
      </c>
      <c r="T80" s="5">
        <v>304.95821891999998</v>
      </c>
      <c r="U80" s="5">
        <v>304.95821896000001</v>
      </c>
      <c r="V80" s="5">
        <v>304.95821896000001</v>
      </c>
      <c r="W80" s="5">
        <v>304.95821896000001</v>
      </c>
      <c r="X80" s="5">
        <v>304.95821566000001</v>
      </c>
      <c r="Y80" s="5">
        <v>304.95821553000002</v>
      </c>
      <c r="Z80" s="5">
        <v>304.95821503000002</v>
      </c>
      <c r="AA80" s="5">
        <v>946.67339391999997</v>
      </c>
      <c r="AB80" s="5">
        <v>946.67339364999998</v>
      </c>
      <c r="AC80" s="5">
        <v>946.67339263999997</v>
      </c>
      <c r="AD80" s="5">
        <v>946.67339140000001</v>
      </c>
      <c r="AE80" s="5">
        <v>946.67338948999998</v>
      </c>
    </row>
    <row r="81" spans="1:31">
      <c r="A81" s="58" t="s">
        <v>137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374.13</v>
      </c>
      <c r="Z81" s="5">
        <v>375.23</v>
      </c>
      <c r="AA81" s="5">
        <v>374.13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137</v>
      </c>
      <c r="B82" s="58" t="s">
        <v>125</v>
      </c>
      <c r="C82" s="58" t="s">
        <v>88</v>
      </c>
      <c r="D82" s="5">
        <v>18.14</v>
      </c>
      <c r="E82" s="5">
        <v>30.966000000000001</v>
      </c>
      <c r="F82" s="5">
        <v>48.356000000000002</v>
      </c>
      <c r="G82" s="5">
        <v>81.885999999999996</v>
      </c>
      <c r="H82" s="5">
        <v>130.08000000000001</v>
      </c>
      <c r="I82" s="5">
        <v>178.929</v>
      </c>
      <c r="J82" s="5">
        <v>243.18899999999999</v>
      </c>
      <c r="K82" s="5">
        <v>308.55135327000005</v>
      </c>
      <c r="L82" s="5">
        <v>405.21240256999999</v>
      </c>
      <c r="M82" s="5">
        <v>520.85541197999999</v>
      </c>
      <c r="N82" s="5">
        <v>658.37870593000002</v>
      </c>
      <c r="O82" s="5">
        <v>817.74173775999998</v>
      </c>
      <c r="P82" s="5">
        <v>998.03423137000004</v>
      </c>
      <c r="Q82" s="5">
        <v>1203.61717292</v>
      </c>
      <c r="R82" s="5">
        <v>1435.9331237599999</v>
      </c>
      <c r="S82" s="5">
        <v>1678.82339598</v>
      </c>
      <c r="T82" s="5">
        <v>1929.6023754400001</v>
      </c>
      <c r="U82" s="5">
        <v>2173.1667760199998</v>
      </c>
      <c r="V82" s="5">
        <v>2433.1600630399998</v>
      </c>
      <c r="W82" s="5">
        <v>2706.9205209000002</v>
      </c>
      <c r="X82" s="5">
        <v>2986.7466388799999</v>
      </c>
      <c r="Y82" s="5">
        <v>3263.7128615300003</v>
      </c>
      <c r="Z82" s="5">
        <v>3541.9466311800002</v>
      </c>
      <c r="AA82" s="5">
        <v>3821.88939828</v>
      </c>
      <c r="AB82" s="5">
        <v>4109.4792878499993</v>
      </c>
      <c r="AC82" s="5">
        <v>4404.0250771699993</v>
      </c>
      <c r="AD82" s="5">
        <v>4711.6905148900005</v>
      </c>
      <c r="AE82" s="5">
        <v>4767.7094063300001</v>
      </c>
    </row>
    <row r="83" spans="1:31">
      <c r="A83" s="58" t="s">
        <v>137</v>
      </c>
      <c r="B83" s="58" t="s">
        <v>125</v>
      </c>
      <c r="C83" s="58" t="s">
        <v>89</v>
      </c>
      <c r="D83" s="5">
        <v>192.197</v>
      </c>
      <c r="E83" s="5">
        <v>240.64800000000002</v>
      </c>
      <c r="F83" s="5">
        <v>291.60399999999998</v>
      </c>
      <c r="G83" s="5">
        <v>401.51799999999997</v>
      </c>
      <c r="H83" s="5">
        <v>532.50300000000004</v>
      </c>
      <c r="I83" s="5">
        <v>620.04250000000002</v>
      </c>
      <c r="J83" s="5">
        <v>723.53800000000001</v>
      </c>
      <c r="K83" s="5">
        <v>824.2360000000001</v>
      </c>
      <c r="L83" s="5">
        <v>973.98399999999992</v>
      </c>
      <c r="M83" s="5">
        <v>1138.355</v>
      </c>
      <c r="N83" s="5">
        <v>1315.6435000000001</v>
      </c>
      <c r="O83" s="5">
        <v>1502.1965</v>
      </c>
      <c r="P83" s="5">
        <v>1684.529</v>
      </c>
      <c r="Q83" s="5">
        <v>1883.4224999999997</v>
      </c>
      <c r="R83" s="5">
        <v>2091.261</v>
      </c>
      <c r="S83" s="5">
        <v>2276.7615000000005</v>
      </c>
      <c r="T83" s="5">
        <v>2429.2325000000001</v>
      </c>
      <c r="U83" s="5">
        <v>2546.2619999999993</v>
      </c>
      <c r="V83" s="5">
        <v>2657.9364999999998</v>
      </c>
      <c r="W83" s="5">
        <v>2760.1385</v>
      </c>
      <c r="X83" s="5">
        <v>2832.1140000000005</v>
      </c>
      <c r="Y83" s="5">
        <v>2886.2420000000002</v>
      </c>
      <c r="Z83" s="5">
        <v>2919.8580000000002</v>
      </c>
      <c r="AA83" s="5">
        <v>2935.6309999999999</v>
      </c>
      <c r="AB83" s="5">
        <v>2930.2645000000002</v>
      </c>
      <c r="AC83" s="5">
        <v>2926.1819999999989</v>
      </c>
      <c r="AD83" s="5">
        <v>2918.5005000000001</v>
      </c>
      <c r="AE83" s="5">
        <v>2918.5005000000001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137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137</v>
      </c>
      <c r="B86" s="58" t="s">
        <v>126</v>
      </c>
      <c r="C86" s="58" t="s">
        <v>103</v>
      </c>
      <c r="D86" s="5">
        <v>6.6399999999999991E-6</v>
      </c>
      <c r="E86" s="5">
        <v>6.6700000000000005E-6</v>
      </c>
      <c r="F86" s="5">
        <v>6.6800000000000004E-6</v>
      </c>
      <c r="G86" s="5">
        <v>7.2699999999999999E-6</v>
      </c>
      <c r="H86" s="5">
        <v>7.8900000000000007E-6</v>
      </c>
      <c r="I86" s="5">
        <v>1.3040000000000001E-5</v>
      </c>
      <c r="J86" s="5">
        <v>1.5650000000000001E-5</v>
      </c>
      <c r="K86" s="5">
        <v>2.1210000000000002E-5</v>
      </c>
      <c r="L86" s="5">
        <v>2.3970000000000003E-5</v>
      </c>
      <c r="M86" s="5">
        <v>2.8039999999999999E-5</v>
      </c>
      <c r="N86" s="5">
        <v>3.3810000000000003E-5</v>
      </c>
      <c r="O86" s="5">
        <v>4.2110000000000002E-5</v>
      </c>
      <c r="P86" s="5">
        <v>114.83120471000001</v>
      </c>
      <c r="Q86" s="5">
        <v>114.83123176000001</v>
      </c>
      <c r="R86" s="5">
        <v>1140.8822853499998</v>
      </c>
      <c r="S86" s="5">
        <v>1140.8822853499998</v>
      </c>
      <c r="T86" s="5">
        <v>1140.88228536</v>
      </c>
      <c r="U86" s="5">
        <v>1140.8823176399999</v>
      </c>
      <c r="V86" s="5">
        <v>1140.8823176399999</v>
      </c>
      <c r="W86" s="5">
        <v>1140.8823176399999</v>
      </c>
      <c r="X86" s="5">
        <v>1140.88231103</v>
      </c>
      <c r="Y86" s="5">
        <v>1140.8823179399999</v>
      </c>
      <c r="Z86" s="5">
        <v>1140.8823727400002</v>
      </c>
      <c r="AA86" s="5">
        <v>1140.8824883700001</v>
      </c>
      <c r="AB86" s="5">
        <v>1140.8824877799998</v>
      </c>
      <c r="AC86" s="5">
        <v>1299.4695304100001</v>
      </c>
      <c r="AD86" s="5">
        <v>1794.2534858400002</v>
      </c>
      <c r="AE86" s="5">
        <v>1794.2534839299999</v>
      </c>
    </row>
    <row r="87" spans="1:31">
      <c r="A87" s="58" t="s">
        <v>137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137</v>
      </c>
      <c r="B88" s="58" t="s">
        <v>126</v>
      </c>
      <c r="C88" s="58" t="s">
        <v>88</v>
      </c>
      <c r="D88" s="5">
        <v>73.308999999999997</v>
      </c>
      <c r="E88" s="5">
        <v>101.551</v>
      </c>
      <c r="F88" s="5">
        <v>127.312</v>
      </c>
      <c r="G88" s="5">
        <v>163.02500000000001</v>
      </c>
      <c r="H88" s="5">
        <v>199.60599999999999</v>
      </c>
      <c r="I88" s="5">
        <v>240.464</v>
      </c>
      <c r="J88" s="5">
        <v>286.77499999999998</v>
      </c>
      <c r="K88" s="5">
        <v>327.14164325000002</v>
      </c>
      <c r="L88" s="5">
        <v>386.59627753999996</v>
      </c>
      <c r="M88" s="5">
        <v>451.54583057000002</v>
      </c>
      <c r="N88" s="5">
        <v>523.74430347000009</v>
      </c>
      <c r="O88" s="5">
        <v>603.50220841999999</v>
      </c>
      <c r="P88" s="5">
        <v>685.87139996999997</v>
      </c>
      <c r="Q88" s="5">
        <v>770.29098284999998</v>
      </c>
      <c r="R88" s="5">
        <v>860.29049325000005</v>
      </c>
      <c r="S88" s="5">
        <v>955.90802156999996</v>
      </c>
      <c r="T88" s="5">
        <v>1038.7049956000001</v>
      </c>
      <c r="U88" s="5">
        <v>1118.5736002599999</v>
      </c>
      <c r="V88" s="5">
        <v>1198.6207917299998</v>
      </c>
      <c r="W88" s="5">
        <v>1275.5066398600002</v>
      </c>
      <c r="X88" s="5">
        <v>1349.49831356</v>
      </c>
      <c r="Y88" s="5">
        <v>1425.62567932</v>
      </c>
      <c r="Z88" s="5">
        <v>1507.2402882800002</v>
      </c>
      <c r="AA88" s="5">
        <v>1592.0229601999999</v>
      </c>
      <c r="AB88" s="5">
        <v>1679.8513663600002</v>
      </c>
      <c r="AC88" s="5">
        <v>1768.54372947</v>
      </c>
      <c r="AD88" s="5">
        <v>1862.5243552300001</v>
      </c>
      <c r="AE88" s="5">
        <v>1893.2939912900001</v>
      </c>
    </row>
    <row r="89" spans="1:31">
      <c r="A89" s="58" t="s">
        <v>137</v>
      </c>
      <c r="B89" s="58" t="s">
        <v>126</v>
      </c>
      <c r="C89" s="58" t="s">
        <v>89</v>
      </c>
      <c r="D89" s="5">
        <v>181.58349999999999</v>
      </c>
      <c r="E89" s="5">
        <v>230.42950000000002</v>
      </c>
      <c r="F89" s="5">
        <v>263.601</v>
      </c>
      <c r="G89" s="5">
        <v>310.37200000000001</v>
      </c>
      <c r="H89" s="5">
        <v>348.61299999999994</v>
      </c>
      <c r="I89" s="5">
        <v>387.50349999999997</v>
      </c>
      <c r="J89" s="5">
        <v>424.69</v>
      </c>
      <c r="K89" s="5">
        <v>458.70399999999989</v>
      </c>
      <c r="L89" s="5">
        <v>512.68150000000003</v>
      </c>
      <c r="M89" s="5">
        <v>568.37599999999998</v>
      </c>
      <c r="N89" s="5">
        <v>623.41800000000001</v>
      </c>
      <c r="O89" s="5">
        <v>679.90600000000006</v>
      </c>
      <c r="P89" s="5">
        <v>731.43100000000004</v>
      </c>
      <c r="Q89" s="5">
        <v>780.53399999999988</v>
      </c>
      <c r="R89" s="5">
        <v>825.68650000000002</v>
      </c>
      <c r="S89" s="5">
        <v>869.44999999999993</v>
      </c>
      <c r="T89" s="5">
        <v>894.35399999999993</v>
      </c>
      <c r="U89" s="5">
        <v>914.74150000000009</v>
      </c>
      <c r="V89" s="5">
        <v>927.40250000000015</v>
      </c>
      <c r="W89" s="5">
        <v>933.21299999999974</v>
      </c>
      <c r="X89" s="5">
        <v>933.12100000000009</v>
      </c>
      <c r="Y89" s="5">
        <v>934.87250000000017</v>
      </c>
      <c r="Z89" s="5">
        <v>933.9994999999999</v>
      </c>
      <c r="AA89" s="5">
        <v>932.10199999999986</v>
      </c>
      <c r="AB89" s="5">
        <v>929.02750000000037</v>
      </c>
      <c r="AC89" s="5">
        <v>926.92099999999982</v>
      </c>
      <c r="AD89" s="5">
        <v>921.52750000000037</v>
      </c>
      <c r="AE89" s="5">
        <v>921.52750000000037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137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1.1960000000000001E-5</v>
      </c>
      <c r="J91" s="5">
        <v>1.3570000000000001E-5</v>
      </c>
      <c r="K91" s="5">
        <v>2.9470000000000001E-5</v>
      </c>
      <c r="L91" s="5">
        <v>3.2450000000000003E-5</v>
      </c>
      <c r="M91" s="5">
        <v>3.2469999999999999E-5</v>
      </c>
      <c r="N91" s="5">
        <v>3.7210000000000005E-5</v>
      </c>
      <c r="O91" s="5">
        <v>9.6399999999999999E-5</v>
      </c>
      <c r="P91" s="5">
        <v>524.74229971</v>
      </c>
      <c r="Q91" s="5">
        <v>788.77436470000009</v>
      </c>
      <c r="R91" s="5">
        <v>788.77436478999994</v>
      </c>
      <c r="S91" s="5">
        <v>788.77436478999994</v>
      </c>
      <c r="T91" s="5">
        <v>788.77436478999994</v>
      </c>
      <c r="U91" s="5">
        <v>788.77436479999994</v>
      </c>
      <c r="V91" s="5">
        <v>788.77436479999994</v>
      </c>
      <c r="W91" s="5">
        <v>788.77436479999994</v>
      </c>
      <c r="X91" s="5">
        <v>788.77436480999995</v>
      </c>
      <c r="Y91" s="5">
        <v>788.77436481999996</v>
      </c>
      <c r="Z91" s="5">
        <v>817.49872278999999</v>
      </c>
      <c r="AA91" s="5">
        <v>817.49872282000001</v>
      </c>
      <c r="AB91" s="5">
        <v>922.69684071999995</v>
      </c>
      <c r="AC91" s="5">
        <v>922.69684078</v>
      </c>
      <c r="AD91" s="5">
        <v>996.42860989999997</v>
      </c>
      <c r="AE91" s="5">
        <v>996.42860995000001</v>
      </c>
    </row>
    <row r="92" spans="1:31">
      <c r="A92" s="58" t="s">
        <v>137</v>
      </c>
      <c r="B92" s="58" t="s">
        <v>127</v>
      </c>
      <c r="C92" s="58" t="s">
        <v>103</v>
      </c>
      <c r="D92" s="5">
        <v>3.0400000000000001E-6</v>
      </c>
      <c r="E92" s="5">
        <v>3.2600000000000001E-6</v>
      </c>
      <c r="F92" s="5">
        <v>3.7000000000000002E-6</v>
      </c>
      <c r="G92" s="5">
        <v>4.07E-6</v>
      </c>
      <c r="H92" s="5">
        <v>4.5499999999999996E-6</v>
      </c>
      <c r="I92" s="5">
        <v>5.4399999999999996E-6</v>
      </c>
      <c r="J92" s="5">
        <v>6.55E-6</v>
      </c>
      <c r="K92" s="5">
        <v>8.5900000000000008E-6</v>
      </c>
      <c r="L92" s="5">
        <v>9.8300000000000008E-6</v>
      </c>
      <c r="M92" s="5">
        <v>1.203E-5</v>
      </c>
      <c r="N92" s="5">
        <v>1.379E-5</v>
      </c>
      <c r="O92" s="5">
        <v>1.7859999999999998E-5</v>
      </c>
      <c r="P92" s="5">
        <v>5.3579999999999999E-5</v>
      </c>
      <c r="Q92" s="5">
        <v>5.359E-5</v>
      </c>
      <c r="R92" s="5">
        <v>6.8380000000000006E-5</v>
      </c>
      <c r="S92" s="5">
        <v>6.8380000000000006E-5</v>
      </c>
      <c r="T92" s="5">
        <v>6.8380000000000006E-5</v>
      </c>
      <c r="U92" s="5">
        <v>6.8399999999999996E-5</v>
      </c>
      <c r="V92" s="5">
        <v>6.8399999999999996E-5</v>
      </c>
      <c r="W92" s="5">
        <v>6.8399999999999996E-5</v>
      </c>
      <c r="X92" s="5">
        <v>6.5370000000000006E-5</v>
      </c>
      <c r="Y92" s="5">
        <v>7.2000000000000002E-5</v>
      </c>
      <c r="Z92" s="5">
        <v>7.1790000000000002E-5</v>
      </c>
      <c r="AA92" s="5">
        <v>1.3389000000000001E-4</v>
      </c>
      <c r="AB92" s="5">
        <v>1.3342000000000001E-4</v>
      </c>
      <c r="AC92" s="5">
        <v>1.3258000000000001E-4</v>
      </c>
      <c r="AD92" s="5">
        <v>1.3155999999999999E-4</v>
      </c>
      <c r="AE92" s="5">
        <v>1.2952999999999999E-4</v>
      </c>
    </row>
    <row r="93" spans="1:31">
      <c r="A93" s="58" t="s">
        <v>137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137</v>
      </c>
      <c r="B94" s="58" t="s">
        <v>127</v>
      </c>
      <c r="C94" s="58" t="s">
        <v>88</v>
      </c>
      <c r="D94" s="5">
        <v>2.1869999999999998</v>
      </c>
      <c r="E94" s="5">
        <v>3.7669999999999999</v>
      </c>
      <c r="F94" s="5">
        <v>6.1920000000000002</v>
      </c>
      <c r="G94" s="5">
        <v>9.4580000000000002</v>
      </c>
      <c r="H94" s="5">
        <v>13.686</v>
      </c>
      <c r="I94" s="5">
        <v>18.501000000000001</v>
      </c>
      <c r="J94" s="5">
        <v>25.306000000000001</v>
      </c>
      <c r="K94" s="5">
        <v>31.184044840000002</v>
      </c>
      <c r="L94" s="5">
        <v>40.632942110000002</v>
      </c>
      <c r="M94" s="5">
        <v>51.300529429999997</v>
      </c>
      <c r="N94" s="5">
        <v>63.448775210000001</v>
      </c>
      <c r="O94" s="5">
        <v>77.123163699999992</v>
      </c>
      <c r="P94" s="5">
        <v>92.380225859999996</v>
      </c>
      <c r="Q94" s="5">
        <v>108.63036286000001</v>
      </c>
      <c r="R94" s="5">
        <v>126.28066242</v>
      </c>
      <c r="S94" s="5">
        <v>145.43464885999998</v>
      </c>
      <c r="T94" s="5">
        <v>164.97765337999999</v>
      </c>
      <c r="U94" s="5">
        <v>185.59044840999999</v>
      </c>
      <c r="V94" s="5">
        <v>206.81589911</v>
      </c>
      <c r="W94" s="5">
        <v>228.36185279</v>
      </c>
      <c r="X94" s="5">
        <v>250.33571445000001</v>
      </c>
      <c r="Y94" s="5">
        <v>272.02680687999998</v>
      </c>
      <c r="Z94" s="5">
        <v>293.77251605999999</v>
      </c>
      <c r="AA94" s="5">
        <v>316.44538921000003</v>
      </c>
      <c r="AB94" s="5">
        <v>340.54830738000004</v>
      </c>
      <c r="AC94" s="5">
        <v>365.09264996000002</v>
      </c>
      <c r="AD94" s="5">
        <v>390.57406130999999</v>
      </c>
      <c r="AE94" s="5">
        <v>398.45674805000004</v>
      </c>
    </row>
    <row r="95" spans="1:31">
      <c r="A95" s="58" t="s">
        <v>137</v>
      </c>
      <c r="B95" s="58" t="s">
        <v>127</v>
      </c>
      <c r="C95" s="58" t="s">
        <v>89</v>
      </c>
      <c r="D95" s="5">
        <v>24.267499999999998</v>
      </c>
      <c r="E95" s="5">
        <v>30.654</v>
      </c>
      <c r="F95" s="5">
        <v>38.909999999999997</v>
      </c>
      <c r="G95" s="5">
        <v>48.162500000000001</v>
      </c>
      <c r="H95" s="5">
        <v>57.612000000000002</v>
      </c>
      <c r="I95" s="5">
        <v>65.989999999999995</v>
      </c>
      <c r="J95" s="5">
        <v>77.194499999999991</v>
      </c>
      <c r="K95" s="5">
        <v>87.767999999999986</v>
      </c>
      <c r="L95" s="5">
        <v>103.953</v>
      </c>
      <c r="M95" s="5">
        <v>120.36699999999999</v>
      </c>
      <c r="N95" s="5">
        <v>136.76050000000001</v>
      </c>
      <c r="O95" s="5">
        <v>153.10300000000001</v>
      </c>
      <c r="P95" s="5">
        <v>168.62099999999998</v>
      </c>
      <c r="Q95" s="5">
        <v>183.447</v>
      </c>
      <c r="R95" s="5">
        <v>197.71899999999999</v>
      </c>
      <c r="S95" s="5">
        <v>211.54949999999997</v>
      </c>
      <c r="T95" s="5">
        <v>222.22100000000003</v>
      </c>
      <c r="U95" s="5">
        <v>232.72050000000004</v>
      </c>
      <c r="V95" s="5">
        <v>241.60300000000001</v>
      </c>
      <c r="W95" s="5">
        <v>248.62799999999996</v>
      </c>
      <c r="X95" s="5">
        <v>253.13300000000004</v>
      </c>
      <c r="Y95" s="5">
        <v>256.3845</v>
      </c>
      <c r="Z95" s="5">
        <v>258.06499999999994</v>
      </c>
      <c r="AA95" s="5">
        <v>259.22649999999999</v>
      </c>
      <c r="AB95" s="5">
        <v>259.37849999999992</v>
      </c>
      <c r="AC95" s="5">
        <v>259.49599999999998</v>
      </c>
      <c r="AD95" s="5">
        <v>259.11299999999994</v>
      </c>
      <c r="AE95" s="5">
        <v>259.11299999999994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138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138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160.00002964999999</v>
      </c>
      <c r="J98" s="5">
        <v>160.0000331</v>
      </c>
      <c r="K98" s="5">
        <v>160.00018179</v>
      </c>
      <c r="L98" s="5">
        <v>160.00018193</v>
      </c>
      <c r="M98" s="5">
        <v>160.00018194</v>
      </c>
      <c r="N98" s="5">
        <v>160.00018222</v>
      </c>
      <c r="O98" s="5">
        <v>160.00018342999999</v>
      </c>
      <c r="P98" s="5">
        <v>160.00018344</v>
      </c>
      <c r="Q98" s="5">
        <v>160.00018424999999</v>
      </c>
      <c r="R98" s="5">
        <v>160.00019553000001</v>
      </c>
      <c r="S98" s="5">
        <v>160.00019588999999</v>
      </c>
      <c r="T98" s="5">
        <v>672.44589888000007</v>
      </c>
      <c r="U98" s="5">
        <v>863.92055361999996</v>
      </c>
      <c r="V98" s="5">
        <v>863.92055361999996</v>
      </c>
      <c r="W98" s="5">
        <v>863.92055363999998</v>
      </c>
      <c r="X98" s="5">
        <v>1138.49466095</v>
      </c>
      <c r="Y98" s="5">
        <v>1138.49466422</v>
      </c>
      <c r="Z98" s="5">
        <v>1138.49467402</v>
      </c>
      <c r="AA98" s="5">
        <v>1138.4946740800001</v>
      </c>
      <c r="AB98" s="5">
        <v>1138.4946879399999</v>
      </c>
      <c r="AC98" s="5">
        <v>1138.49471687</v>
      </c>
      <c r="AD98" s="5">
        <v>1138.494717</v>
      </c>
      <c r="AE98" s="5">
        <v>1160.00016102</v>
      </c>
    </row>
    <row r="99" spans="1:31">
      <c r="A99" s="58" t="s">
        <v>138</v>
      </c>
      <c r="B99" s="58" t="s">
        <v>123</v>
      </c>
      <c r="C99" s="58" t="s">
        <v>103</v>
      </c>
      <c r="D99" s="5">
        <v>80.000018179999998</v>
      </c>
      <c r="E99" s="5">
        <v>80.000019810000012</v>
      </c>
      <c r="F99" s="5">
        <v>680.00251329000002</v>
      </c>
      <c r="G99" s="5">
        <v>680.00251682999999</v>
      </c>
      <c r="H99" s="5">
        <v>1604.9759671300001</v>
      </c>
      <c r="I99" s="5">
        <v>2080.0166891199997</v>
      </c>
      <c r="J99" s="5">
        <v>2080.0166905400001</v>
      </c>
      <c r="K99" s="5">
        <v>2080.0167578399996</v>
      </c>
      <c r="L99" s="5">
        <v>2080.0167601399999</v>
      </c>
      <c r="M99" s="5">
        <v>2080.0167628300001</v>
      </c>
      <c r="N99" s="5">
        <v>2080.0167666699999</v>
      </c>
      <c r="O99" s="5">
        <v>2080.01677053</v>
      </c>
      <c r="P99" s="5">
        <v>2080.0167706100001</v>
      </c>
      <c r="Q99" s="5">
        <v>2080.0167895799996</v>
      </c>
      <c r="R99" s="5">
        <v>2080.0168114899998</v>
      </c>
      <c r="S99" s="5">
        <v>2080.0168114999997</v>
      </c>
      <c r="T99" s="5">
        <v>2465.2827909400003</v>
      </c>
      <c r="U99" s="5">
        <v>2465.2829945499998</v>
      </c>
      <c r="V99" s="5">
        <v>2465.2829945499998</v>
      </c>
      <c r="W99" s="5">
        <v>2465.2829945499998</v>
      </c>
      <c r="X99" s="5">
        <v>2465.2829763700001</v>
      </c>
      <c r="Y99" s="5">
        <v>2465.2830114500002</v>
      </c>
      <c r="Z99" s="5">
        <v>1865.2806241900003</v>
      </c>
      <c r="AA99" s="5">
        <v>1865.2806556400001</v>
      </c>
      <c r="AB99" s="5">
        <v>940.30756889999998</v>
      </c>
      <c r="AC99" s="5">
        <v>940.30793403000007</v>
      </c>
      <c r="AD99" s="5">
        <v>940.30793672000004</v>
      </c>
      <c r="AE99" s="5">
        <v>940.31117379</v>
      </c>
    </row>
    <row r="100" spans="1:31">
      <c r="A100" s="58" t="s">
        <v>138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138</v>
      </c>
      <c r="B101" s="58" t="s">
        <v>123</v>
      </c>
      <c r="C101" s="58" t="s">
        <v>88</v>
      </c>
      <c r="D101" s="5">
        <v>35.02999999</v>
      </c>
      <c r="E101" s="5">
        <v>66.469999989999991</v>
      </c>
      <c r="F101" s="5">
        <v>108.38499999999999</v>
      </c>
      <c r="G101" s="5">
        <v>164.93599999</v>
      </c>
      <c r="H101" s="5">
        <v>231.892</v>
      </c>
      <c r="I101" s="5">
        <v>309.83299999000002</v>
      </c>
      <c r="J101" s="5">
        <v>419.29300001000001</v>
      </c>
      <c r="K101" s="5">
        <v>525.28738249000003</v>
      </c>
      <c r="L101" s="5">
        <v>675.22522690999995</v>
      </c>
      <c r="M101" s="5">
        <v>847.1084129599999</v>
      </c>
      <c r="N101" s="5">
        <v>1045.3195499599999</v>
      </c>
      <c r="O101" s="5">
        <v>1274.0469571600001</v>
      </c>
      <c r="P101" s="5">
        <v>1526.09067319</v>
      </c>
      <c r="Q101" s="5">
        <v>1792.3273249800002</v>
      </c>
      <c r="R101" s="5">
        <v>2078.1703843300002</v>
      </c>
      <c r="S101" s="5">
        <v>2386.2274074900001</v>
      </c>
      <c r="T101" s="5">
        <v>2679.40297409</v>
      </c>
      <c r="U101" s="5">
        <v>2972.0554745599998</v>
      </c>
      <c r="V101" s="5">
        <v>3267.0208981099995</v>
      </c>
      <c r="W101" s="5">
        <v>3559.3649110099996</v>
      </c>
      <c r="X101" s="5">
        <v>3853.4202612400004</v>
      </c>
      <c r="Y101" s="5">
        <v>4158.5588425300002</v>
      </c>
      <c r="Z101" s="5">
        <v>4478.5367078599993</v>
      </c>
      <c r="AA101" s="5">
        <v>4812.9430813600002</v>
      </c>
      <c r="AB101" s="5">
        <v>5169.6485570200011</v>
      </c>
      <c r="AC101" s="5">
        <v>5533.2993767899998</v>
      </c>
      <c r="AD101" s="5">
        <v>5911.9665535799995</v>
      </c>
      <c r="AE101" s="5">
        <v>5970.2965017799997</v>
      </c>
    </row>
    <row r="102" spans="1:31">
      <c r="A102" s="58" t="s">
        <v>138</v>
      </c>
      <c r="B102" s="58" t="s">
        <v>123</v>
      </c>
      <c r="C102" s="58" t="s">
        <v>89</v>
      </c>
      <c r="D102" s="5">
        <v>342.40800000000002</v>
      </c>
      <c r="E102" s="5">
        <v>492.38850000000002</v>
      </c>
      <c r="F102" s="5">
        <v>638.09849999999994</v>
      </c>
      <c r="G102" s="5">
        <v>797.97050000000002</v>
      </c>
      <c r="H102" s="5">
        <v>941.96749999999997</v>
      </c>
      <c r="I102" s="5">
        <v>1074.9155000000001</v>
      </c>
      <c r="J102" s="5">
        <v>1258.761</v>
      </c>
      <c r="K102" s="5">
        <v>1431.83</v>
      </c>
      <c r="L102" s="5">
        <v>1668.596</v>
      </c>
      <c r="M102" s="5">
        <v>1912.4335000000001</v>
      </c>
      <c r="N102" s="5">
        <v>2164.4295000000002</v>
      </c>
      <c r="O102" s="5">
        <v>2429.6735000000003</v>
      </c>
      <c r="P102" s="5">
        <v>2676.2474999999995</v>
      </c>
      <c r="Q102" s="5">
        <v>2908.6255000000001</v>
      </c>
      <c r="R102" s="5">
        <v>3127.7740000000003</v>
      </c>
      <c r="S102" s="5">
        <v>3338.6740000000009</v>
      </c>
      <c r="T102" s="5">
        <v>3468.2249999999999</v>
      </c>
      <c r="U102" s="5">
        <v>3574.1655000000001</v>
      </c>
      <c r="V102" s="5">
        <v>3651.5284999999999</v>
      </c>
      <c r="W102" s="5">
        <v>3696.8409999999999</v>
      </c>
      <c r="X102" s="5">
        <v>3704.3780000000006</v>
      </c>
      <c r="Y102" s="5">
        <v>3716.8415000000005</v>
      </c>
      <c r="Z102" s="5">
        <v>3724.722999999999</v>
      </c>
      <c r="AA102" s="5">
        <v>3727.1389999999997</v>
      </c>
      <c r="AB102" s="5">
        <v>3717.7939999999999</v>
      </c>
      <c r="AC102" s="5">
        <v>3708.8210000000004</v>
      </c>
      <c r="AD102" s="5">
        <v>3694.5159999999996</v>
      </c>
      <c r="AE102" s="5">
        <v>3694.5159999999996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138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1.9109999999999998E-5</v>
      </c>
      <c r="J104" s="5">
        <v>1.9109999999999998E-5</v>
      </c>
      <c r="K104" s="5">
        <v>3.3210000000000002E-5</v>
      </c>
      <c r="L104" s="5">
        <v>3.3210000000000002E-5</v>
      </c>
      <c r="M104" s="5">
        <v>3.3210000000000002E-5</v>
      </c>
      <c r="N104" s="5">
        <v>4.583E-5</v>
      </c>
      <c r="O104" s="5">
        <v>4.5850000000000003E-5</v>
      </c>
      <c r="P104" s="5">
        <v>190.58364536000002</v>
      </c>
      <c r="Q104" s="5">
        <v>190.58364536000002</v>
      </c>
      <c r="R104" s="5">
        <v>600.52693649000003</v>
      </c>
      <c r="S104" s="5">
        <v>600.52693649000003</v>
      </c>
      <c r="T104" s="5">
        <v>600.52693649000003</v>
      </c>
      <c r="U104" s="5">
        <v>604.16821187000005</v>
      </c>
      <c r="V104" s="5">
        <v>604.16821187000005</v>
      </c>
      <c r="W104" s="5">
        <v>721.15681737</v>
      </c>
      <c r="X104" s="5">
        <v>721.15681740999992</v>
      </c>
      <c r="Y104" s="5">
        <v>721.15682398000001</v>
      </c>
      <c r="Z104" s="5">
        <v>1436.2331203699998</v>
      </c>
      <c r="AA104" s="5">
        <v>2168.7928081999999</v>
      </c>
      <c r="AB104" s="5">
        <v>2993.9979656</v>
      </c>
      <c r="AC104" s="5">
        <v>3115.3548198799999</v>
      </c>
      <c r="AD104" s="5">
        <v>3130.1900002900002</v>
      </c>
      <c r="AE104" s="5">
        <v>3130.1900003400001</v>
      </c>
    </row>
    <row r="105" spans="1:31">
      <c r="A105" s="58" t="s">
        <v>138</v>
      </c>
      <c r="B105" s="58" t="s">
        <v>124</v>
      </c>
      <c r="C105" s="58" t="s">
        <v>103</v>
      </c>
      <c r="D105" s="5">
        <v>570.00001625999994</v>
      </c>
      <c r="E105" s="5">
        <v>570.00001881999992</v>
      </c>
      <c r="F105" s="5">
        <v>820.00002217999986</v>
      </c>
      <c r="G105" s="5">
        <v>820.00002594000011</v>
      </c>
      <c r="H105" s="5">
        <v>820.00002867000012</v>
      </c>
      <c r="I105" s="5">
        <v>820.00010847000021</v>
      </c>
      <c r="J105" s="5">
        <v>820.00010847000021</v>
      </c>
      <c r="K105" s="5">
        <v>820.00017611999988</v>
      </c>
      <c r="L105" s="5">
        <v>820.00017611999988</v>
      </c>
      <c r="M105" s="5">
        <v>820.00017611999988</v>
      </c>
      <c r="N105" s="5">
        <v>927.48369007999997</v>
      </c>
      <c r="O105" s="5">
        <v>927.48369035999997</v>
      </c>
      <c r="P105" s="5">
        <v>1790.5762878600001</v>
      </c>
      <c r="Q105" s="5">
        <v>1790.5762878600001</v>
      </c>
      <c r="R105" s="5">
        <v>1993.7048085600002</v>
      </c>
      <c r="S105" s="5">
        <v>1993.7048085600002</v>
      </c>
      <c r="T105" s="5">
        <v>2608.8216894799998</v>
      </c>
      <c r="U105" s="5">
        <v>2721.37011175</v>
      </c>
      <c r="V105" s="5">
        <v>2721.37011175</v>
      </c>
      <c r="W105" s="5">
        <v>2721.37011175</v>
      </c>
      <c r="X105" s="5">
        <v>2721.3700954899996</v>
      </c>
      <c r="Y105" s="5">
        <v>2721.3701227899996</v>
      </c>
      <c r="Z105" s="5">
        <v>2721.3701508400004</v>
      </c>
      <c r="AA105" s="5">
        <v>2721.3701896499997</v>
      </c>
      <c r="AB105" s="5">
        <v>2721.37024217</v>
      </c>
      <c r="AC105" s="5">
        <v>4204.5518169999996</v>
      </c>
      <c r="AD105" s="5">
        <v>6102.2240982200001</v>
      </c>
      <c r="AE105" s="5">
        <v>6102.2240307399998</v>
      </c>
    </row>
    <row r="106" spans="1:31">
      <c r="A106" s="58" t="s">
        <v>138</v>
      </c>
      <c r="B106" s="58" t="s">
        <v>124</v>
      </c>
      <c r="C106" s="58" t="s">
        <v>104</v>
      </c>
      <c r="D106" s="5">
        <v>100.00000498999999</v>
      </c>
      <c r="E106" s="5">
        <v>100.00000582</v>
      </c>
      <c r="F106" s="5">
        <v>100.00000661</v>
      </c>
      <c r="G106" s="5">
        <v>100.00000763</v>
      </c>
      <c r="H106" s="5">
        <v>100.00000838</v>
      </c>
      <c r="I106" s="5">
        <v>243.37285881</v>
      </c>
      <c r="J106" s="5">
        <v>243.37285881</v>
      </c>
      <c r="K106" s="5">
        <v>503.70360116000001</v>
      </c>
      <c r="L106" s="5">
        <v>503.70360116000001</v>
      </c>
      <c r="M106" s="5">
        <v>503.70360116000001</v>
      </c>
      <c r="N106" s="5">
        <v>503.70360117000001</v>
      </c>
      <c r="O106" s="5">
        <v>602.99208413999997</v>
      </c>
      <c r="P106" s="5">
        <v>602.99208414999998</v>
      </c>
      <c r="Q106" s="5">
        <v>602.99208414999998</v>
      </c>
      <c r="R106" s="5">
        <v>602.99208414999998</v>
      </c>
      <c r="S106" s="5">
        <v>602.99208414999998</v>
      </c>
      <c r="T106" s="5">
        <v>602.99208417</v>
      </c>
      <c r="U106" s="5">
        <v>1566.88165054</v>
      </c>
      <c r="V106" s="5">
        <v>1566.88165054</v>
      </c>
      <c r="W106" s="5">
        <v>1566.88165054</v>
      </c>
      <c r="X106" s="5">
        <v>1566.88164555</v>
      </c>
      <c r="Y106" s="5">
        <v>1566.8816447199999</v>
      </c>
      <c r="Z106" s="5">
        <v>1566.8816439300001</v>
      </c>
      <c r="AA106" s="5">
        <v>1566.88164291</v>
      </c>
      <c r="AB106" s="5">
        <v>1566.88164216</v>
      </c>
      <c r="AC106" s="5">
        <v>1423.5087917400001</v>
      </c>
      <c r="AD106" s="5">
        <v>1423.50879175</v>
      </c>
      <c r="AE106" s="5">
        <v>1163.1780494100001</v>
      </c>
    </row>
    <row r="107" spans="1:31">
      <c r="A107" s="58" t="s">
        <v>138</v>
      </c>
      <c r="B107" s="58" t="s">
        <v>124</v>
      </c>
      <c r="C107" s="58" t="s">
        <v>88</v>
      </c>
      <c r="D107" s="5">
        <v>18.838999999999999</v>
      </c>
      <c r="E107" s="5">
        <v>30.972000000000001</v>
      </c>
      <c r="F107" s="5">
        <v>50.94</v>
      </c>
      <c r="G107" s="5">
        <v>79.948999999999998</v>
      </c>
      <c r="H107" s="5">
        <v>118.98399999999999</v>
      </c>
      <c r="I107" s="5">
        <v>166.928</v>
      </c>
      <c r="J107" s="5">
        <v>232.95499999999998</v>
      </c>
      <c r="K107" s="5">
        <v>295.07310101000002</v>
      </c>
      <c r="L107" s="5">
        <v>409.28461462000001</v>
      </c>
      <c r="M107" s="5">
        <v>546.49439326000004</v>
      </c>
      <c r="N107" s="5">
        <v>703.16856768000002</v>
      </c>
      <c r="O107" s="5">
        <v>877.87147774000005</v>
      </c>
      <c r="P107" s="5">
        <v>1068.75407331</v>
      </c>
      <c r="Q107" s="5">
        <v>1271.4459004400001</v>
      </c>
      <c r="R107" s="5">
        <v>1490.4415349200001</v>
      </c>
      <c r="S107" s="5">
        <v>1727.0777828399998</v>
      </c>
      <c r="T107" s="5">
        <v>1969.1584449499999</v>
      </c>
      <c r="U107" s="5">
        <v>2223.9569902400003</v>
      </c>
      <c r="V107" s="5">
        <v>2496.56162567</v>
      </c>
      <c r="W107" s="5">
        <v>2785.1480421799997</v>
      </c>
      <c r="X107" s="5">
        <v>3073.0860760400001</v>
      </c>
      <c r="Y107" s="5">
        <v>3346.2985513500003</v>
      </c>
      <c r="Z107" s="5">
        <v>3612.1516041700006</v>
      </c>
      <c r="AA107" s="5">
        <v>3869.9208983499998</v>
      </c>
      <c r="AB107" s="5">
        <v>4128.2938823900004</v>
      </c>
      <c r="AC107" s="5">
        <v>4388.5159284499996</v>
      </c>
      <c r="AD107" s="5">
        <v>4657.9511452500001</v>
      </c>
      <c r="AE107" s="5">
        <v>4738.5973468600005</v>
      </c>
    </row>
    <row r="108" spans="1:31">
      <c r="A108" s="58" t="s">
        <v>138</v>
      </c>
      <c r="B108" s="58" t="s">
        <v>124</v>
      </c>
      <c r="C108" s="58" t="s">
        <v>89</v>
      </c>
      <c r="D108" s="5">
        <v>176.69049999999999</v>
      </c>
      <c r="E108" s="5">
        <v>220.38299999999998</v>
      </c>
      <c r="F108" s="5">
        <v>291.14050000000003</v>
      </c>
      <c r="G108" s="5">
        <v>375.91799999999995</v>
      </c>
      <c r="H108" s="5">
        <v>473.93449999999996</v>
      </c>
      <c r="I108" s="5">
        <v>567.99900000000002</v>
      </c>
      <c r="J108" s="5">
        <v>689.92699999999991</v>
      </c>
      <c r="K108" s="5">
        <v>806.70550000000003</v>
      </c>
      <c r="L108" s="5">
        <v>1028.5839999999998</v>
      </c>
      <c r="M108" s="5">
        <v>1271.1665</v>
      </c>
      <c r="N108" s="5">
        <v>1515.414</v>
      </c>
      <c r="O108" s="5">
        <v>1755.8154999999999</v>
      </c>
      <c r="P108" s="5">
        <v>1977.0934999999999</v>
      </c>
      <c r="Q108" s="5">
        <v>2187.7380000000003</v>
      </c>
      <c r="R108" s="5">
        <v>2389.4565000000002</v>
      </c>
      <c r="S108" s="5">
        <v>2584.6570000000002</v>
      </c>
      <c r="T108" s="5">
        <v>2742.6190000000001</v>
      </c>
      <c r="U108" s="5">
        <v>2898.8229999999999</v>
      </c>
      <c r="V108" s="5">
        <v>3049.6634999999997</v>
      </c>
      <c r="W108" s="5">
        <v>3191.7325000000001</v>
      </c>
      <c r="X108" s="5">
        <v>3290.6579999999994</v>
      </c>
      <c r="Y108" s="5">
        <v>3358.1235000000001</v>
      </c>
      <c r="Z108" s="5">
        <v>3395.029</v>
      </c>
      <c r="AA108" s="5">
        <v>3404.2585000000008</v>
      </c>
      <c r="AB108" s="5">
        <v>3384.9764999999993</v>
      </c>
      <c r="AC108" s="5">
        <v>3365.9845000000005</v>
      </c>
      <c r="AD108" s="5">
        <v>3342.1390000000006</v>
      </c>
      <c r="AE108" s="5">
        <v>3342.1390000000006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138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5.6999999999999996E-6</v>
      </c>
      <c r="J110" s="5">
        <v>6.2399999999999995E-6</v>
      </c>
      <c r="K110" s="5">
        <v>1.0890000000000001E-5</v>
      </c>
      <c r="L110" s="5">
        <v>1.2110000000000001E-5</v>
      </c>
      <c r="M110" s="5">
        <v>1.226E-5</v>
      </c>
      <c r="N110" s="5">
        <v>1.3660000000000001E-5</v>
      </c>
      <c r="O110" s="5">
        <v>1.7609999999999999E-5</v>
      </c>
      <c r="P110" s="5">
        <v>3.2240000000000003E-5</v>
      </c>
      <c r="Q110" s="5">
        <v>7.6180000000000006E-5</v>
      </c>
      <c r="R110" s="5">
        <v>8.1310000000000006E-5</v>
      </c>
      <c r="S110" s="5">
        <v>8.1310000000000006E-5</v>
      </c>
      <c r="T110" s="5">
        <v>8.1310000000000006E-5</v>
      </c>
      <c r="U110" s="5">
        <v>9.5500000000000004E-5</v>
      </c>
      <c r="V110" s="5">
        <v>9.5500000000000004E-5</v>
      </c>
      <c r="W110" s="5">
        <v>9.5500000000000004E-5</v>
      </c>
      <c r="X110" s="5">
        <v>3.9614000000000001E-4</v>
      </c>
      <c r="Y110" s="5">
        <v>4.3716999999999996E-4</v>
      </c>
      <c r="Z110" s="5">
        <v>4.3719000000000001E-4</v>
      </c>
      <c r="AA110" s="5">
        <v>48.307460289999995</v>
      </c>
      <c r="AB110" s="5">
        <v>587.76092475000007</v>
      </c>
      <c r="AC110" s="5">
        <v>587.76093319999995</v>
      </c>
      <c r="AD110" s="5">
        <v>630.22334180999997</v>
      </c>
      <c r="AE110" s="5">
        <v>929.92030481000006</v>
      </c>
    </row>
    <row r="111" spans="1:31">
      <c r="A111" s="58" t="s">
        <v>138</v>
      </c>
      <c r="B111" s="58" t="s">
        <v>125</v>
      </c>
      <c r="C111" s="58" t="s">
        <v>103</v>
      </c>
      <c r="D111" s="5">
        <v>3.32E-6</v>
      </c>
      <c r="E111" s="5">
        <v>3.45E-6</v>
      </c>
      <c r="F111" s="5">
        <v>3.9500000000000003E-6</v>
      </c>
      <c r="G111" s="5">
        <v>4.3800000000000004E-6</v>
      </c>
      <c r="H111" s="5">
        <v>4.6800000000000001E-6</v>
      </c>
      <c r="I111" s="5">
        <v>5.7100000000000004E-6</v>
      </c>
      <c r="J111" s="5">
        <v>6.9999999999999999E-6</v>
      </c>
      <c r="K111" s="5">
        <v>9.5899999999999997E-6</v>
      </c>
      <c r="L111" s="5">
        <v>1.1199999999999999E-5</v>
      </c>
      <c r="M111" s="5">
        <v>1.401E-5</v>
      </c>
      <c r="N111" s="5">
        <v>1.6310000000000001E-5</v>
      </c>
      <c r="O111" s="5">
        <v>2.1229999999999998E-5</v>
      </c>
      <c r="P111" s="5">
        <v>24.342364320000001</v>
      </c>
      <c r="Q111" s="5">
        <v>24.342364679999999</v>
      </c>
      <c r="R111" s="5">
        <v>305.46989056000001</v>
      </c>
      <c r="S111" s="5">
        <v>305.46989056000001</v>
      </c>
      <c r="T111" s="5">
        <v>305.46989056000001</v>
      </c>
      <c r="U111" s="5">
        <v>305.46989056000001</v>
      </c>
      <c r="V111" s="5">
        <v>305.46989056000001</v>
      </c>
      <c r="W111" s="5">
        <v>305.46989056000001</v>
      </c>
      <c r="X111" s="5">
        <v>305.46988723999999</v>
      </c>
      <c r="Y111" s="5">
        <v>305.46988711</v>
      </c>
      <c r="Z111" s="5">
        <v>305.46988662000001</v>
      </c>
      <c r="AA111" s="5">
        <v>959.04821734999996</v>
      </c>
      <c r="AB111" s="5">
        <v>959.04821706999996</v>
      </c>
      <c r="AC111" s="5">
        <v>959.04821604999995</v>
      </c>
      <c r="AD111" s="5">
        <v>959.04821477999997</v>
      </c>
      <c r="AE111" s="5">
        <v>959.04821219999997</v>
      </c>
    </row>
    <row r="112" spans="1:31">
      <c r="A112" s="58" t="s">
        <v>138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138</v>
      </c>
      <c r="B113" s="58" t="s">
        <v>125</v>
      </c>
      <c r="C113" s="58" t="s">
        <v>88</v>
      </c>
      <c r="D113" s="5">
        <v>18.14</v>
      </c>
      <c r="E113" s="5">
        <v>30.966000000000001</v>
      </c>
      <c r="F113" s="5">
        <v>48.356000000000002</v>
      </c>
      <c r="G113" s="5">
        <v>81.885999999999996</v>
      </c>
      <c r="H113" s="5">
        <v>130.08000000000001</v>
      </c>
      <c r="I113" s="5">
        <v>178.929</v>
      </c>
      <c r="J113" s="5">
        <v>243.18899999999999</v>
      </c>
      <c r="K113" s="5">
        <v>308.55135327000005</v>
      </c>
      <c r="L113" s="5">
        <v>405.21240256999999</v>
      </c>
      <c r="M113" s="5">
        <v>520.85541197999999</v>
      </c>
      <c r="N113" s="5">
        <v>658.37870593000002</v>
      </c>
      <c r="O113" s="5">
        <v>817.74173775999998</v>
      </c>
      <c r="P113" s="5">
        <v>998.03423137000004</v>
      </c>
      <c r="Q113" s="5">
        <v>1203.61717292</v>
      </c>
      <c r="R113" s="5">
        <v>1435.9331237599999</v>
      </c>
      <c r="S113" s="5">
        <v>1678.82339598</v>
      </c>
      <c r="T113" s="5">
        <v>1929.6023754400001</v>
      </c>
      <c r="U113" s="5">
        <v>2173.1667760199998</v>
      </c>
      <c r="V113" s="5">
        <v>2433.1600630399998</v>
      </c>
      <c r="W113" s="5">
        <v>2706.9205209000002</v>
      </c>
      <c r="X113" s="5">
        <v>2986.7466388799999</v>
      </c>
      <c r="Y113" s="5">
        <v>3263.7128615300003</v>
      </c>
      <c r="Z113" s="5">
        <v>3541.9466311800002</v>
      </c>
      <c r="AA113" s="5">
        <v>3821.88939828</v>
      </c>
      <c r="AB113" s="5">
        <v>4109.4792878499993</v>
      </c>
      <c r="AC113" s="5">
        <v>4404.0250771699993</v>
      </c>
      <c r="AD113" s="5">
        <v>4711.6905148900005</v>
      </c>
      <c r="AE113" s="5">
        <v>4767.7094063300001</v>
      </c>
    </row>
    <row r="114" spans="1:31">
      <c r="A114" s="58" t="s">
        <v>138</v>
      </c>
      <c r="B114" s="58" t="s">
        <v>125</v>
      </c>
      <c r="C114" s="58" t="s">
        <v>89</v>
      </c>
      <c r="D114" s="5">
        <v>192.197</v>
      </c>
      <c r="E114" s="5">
        <v>240.64800000000002</v>
      </c>
      <c r="F114" s="5">
        <v>291.60399999999998</v>
      </c>
      <c r="G114" s="5">
        <v>401.51799999999997</v>
      </c>
      <c r="H114" s="5">
        <v>532.50300000000004</v>
      </c>
      <c r="I114" s="5">
        <v>620.04250000000002</v>
      </c>
      <c r="J114" s="5">
        <v>723.53800000000001</v>
      </c>
      <c r="K114" s="5">
        <v>824.2360000000001</v>
      </c>
      <c r="L114" s="5">
        <v>973.98399999999992</v>
      </c>
      <c r="M114" s="5">
        <v>1138.355</v>
      </c>
      <c r="N114" s="5">
        <v>1315.6435000000001</v>
      </c>
      <c r="O114" s="5">
        <v>1502.1965</v>
      </c>
      <c r="P114" s="5">
        <v>1684.529</v>
      </c>
      <c r="Q114" s="5">
        <v>1883.4224999999997</v>
      </c>
      <c r="R114" s="5">
        <v>2091.261</v>
      </c>
      <c r="S114" s="5">
        <v>2276.7615000000005</v>
      </c>
      <c r="T114" s="5">
        <v>2429.2325000000001</v>
      </c>
      <c r="U114" s="5">
        <v>2546.2619999999993</v>
      </c>
      <c r="V114" s="5">
        <v>2657.9364999999998</v>
      </c>
      <c r="W114" s="5">
        <v>2760.1385</v>
      </c>
      <c r="X114" s="5">
        <v>2832.1140000000005</v>
      </c>
      <c r="Y114" s="5">
        <v>2886.2420000000002</v>
      </c>
      <c r="Z114" s="5">
        <v>2919.8580000000002</v>
      </c>
      <c r="AA114" s="5">
        <v>2935.6309999999999</v>
      </c>
      <c r="AB114" s="5">
        <v>2930.2645000000002</v>
      </c>
      <c r="AC114" s="5">
        <v>2926.1819999999989</v>
      </c>
      <c r="AD114" s="5">
        <v>2918.5005000000001</v>
      </c>
      <c r="AE114" s="5">
        <v>2918.5005000000001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138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138</v>
      </c>
      <c r="B117" s="58" t="s">
        <v>126</v>
      </c>
      <c r="C117" s="58" t="s">
        <v>103</v>
      </c>
      <c r="D117" s="5">
        <v>6.649999999999999E-6</v>
      </c>
      <c r="E117" s="5">
        <v>6.6800000000000004E-6</v>
      </c>
      <c r="F117" s="5">
        <v>6.6900000000000003E-6</v>
      </c>
      <c r="G117" s="5">
        <v>7.3399999999999992E-6</v>
      </c>
      <c r="H117" s="5">
        <v>7.9799999999999998E-6</v>
      </c>
      <c r="I117" s="5">
        <v>1.3160000000000001E-5</v>
      </c>
      <c r="J117" s="5">
        <v>1.59E-5</v>
      </c>
      <c r="K117" s="5">
        <v>2.3339999999999997E-5</v>
      </c>
      <c r="L117" s="5">
        <v>2.707E-5</v>
      </c>
      <c r="M117" s="5">
        <v>3.2119999999999997E-5</v>
      </c>
      <c r="N117" s="5">
        <v>3.8650000000000004E-5</v>
      </c>
      <c r="O117" s="5">
        <v>4.9089999999999992E-5</v>
      </c>
      <c r="P117" s="5">
        <v>93.120166819999994</v>
      </c>
      <c r="Q117" s="5">
        <v>93.120205039999988</v>
      </c>
      <c r="R117" s="5">
        <v>1126.7533521</v>
      </c>
      <c r="S117" s="5">
        <v>1126.7533521</v>
      </c>
      <c r="T117" s="5">
        <v>1126.7533521</v>
      </c>
      <c r="U117" s="5">
        <v>1126.7533633800001</v>
      </c>
      <c r="V117" s="5">
        <v>1126.7533633800001</v>
      </c>
      <c r="W117" s="5">
        <v>1126.7533633800001</v>
      </c>
      <c r="X117" s="5">
        <v>1126.75335673</v>
      </c>
      <c r="Y117" s="5">
        <v>1126.7533651699998</v>
      </c>
      <c r="Z117" s="5">
        <v>1126.75341811</v>
      </c>
      <c r="AA117" s="5">
        <v>1126.7535978000001</v>
      </c>
      <c r="AB117" s="5">
        <v>1126.7535971899999</v>
      </c>
      <c r="AC117" s="5">
        <v>1279.7333626400002</v>
      </c>
      <c r="AD117" s="5">
        <v>1777.5393648000002</v>
      </c>
      <c r="AE117" s="5">
        <v>1777.5393621000003</v>
      </c>
    </row>
    <row r="118" spans="1:31">
      <c r="A118" s="58" t="s">
        <v>138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138</v>
      </c>
      <c r="B119" s="58" t="s">
        <v>126</v>
      </c>
      <c r="C119" s="58" t="s">
        <v>88</v>
      </c>
      <c r="D119" s="5">
        <v>73.308999999999997</v>
      </c>
      <c r="E119" s="5">
        <v>101.551</v>
      </c>
      <c r="F119" s="5">
        <v>127.312</v>
      </c>
      <c r="G119" s="5">
        <v>163.02500000000001</v>
      </c>
      <c r="H119" s="5">
        <v>199.60599999999999</v>
      </c>
      <c r="I119" s="5">
        <v>240.464</v>
      </c>
      <c r="J119" s="5">
        <v>286.77499999999998</v>
      </c>
      <c r="K119" s="5">
        <v>327.14164325000002</v>
      </c>
      <c r="L119" s="5">
        <v>386.59627753999996</v>
      </c>
      <c r="M119" s="5">
        <v>451.54583057000002</v>
      </c>
      <c r="N119" s="5">
        <v>523.74430347000009</v>
      </c>
      <c r="O119" s="5">
        <v>603.50220841999999</v>
      </c>
      <c r="P119" s="5">
        <v>685.87139996999997</v>
      </c>
      <c r="Q119" s="5">
        <v>770.29098284999998</v>
      </c>
      <c r="R119" s="5">
        <v>860.29049325000005</v>
      </c>
      <c r="S119" s="5">
        <v>955.90802156999996</v>
      </c>
      <c r="T119" s="5">
        <v>1038.7049956000001</v>
      </c>
      <c r="U119" s="5">
        <v>1118.5736002599999</v>
      </c>
      <c r="V119" s="5">
        <v>1198.6207917299998</v>
      </c>
      <c r="W119" s="5">
        <v>1275.5066398600002</v>
      </c>
      <c r="X119" s="5">
        <v>1349.49831356</v>
      </c>
      <c r="Y119" s="5">
        <v>1425.62567932</v>
      </c>
      <c r="Z119" s="5">
        <v>1507.2402882800002</v>
      </c>
      <c r="AA119" s="5">
        <v>1592.0229601999999</v>
      </c>
      <c r="AB119" s="5">
        <v>1679.8513663600002</v>
      </c>
      <c r="AC119" s="5">
        <v>1768.54372947</v>
      </c>
      <c r="AD119" s="5">
        <v>1862.5243552300001</v>
      </c>
      <c r="AE119" s="5">
        <v>1893.2939912900001</v>
      </c>
    </row>
    <row r="120" spans="1:31">
      <c r="A120" s="58" t="s">
        <v>138</v>
      </c>
      <c r="B120" s="58" t="s">
        <v>126</v>
      </c>
      <c r="C120" s="58" t="s">
        <v>89</v>
      </c>
      <c r="D120" s="5">
        <v>181.58349999999999</v>
      </c>
      <c r="E120" s="5">
        <v>230.42950000000002</v>
      </c>
      <c r="F120" s="5">
        <v>263.601</v>
      </c>
      <c r="G120" s="5">
        <v>310.37200000000001</v>
      </c>
      <c r="H120" s="5">
        <v>348.61299999999994</v>
      </c>
      <c r="I120" s="5">
        <v>387.50349999999997</v>
      </c>
      <c r="J120" s="5">
        <v>424.69</v>
      </c>
      <c r="K120" s="5">
        <v>458.70399999999989</v>
      </c>
      <c r="L120" s="5">
        <v>512.68150000000003</v>
      </c>
      <c r="M120" s="5">
        <v>568.37599999999998</v>
      </c>
      <c r="N120" s="5">
        <v>623.41800000000001</v>
      </c>
      <c r="O120" s="5">
        <v>679.90600000000006</v>
      </c>
      <c r="P120" s="5">
        <v>731.43100000000004</v>
      </c>
      <c r="Q120" s="5">
        <v>780.53399999999988</v>
      </c>
      <c r="R120" s="5">
        <v>825.68650000000002</v>
      </c>
      <c r="S120" s="5">
        <v>869.44999999999993</v>
      </c>
      <c r="T120" s="5">
        <v>894.35399999999993</v>
      </c>
      <c r="U120" s="5">
        <v>914.74150000000009</v>
      </c>
      <c r="V120" s="5">
        <v>927.40250000000015</v>
      </c>
      <c r="W120" s="5">
        <v>933.21299999999974</v>
      </c>
      <c r="X120" s="5">
        <v>933.12100000000009</v>
      </c>
      <c r="Y120" s="5">
        <v>934.87250000000017</v>
      </c>
      <c r="Z120" s="5">
        <v>933.9994999999999</v>
      </c>
      <c r="AA120" s="5">
        <v>932.10199999999986</v>
      </c>
      <c r="AB120" s="5">
        <v>929.02750000000037</v>
      </c>
      <c r="AC120" s="5">
        <v>926.92099999999982</v>
      </c>
      <c r="AD120" s="5">
        <v>921.52750000000037</v>
      </c>
      <c r="AE120" s="5">
        <v>921.52750000000037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138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1.22E-5</v>
      </c>
      <c r="J122" s="5">
        <v>1.4000000000000001E-5</v>
      </c>
      <c r="K122" s="5">
        <v>3.888E-5</v>
      </c>
      <c r="L122" s="5">
        <v>4.6320000000000004E-5</v>
      </c>
      <c r="M122" s="5">
        <v>4.6339999999999993E-5</v>
      </c>
      <c r="N122" s="5">
        <v>5.0090000000000003E-5</v>
      </c>
      <c r="O122" s="5">
        <v>37.237799670000001</v>
      </c>
      <c r="P122" s="5">
        <v>524.74229638999998</v>
      </c>
      <c r="Q122" s="5">
        <v>788.74739734000002</v>
      </c>
      <c r="R122" s="5">
        <v>788.74739734000002</v>
      </c>
      <c r="S122" s="5">
        <v>788.74739734000002</v>
      </c>
      <c r="T122" s="5">
        <v>788.74739734000002</v>
      </c>
      <c r="U122" s="5">
        <v>788.74739734000002</v>
      </c>
      <c r="V122" s="5">
        <v>788.74739734000002</v>
      </c>
      <c r="W122" s="5">
        <v>788.74739734000002</v>
      </c>
      <c r="X122" s="5">
        <v>788.74739734000002</v>
      </c>
      <c r="Y122" s="5">
        <v>788.74739735000003</v>
      </c>
      <c r="Z122" s="5">
        <v>817.04843917999995</v>
      </c>
      <c r="AA122" s="5">
        <v>817.04843920999997</v>
      </c>
      <c r="AB122" s="5">
        <v>921.09531003000006</v>
      </c>
      <c r="AC122" s="5">
        <v>921.09531011000001</v>
      </c>
      <c r="AD122" s="5">
        <v>996.68900926000003</v>
      </c>
      <c r="AE122" s="5">
        <v>996.68900931000007</v>
      </c>
    </row>
    <row r="123" spans="1:31">
      <c r="A123" s="58" t="s">
        <v>138</v>
      </c>
      <c r="B123" s="58" t="s">
        <v>127</v>
      </c>
      <c r="C123" s="58" t="s">
        <v>103</v>
      </c>
      <c r="D123" s="5">
        <v>3.05E-6</v>
      </c>
      <c r="E123" s="5">
        <v>3.27E-6</v>
      </c>
      <c r="F123" s="5">
        <v>3.7100000000000001E-6</v>
      </c>
      <c r="G123" s="5">
        <v>4.0799999999999999E-6</v>
      </c>
      <c r="H123" s="5">
        <v>4.5700000000000003E-6</v>
      </c>
      <c r="I123" s="5">
        <v>5.4700000000000001E-6</v>
      </c>
      <c r="J123" s="5">
        <v>6.6200000000000001E-6</v>
      </c>
      <c r="K123" s="5">
        <v>9.2499999999999995E-6</v>
      </c>
      <c r="L123" s="5">
        <v>1.08E-5</v>
      </c>
      <c r="M123" s="5">
        <v>1.323E-5</v>
      </c>
      <c r="N123" s="5">
        <v>1.5130000000000001E-5</v>
      </c>
      <c r="O123" s="5">
        <v>1.999E-5</v>
      </c>
      <c r="P123" s="5">
        <v>5.7080000000000002E-5</v>
      </c>
      <c r="Q123" s="5">
        <v>5.7099999999999999E-5</v>
      </c>
      <c r="R123" s="5">
        <v>8.0619999999999997E-5</v>
      </c>
      <c r="S123" s="5">
        <v>8.0619999999999997E-5</v>
      </c>
      <c r="T123" s="5">
        <v>8.0619999999999997E-5</v>
      </c>
      <c r="U123" s="5">
        <v>8.0630000000000006E-5</v>
      </c>
      <c r="V123" s="5">
        <v>8.0630000000000006E-5</v>
      </c>
      <c r="W123" s="5">
        <v>8.0630000000000006E-5</v>
      </c>
      <c r="X123" s="5">
        <v>7.7579999999999999E-5</v>
      </c>
      <c r="Y123" s="5">
        <v>8.1199999999999995E-5</v>
      </c>
      <c r="Z123" s="5">
        <v>1.4739000000000001E-4</v>
      </c>
      <c r="AA123" s="5">
        <v>1.4965000000000001E-4</v>
      </c>
      <c r="AB123" s="5">
        <v>1.4917000000000001E-4</v>
      </c>
      <c r="AC123" s="5">
        <v>1.4830999999999999E-4</v>
      </c>
      <c r="AD123" s="5">
        <v>1.4720999999999999E-4</v>
      </c>
      <c r="AE123" s="5">
        <v>1.4459999999999999E-4</v>
      </c>
    </row>
    <row r="124" spans="1:31">
      <c r="A124" s="58" t="s">
        <v>138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138</v>
      </c>
      <c r="B125" s="58" t="s">
        <v>127</v>
      </c>
      <c r="C125" s="58" t="s">
        <v>88</v>
      </c>
      <c r="D125" s="5">
        <v>2.1869999999999998</v>
      </c>
      <c r="E125" s="5">
        <v>3.7669999999999999</v>
      </c>
      <c r="F125" s="5">
        <v>6.1920000000000002</v>
      </c>
      <c r="G125" s="5">
        <v>9.4580000000000002</v>
      </c>
      <c r="H125" s="5">
        <v>13.686</v>
      </c>
      <c r="I125" s="5">
        <v>18.501000000000001</v>
      </c>
      <c r="J125" s="5">
        <v>25.306000000000001</v>
      </c>
      <c r="K125" s="5">
        <v>31.184044840000002</v>
      </c>
      <c r="L125" s="5">
        <v>40.632942110000002</v>
      </c>
      <c r="M125" s="5">
        <v>51.300529429999997</v>
      </c>
      <c r="N125" s="5">
        <v>63.448775210000001</v>
      </c>
      <c r="O125" s="5">
        <v>77.123163699999992</v>
      </c>
      <c r="P125" s="5">
        <v>92.380225859999996</v>
      </c>
      <c r="Q125" s="5">
        <v>108.63036286000001</v>
      </c>
      <c r="R125" s="5">
        <v>126.28066242</v>
      </c>
      <c r="S125" s="5">
        <v>145.43464885999998</v>
      </c>
      <c r="T125" s="5">
        <v>164.97765337999999</v>
      </c>
      <c r="U125" s="5">
        <v>185.59044840999999</v>
      </c>
      <c r="V125" s="5">
        <v>206.81589911</v>
      </c>
      <c r="W125" s="5">
        <v>228.36185279</v>
      </c>
      <c r="X125" s="5">
        <v>250.33571445000001</v>
      </c>
      <c r="Y125" s="5">
        <v>272.02680687999998</v>
      </c>
      <c r="Z125" s="5">
        <v>293.77251605999999</v>
      </c>
      <c r="AA125" s="5">
        <v>316.44538921000003</v>
      </c>
      <c r="AB125" s="5">
        <v>340.54830738000004</v>
      </c>
      <c r="AC125" s="5">
        <v>365.09264996000002</v>
      </c>
      <c r="AD125" s="5">
        <v>390.57406130999999</v>
      </c>
      <c r="AE125" s="5">
        <v>398.45674805000004</v>
      </c>
    </row>
    <row r="126" spans="1:31">
      <c r="A126" s="58" t="s">
        <v>138</v>
      </c>
      <c r="B126" s="58" t="s">
        <v>127</v>
      </c>
      <c r="C126" s="58" t="s">
        <v>89</v>
      </c>
      <c r="D126" s="5">
        <v>24.267499999999998</v>
      </c>
      <c r="E126" s="5">
        <v>30.654</v>
      </c>
      <c r="F126" s="5">
        <v>38.909999999999997</v>
      </c>
      <c r="G126" s="5">
        <v>48.162500000000001</v>
      </c>
      <c r="H126" s="5">
        <v>57.612000000000002</v>
      </c>
      <c r="I126" s="5">
        <v>65.989999999999995</v>
      </c>
      <c r="J126" s="5">
        <v>77.194499999999991</v>
      </c>
      <c r="K126" s="5">
        <v>87.767999999999986</v>
      </c>
      <c r="L126" s="5">
        <v>103.953</v>
      </c>
      <c r="M126" s="5">
        <v>120.36699999999999</v>
      </c>
      <c r="N126" s="5">
        <v>136.76050000000001</v>
      </c>
      <c r="O126" s="5">
        <v>153.10300000000001</v>
      </c>
      <c r="P126" s="5">
        <v>168.62099999999998</v>
      </c>
      <c r="Q126" s="5">
        <v>183.447</v>
      </c>
      <c r="R126" s="5">
        <v>197.71899999999999</v>
      </c>
      <c r="S126" s="5">
        <v>211.54949999999997</v>
      </c>
      <c r="T126" s="5">
        <v>222.22100000000003</v>
      </c>
      <c r="U126" s="5">
        <v>232.72050000000004</v>
      </c>
      <c r="V126" s="5">
        <v>241.60300000000001</v>
      </c>
      <c r="W126" s="5">
        <v>248.62799999999996</v>
      </c>
      <c r="X126" s="5">
        <v>253.13300000000004</v>
      </c>
      <c r="Y126" s="5">
        <v>256.3845</v>
      </c>
      <c r="Z126" s="5">
        <v>258.06499999999994</v>
      </c>
      <c r="AA126" s="5">
        <v>259.22649999999999</v>
      </c>
      <c r="AB126" s="5">
        <v>259.37849999999992</v>
      </c>
      <c r="AC126" s="5">
        <v>259.49599999999998</v>
      </c>
      <c r="AD126" s="5">
        <v>259.11299999999994</v>
      </c>
      <c r="AE126" s="5">
        <v>259.11299999999994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37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37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160.00003742000001</v>
      </c>
      <c r="J129" s="5">
        <v>160.00003957999999</v>
      </c>
      <c r="K129" s="5">
        <v>160.00006221000001</v>
      </c>
      <c r="L129" s="5">
        <v>160.00007188999999</v>
      </c>
      <c r="M129" s="5">
        <v>160.00007707</v>
      </c>
      <c r="N129" s="5">
        <v>160.00008536999999</v>
      </c>
      <c r="O129" s="5">
        <v>160.00016686999999</v>
      </c>
      <c r="P129" s="5">
        <v>200.39178684000001</v>
      </c>
      <c r="Q129" s="5">
        <v>255.11736112</v>
      </c>
      <c r="R129" s="5">
        <v>255.11736525000001</v>
      </c>
      <c r="S129" s="5">
        <v>255.11736525000001</v>
      </c>
      <c r="T129" s="5">
        <v>255.11737369000002</v>
      </c>
      <c r="U129" s="5">
        <v>255.11737369000002</v>
      </c>
      <c r="V129" s="5">
        <v>255.11737369000002</v>
      </c>
      <c r="W129" s="5">
        <v>255.11737369000002</v>
      </c>
      <c r="X129" s="5">
        <v>317.90804158999998</v>
      </c>
      <c r="Y129" s="5">
        <v>317.90804525999999</v>
      </c>
      <c r="Z129" s="5">
        <v>317.90804618999999</v>
      </c>
      <c r="AA129" s="5">
        <v>317.90804618999999</v>
      </c>
      <c r="AB129" s="5">
        <v>317.90804618999999</v>
      </c>
      <c r="AC129" s="5">
        <v>317.90804618999999</v>
      </c>
      <c r="AD129" s="5">
        <v>317.90804618999999</v>
      </c>
      <c r="AE129" s="5">
        <v>317.9080462</v>
      </c>
    </row>
    <row r="130" spans="1:31">
      <c r="A130" s="58" t="s">
        <v>37</v>
      </c>
      <c r="B130" s="58" t="s">
        <v>123</v>
      </c>
      <c r="C130" s="58" t="s">
        <v>103</v>
      </c>
      <c r="D130" s="5">
        <v>80.000032469999994</v>
      </c>
      <c r="E130" s="5">
        <v>80.000035319999995</v>
      </c>
      <c r="F130" s="5">
        <v>679.99729154000011</v>
      </c>
      <c r="G130" s="5">
        <v>679.99729677000005</v>
      </c>
      <c r="H130" s="5">
        <v>1605.01262187</v>
      </c>
      <c r="I130" s="5">
        <v>2063.9179933799996</v>
      </c>
      <c r="J130" s="5">
        <v>2079.9975643099997</v>
      </c>
      <c r="K130" s="5">
        <v>2079.9975863099999</v>
      </c>
      <c r="L130" s="5">
        <v>2079.9975921099999</v>
      </c>
      <c r="M130" s="5">
        <v>2079.9976165999997</v>
      </c>
      <c r="N130" s="5">
        <v>2079.9976960099998</v>
      </c>
      <c r="O130" s="5">
        <v>2079.9977395400001</v>
      </c>
      <c r="P130" s="5">
        <v>2079.9977965499997</v>
      </c>
      <c r="Q130" s="5">
        <v>2079.9978374100001</v>
      </c>
      <c r="R130" s="5">
        <v>2079.9978534299999</v>
      </c>
      <c r="S130" s="5">
        <v>2079.9979369399998</v>
      </c>
      <c r="T130" s="5">
        <v>2079.9980264599999</v>
      </c>
      <c r="U130" s="5">
        <v>2079.99803518</v>
      </c>
      <c r="V130" s="5">
        <v>2079.9980509699999</v>
      </c>
      <c r="W130" s="5">
        <v>2079.9980510199998</v>
      </c>
      <c r="X130" s="5">
        <v>2079.9980212400001</v>
      </c>
      <c r="Y130" s="5">
        <v>2079.9980725999999</v>
      </c>
      <c r="Z130" s="5">
        <v>1480.0008524499999</v>
      </c>
      <c r="AA130" s="5">
        <v>1480.0009113999999</v>
      </c>
      <c r="AB130" s="5">
        <v>554.98571642000002</v>
      </c>
      <c r="AC130" s="5">
        <v>554.98568204000003</v>
      </c>
      <c r="AD130" s="5">
        <v>554.98568692999993</v>
      </c>
      <c r="AE130" s="5">
        <v>554.98574411999994</v>
      </c>
    </row>
    <row r="131" spans="1:31">
      <c r="A131" s="58" t="s">
        <v>37</v>
      </c>
      <c r="B131" s="58" t="s">
        <v>123</v>
      </c>
      <c r="C131" s="58" t="s">
        <v>104</v>
      </c>
      <c r="D131" s="5">
        <v>50.000007439999997</v>
      </c>
      <c r="E131" s="5">
        <v>50.000008139999998</v>
      </c>
      <c r="F131" s="5">
        <v>50.000008919999999</v>
      </c>
      <c r="G131" s="5">
        <v>50.000011139999998</v>
      </c>
      <c r="H131" s="5">
        <v>50.000038600000003</v>
      </c>
      <c r="I131" s="5">
        <v>50.000537280000003</v>
      </c>
      <c r="J131" s="5">
        <v>50.000537280000003</v>
      </c>
      <c r="K131" s="5">
        <v>50.000545500000001</v>
      </c>
      <c r="L131" s="5">
        <v>50.000545500000001</v>
      </c>
      <c r="M131" s="5">
        <v>50.000545529999997</v>
      </c>
      <c r="N131" s="5">
        <v>50.000558050000002</v>
      </c>
      <c r="O131" s="5">
        <v>50.000558050000002</v>
      </c>
      <c r="P131" s="5">
        <v>50.000558050000002</v>
      </c>
      <c r="Q131" s="5">
        <v>50.000558050000002</v>
      </c>
      <c r="R131" s="5">
        <v>50.000558859999998</v>
      </c>
      <c r="S131" s="5">
        <v>50.000565330000001</v>
      </c>
      <c r="T131" s="5">
        <v>50.000581269999998</v>
      </c>
      <c r="U131" s="5">
        <v>50.000581269999998</v>
      </c>
      <c r="V131" s="5">
        <v>50.000581269999998</v>
      </c>
      <c r="W131" s="5">
        <v>50.000581269999998</v>
      </c>
      <c r="X131" s="5">
        <v>50.000573889999998</v>
      </c>
      <c r="Y131" s="5">
        <v>50.000580509999999</v>
      </c>
      <c r="Z131" s="5">
        <v>50.000582289999997</v>
      </c>
      <c r="AA131" s="5">
        <v>50.000600470000002</v>
      </c>
      <c r="AB131" s="5">
        <v>50.00057357</v>
      </c>
      <c r="AC131" s="5">
        <v>50.000115639999997</v>
      </c>
      <c r="AD131" s="5">
        <v>50.000124679999999</v>
      </c>
      <c r="AE131" s="5">
        <v>50.000136949999998</v>
      </c>
    </row>
    <row r="132" spans="1:31">
      <c r="A132" s="58" t="s">
        <v>37</v>
      </c>
      <c r="B132" s="58" t="s">
        <v>123</v>
      </c>
      <c r="C132" s="58" t="s">
        <v>88</v>
      </c>
      <c r="D132" s="5">
        <v>35.02999999</v>
      </c>
      <c r="E132" s="5">
        <v>66.469999989999991</v>
      </c>
      <c r="F132" s="5">
        <v>108.38499999999999</v>
      </c>
      <c r="G132" s="5">
        <v>164.93599999</v>
      </c>
      <c r="H132" s="5">
        <v>231.892</v>
      </c>
      <c r="I132" s="5">
        <v>309.83299999000002</v>
      </c>
      <c r="J132" s="5">
        <v>419.29300001000001</v>
      </c>
      <c r="K132" s="5">
        <v>525.28738249000003</v>
      </c>
      <c r="L132" s="5">
        <v>675.22522690999995</v>
      </c>
      <c r="M132" s="5">
        <v>847.1084129599999</v>
      </c>
      <c r="N132" s="5">
        <v>1045.3195499599999</v>
      </c>
      <c r="O132" s="5">
        <v>1274.0469571600001</v>
      </c>
      <c r="P132" s="5">
        <v>1526.09067319</v>
      </c>
      <c r="Q132" s="5">
        <v>1792.3273249800002</v>
      </c>
      <c r="R132" s="5">
        <v>2078.1703843300002</v>
      </c>
      <c r="S132" s="5">
        <v>2386.2274074900001</v>
      </c>
      <c r="T132" s="5">
        <v>2679.40297409</v>
      </c>
      <c r="U132" s="5">
        <v>2972.0554745599998</v>
      </c>
      <c r="V132" s="5">
        <v>3267.0208981099995</v>
      </c>
      <c r="W132" s="5">
        <v>3559.3649110099996</v>
      </c>
      <c r="X132" s="5">
        <v>3853.4202612400004</v>
      </c>
      <c r="Y132" s="5">
        <v>4158.5588425300002</v>
      </c>
      <c r="Z132" s="5">
        <v>4478.5367078599993</v>
      </c>
      <c r="AA132" s="5">
        <v>4812.9430813600002</v>
      </c>
      <c r="AB132" s="5">
        <v>5169.6485570200011</v>
      </c>
      <c r="AC132" s="5">
        <v>5533.2993767899998</v>
      </c>
      <c r="AD132" s="5">
        <v>5911.9665535799995</v>
      </c>
      <c r="AE132" s="5">
        <v>5970.2965017799997</v>
      </c>
    </row>
    <row r="133" spans="1:31">
      <c r="A133" s="58" t="s">
        <v>37</v>
      </c>
      <c r="B133" s="58" t="s">
        <v>123</v>
      </c>
      <c r="C133" s="58" t="s">
        <v>89</v>
      </c>
      <c r="D133" s="5">
        <v>342.40800000000002</v>
      </c>
      <c r="E133" s="5">
        <v>492.38850000000002</v>
      </c>
      <c r="F133" s="5">
        <v>638.09849999999994</v>
      </c>
      <c r="G133" s="5">
        <v>797.97050000000002</v>
      </c>
      <c r="H133" s="5">
        <v>941.96749999999997</v>
      </c>
      <c r="I133" s="5">
        <v>1074.9155000000001</v>
      </c>
      <c r="J133" s="5">
        <v>1258.761</v>
      </c>
      <c r="K133" s="5">
        <v>1431.83</v>
      </c>
      <c r="L133" s="5">
        <v>1668.596</v>
      </c>
      <c r="M133" s="5">
        <v>1912.4335000000001</v>
      </c>
      <c r="N133" s="5">
        <v>2164.4295000000002</v>
      </c>
      <c r="O133" s="5">
        <v>2429.6735000000003</v>
      </c>
      <c r="P133" s="5">
        <v>2676.2474999999995</v>
      </c>
      <c r="Q133" s="5">
        <v>2908.6255000000001</v>
      </c>
      <c r="R133" s="5">
        <v>3127.7740000000003</v>
      </c>
      <c r="S133" s="5">
        <v>3338.6740000000009</v>
      </c>
      <c r="T133" s="5">
        <v>3468.2249999999999</v>
      </c>
      <c r="U133" s="5">
        <v>3574.1655000000001</v>
      </c>
      <c r="V133" s="5">
        <v>3651.5284999999999</v>
      </c>
      <c r="W133" s="5">
        <v>3696.8409999999999</v>
      </c>
      <c r="X133" s="5">
        <v>3704.3780000000006</v>
      </c>
      <c r="Y133" s="5">
        <v>3716.8415000000005</v>
      </c>
      <c r="Z133" s="5">
        <v>3724.722999999999</v>
      </c>
      <c r="AA133" s="5">
        <v>3727.1389999999997</v>
      </c>
      <c r="AB133" s="5">
        <v>3717.7939999999999</v>
      </c>
      <c r="AC133" s="5">
        <v>3708.8210000000004</v>
      </c>
      <c r="AD133" s="5">
        <v>3694.5159999999996</v>
      </c>
      <c r="AE133" s="5">
        <v>3694.5159999999996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37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1.277E-5</v>
      </c>
      <c r="J135" s="5">
        <v>1.277E-5</v>
      </c>
      <c r="K135" s="5">
        <v>7.1799999999999997E-5</v>
      </c>
      <c r="L135" s="5">
        <v>7.1799999999999997E-5</v>
      </c>
      <c r="M135" s="5">
        <v>7.1810000000000005E-5</v>
      </c>
      <c r="N135" s="5">
        <v>2.3472E-4</v>
      </c>
      <c r="O135" s="5">
        <v>2.3473E-4</v>
      </c>
      <c r="P135" s="5">
        <v>572.11980361999997</v>
      </c>
      <c r="Q135" s="5">
        <v>677.26185779000002</v>
      </c>
      <c r="R135" s="5">
        <v>677.26185779000002</v>
      </c>
      <c r="S135" s="5">
        <v>948.73964285</v>
      </c>
      <c r="T135" s="5">
        <v>948.73964285</v>
      </c>
      <c r="U135" s="5">
        <v>948.73964285</v>
      </c>
      <c r="V135" s="5">
        <v>1266.2889997</v>
      </c>
      <c r="W135" s="5">
        <v>1293.8152711800001</v>
      </c>
      <c r="X135" s="5">
        <v>1493.1427513900001</v>
      </c>
      <c r="Y135" s="5">
        <v>1493.1427513900001</v>
      </c>
      <c r="Z135" s="5">
        <v>2342.60958372</v>
      </c>
      <c r="AA135" s="5">
        <v>2342.60958372</v>
      </c>
      <c r="AB135" s="5">
        <v>2342.60958372</v>
      </c>
      <c r="AC135" s="5">
        <v>2342.60958372</v>
      </c>
      <c r="AD135" s="5">
        <v>2342.6095837299999</v>
      </c>
      <c r="AE135" s="5">
        <v>2342.6095837399998</v>
      </c>
    </row>
    <row r="136" spans="1:31">
      <c r="A136" s="58" t="s">
        <v>37</v>
      </c>
      <c r="B136" s="58" t="s">
        <v>124</v>
      </c>
      <c r="C136" s="58" t="s">
        <v>103</v>
      </c>
      <c r="D136" s="5">
        <v>570.00001632999999</v>
      </c>
      <c r="E136" s="5">
        <v>570.00001890999999</v>
      </c>
      <c r="F136" s="5">
        <v>820.00002287999996</v>
      </c>
      <c r="G136" s="5">
        <v>820.00002670999993</v>
      </c>
      <c r="H136" s="5">
        <v>820.00003050999999</v>
      </c>
      <c r="I136" s="5">
        <v>820.00006787000007</v>
      </c>
      <c r="J136" s="5">
        <v>820.00006787000007</v>
      </c>
      <c r="K136" s="5">
        <v>820.00020444000006</v>
      </c>
      <c r="L136" s="5">
        <v>820.00020444000006</v>
      </c>
      <c r="M136" s="5">
        <v>958.28113239999993</v>
      </c>
      <c r="N136" s="5">
        <v>1306.88126229</v>
      </c>
      <c r="O136" s="5">
        <v>1489.4773539600001</v>
      </c>
      <c r="P136" s="5">
        <v>2064.1025809900002</v>
      </c>
      <c r="Q136" s="5">
        <v>2447.5035684699997</v>
      </c>
      <c r="R136" s="5">
        <v>2447.5035808399998</v>
      </c>
      <c r="S136" s="5">
        <v>2447.5036070000001</v>
      </c>
      <c r="T136" s="5">
        <v>2447.50360998</v>
      </c>
      <c r="U136" s="5">
        <v>2447.5036099899999</v>
      </c>
      <c r="V136" s="5">
        <v>2447.5037362600001</v>
      </c>
      <c r="W136" s="5">
        <v>2447.5037368100002</v>
      </c>
      <c r="X136" s="5">
        <v>2447.5037204999999</v>
      </c>
      <c r="Y136" s="5">
        <v>2447.50381191</v>
      </c>
      <c r="Z136" s="5">
        <v>2447.5038221900004</v>
      </c>
      <c r="AA136" s="5">
        <v>2447.5038183800002</v>
      </c>
      <c r="AB136" s="5">
        <v>2447.5039184000002</v>
      </c>
      <c r="AC136" s="5">
        <v>2998.5716106700002</v>
      </c>
      <c r="AD136" s="5">
        <v>3358.0502544000001</v>
      </c>
      <c r="AE136" s="5">
        <v>3358.0501181499999</v>
      </c>
    </row>
    <row r="137" spans="1:31">
      <c r="A137" s="58" t="s">
        <v>37</v>
      </c>
      <c r="B137" s="58" t="s">
        <v>124</v>
      </c>
      <c r="C137" s="58" t="s">
        <v>104</v>
      </c>
      <c r="D137" s="5">
        <v>100.00000751</v>
      </c>
      <c r="E137" s="5">
        <v>100.00000875000001</v>
      </c>
      <c r="F137" s="5">
        <v>100.00001014</v>
      </c>
      <c r="G137" s="5">
        <v>100.00001168999999</v>
      </c>
      <c r="H137" s="5">
        <v>100.00001313999999</v>
      </c>
      <c r="I137" s="5">
        <v>100.00004564</v>
      </c>
      <c r="J137" s="5">
        <v>100.00004564</v>
      </c>
      <c r="K137" s="5">
        <v>1126.3173347899999</v>
      </c>
      <c r="L137" s="5">
        <v>1126.3173347899999</v>
      </c>
      <c r="M137" s="5">
        <v>1217.0110254799999</v>
      </c>
      <c r="N137" s="5">
        <v>1217.0110254900001</v>
      </c>
      <c r="O137" s="5">
        <v>1217.01102569</v>
      </c>
      <c r="P137" s="5">
        <v>1217.01102571</v>
      </c>
      <c r="Q137" s="5">
        <v>1217.0110257199999</v>
      </c>
      <c r="R137" s="5">
        <v>1217.0110257199999</v>
      </c>
      <c r="S137" s="5">
        <v>1217.0110257199999</v>
      </c>
      <c r="T137" s="5">
        <v>1217.0110257199999</v>
      </c>
      <c r="U137" s="5">
        <v>1217.0110257199999</v>
      </c>
      <c r="V137" s="5">
        <v>1217.0110257199999</v>
      </c>
      <c r="W137" s="5">
        <v>1217.0110257199999</v>
      </c>
      <c r="X137" s="5">
        <v>1217.01101821</v>
      </c>
      <c r="Y137" s="5">
        <v>1217.0110169699999</v>
      </c>
      <c r="Z137" s="5">
        <v>1217.01101558</v>
      </c>
      <c r="AA137" s="5">
        <v>1217.0110140300001</v>
      </c>
      <c r="AB137" s="5">
        <v>1217.0110125799999</v>
      </c>
      <c r="AC137" s="5">
        <v>1217.0109800800001</v>
      </c>
      <c r="AD137" s="5">
        <v>1217.0109800800001</v>
      </c>
      <c r="AE137" s="5">
        <v>190.69369094000001</v>
      </c>
    </row>
    <row r="138" spans="1:31">
      <c r="A138" s="58" t="s">
        <v>37</v>
      </c>
      <c r="B138" s="58" t="s">
        <v>124</v>
      </c>
      <c r="C138" s="58" t="s">
        <v>88</v>
      </c>
      <c r="D138" s="5">
        <v>18.838999999999999</v>
      </c>
      <c r="E138" s="5">
        <v>30.972000000000001</v>
      </c>
      <c r="F138" s="5">
        <v>50.94</v>
      </c>
      <c r="G138" s="5">
        <v>79.948999999999998</v>
      </c>
      <c r="H138" s="5">
        <v>118.98399999999999</v>
      </c>
      <c r="I138" s="5">
        <v>166.928</v>
      </c>
      <c r="J138" s="5">
        <v>232.95499999999998</v>
      </c>
      <c r="K138" s="5">
        <v>295.07310101000002</v>
      </c>
      <c r="L138" s="5">
        <v>409.28461462000001</v>
      </c>
      <c r="M138" s="5">
        <v>546.49439326000004</v>
      </c>
      <c r="N138" s="5">
        <v>703.16856768000002</v>
      </c>
      <c r="O138" s="5">
        <v>877.87147774000005</v>
      </c>
      <c r="P138" s="5">
        <v>1068.75407331</v>
      </c>
      <c r="Q138" s="5">
        <v>1271.4459004400001</v>
      </c>
      <c r="R138" s="5">
        <v>1490.4415349200001</v>
      </c>
      <c r="S138" s="5">
        <v>1727.0777828399998</v>
      </c>
      <c r="T138" s="5">
        <v>1969.1584449499999</v>
      </c>
      <c r="U138" s="5">
        <v>2223.9569902400003</v>
      </c>
      <c r="V138" s="5">
        <v>2496.56162567</v>
      </c>
      <c r="W138" s="5">
        <v>2785.1480421799997</v>
      </c>
      <c r="X138" s="5">
        <v>3073.0860760400001</v>
      </c>
      <c r="Y138" s="5">
        <v>3346.2985513500003</v>
      </c>
      <c r="Z138" s="5">
        <v>3612.1516041700006</v>
      </c>
      <c r="AA138" s="5">
        <v>3869.9208983499998</v>
      </c>
      <c r="AB138" s="5">
        <v>4128.2938823900004</v>
      </c>
      <c r="AC138" s="5">
        <v>4388.5159284499996</v>
      </c>
      <c r="AD138" s="5">
        <v>4657.9511452500001</v>
      </c>
      <c r="AE138" s="5">
        <v>4738.5973468600005</v>
      </c>
    </row>
    <row r="139" spans="1:31">
      <c r="A139" s="58" t="s">
        <v>37</v>
      </c>
      <c r="B139" s="58" t="s">
        <v>124</v>
      </c>
      <c r="C139" s="58" t="s">
        <v>89</v>
      </c>
      <c r="D139" s="5">
        <v>176.69049999999999</v>
      </c>
      <c r="E139" s="5">
        <v>220.38299999999998</v>
      </c>
      <c r="F139" s="5">
        <v>291.14050000000003</v>
      </c>
      <c r="G139" s="5">
        <v>375.91799999999995</v>
      </c>
      <c r="H139" s="5">
        <v>473.93449999999996</v>
      </c>
      <c r="I139" s="5">
        <v>567.99900000000002</v>
      </c>
      <c r="J139" s="5">
        <v>689.92699999999991</v>
      </c>
      <c r="K139" s="5">
        <v>806.70550000000003</v>
      </c>
      <c r="L139" s="5">
        <v>1028.5839999999998</v>
      </c>
      <c r="M139" s="5">
        <v>1271.1665</v>
      </c>
      <c r="N139" s="5">
        <v>1515.414</v>
      </c>
      <c r="O139" s="5">
        <v>1755.8154999999999</v>
      </c>
      <c r="P139" s="5">
        <v>1977.0934999999999</v>
      </c>
      <c r="Q139" s="5">
        <v>2187.7380000000003</v>
      </c>
      <c r="R139" s="5">
        <v>2389.4565000000002</v>
      </c>
      <c r="S139" s="5">
        <v>2584.6570000000002</v>
      </c>
      <c r="T139" s="5">
        <v>2742.6190000000001</v>
      </c>
      <c r="U139" s="5">
        <v>2898.8229999999999</v>
      </c>
      <c r="V139" s="5">
        <v>3049.6634999999997</v>
      </c>
      <c r="W139" s="5">
        <v>3191.7325000000001</v>
      </c>
      <c r="X139" s="5">
        <v>3290.6579999999994</v>
      </c>
      <c r="Y139" s="5">
        <v>3358.1235000000001</v>
      </c>
      <c r="Z139" s="5">
        <v>3395.029</v>
      </c>
      <c r="AA139" s="5">
        <v>3404.2585000000008</v>
      </c>
      <c r="AB139" s="5">
        <v>3384.9764999999993</v>
      </c>
      <c r="AC139" s="5">
        <v>3365.9845000000005</v>
      </c>
      <c r="AD139" s="5">
        <v>3342.1390000000006</v>
      </c>
      <c r="AE139" s="5">
        <v>3342.1390000000006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37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5.8799999999999996E-6</v>
      </c>
      <c r="J141" s="5">
        <v>6.4500000000000001E-6</v>
      </c>
      <c r="K141" s="5">
        <v>628.21388907999994</v>
      </c>
      <c r="L141" s="5">
        <v>628.21388907999994</v>
      </c>
      <c r="M141" s="5">
        <v>794.38472489000003</v>
      </c>
      <c r="N141" s="5">
        <v>794.38472489000003</v>
      </c>
      <c r="O141" s="5">
        <v>794.38472489000003</v>
      </c>
      <c r="P141" s="5">
        <v>941.71467838000001</v>
      </c>
      <c r="Q141" s="5">
        <v>941.71467841000003</v>
      </c>
      <c r="R141" s="5">
        <v>941.71467841000003</v>
      </c>
      <c r="S141" s="5">
        <v>941.71467841000003</v>
      </c>
      <c r="T141" s="5">
        <v>941.71467841000003</v>
      </c>
      <c r="U141" s="5">
        <v>941.71467841000003</v>
      </c>
      <c r="V141" s="5">
        <v>941.71467841000003</v>
      </c>
      <c r="W141" s="5">
        <v>941.71467841000003</v>
      </c>
      <c r="X141" s="5">
        <v>941.71467841000003</v>
      </c>
      <c r="Y141" s="5">
        <v>941.71467841000003</v>
      </c>
      <c r="Z141" s="5">
        <v>941.71467841000003</v>
      </c>
      <c r="AA141" s="5">
        <v>941.71467841000003</v>
      </c>
      <c r="AB141" s="5">
        <v>941.71467841000003</v>
      </c>
      <c r="AC141" s="5">
        <v>941.71467841000003</v>
      </c>
      <c r="AD141" s="5">
        <v>941.71467841000003</v>
      </c>
      <c r="AE141" s="5">
        <v>941.71467841000003</v>
      </c>
    </row>
    <row r="142" spans="1:31">
      <c r="A142" s="58" t="s">
        <v>37</v>
      </c>
      <c r="B142" s="58" t="s">
        <v>125</v>
      </c>
      <c r="C142" s="58" t="s">
        <v>103</v>
      </c>
      <c r="D142" s="5">
        <v>2.9299999999999999E-6</v>
      </c>
      <c r="E142" s="5">
        <v>3.05E-6</v>
      </c>
      <c r="F142" s="5">
        <v>3.4300000000000002E-6</v>
      </c>
      <c r="G142" s="5">
        <v>3.8999999999999999E-6</v>
      </c>
      <c r="H142" s="5">
        <v>4.2599999999999999E-6</v>
      </c>
      <c r="I142" s="5">
        <v>5.4199999999999998E-6</v>
      </c>
      <c r="J142" s="5">
        <v>6.81E-6</v>
      </c>
      <c r="K142" s="5">
        <v>3.2339999999999999E-5</v>
      </c>
      <c r="L142" s="5">
        <v>3.2339999999999999E-5</v>
      </c>
      <c r="M142" s="5">
        <v>3.4224E-4</v>
      </c>
      <c r="N142" s="5">
        <v>3.4224E-4</v>
      </c>
      <c r="O142" s="5">
        <v>3.4224E-4</v>
      </c>
      <c r="P142" s="5">
        <v>691.28320131999999</v>
      </c>
      <c r="Q142" s="5">
        <v>1219.0125807100001</v>
      </c>
      <c r="R142" s="5">
        <v>1219.0125807100001</v>
      </c>
      <c r="S142" s="5">
        <v>1219.0125807100001</v>
      </c>
      <c r="T142" s="5">
        <v>1219.0125807100001</v>
      </c>
      <c r="U142" s="5">
        <v>1219.0125807100001</v>
      </c>
      <c r="V142" s="5">
        <v>1219.0125807100001</v>
      </c>
      <c r="W142" s="5">
        <v>1219.0125807100001</v>
      </c>
      <c r="X142" s="5">
        <v>1219.0125777799999</v>
      </c>
      <c r="Y142" s="5">
        <v>1219.01257766</v>
      </c>
      <c r="Z142" s="5">
        <v>1219.01257728</v>
      </c>
      <c r="AA142" s="5">
        <v>1219.0125768099999</v>
      </c>
      <c r="AB142" s="5">
        <v>1219.0125764500001</v>
      </c>
      <c r="AC142" s="5">
        <v>1219.0125752900001</v>
      </c>
      <c r="AD142" s="5">
        <v>1219.0125739</v>
      </c>
      <c r="AE142" s="5">
        <v>1219.0125483700001</v>
      </c>
    </row>
    <row r="143" spans="1:31">
      <c r="A143" s="58" t="s">
        <v>37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8" t="s">
        <v>37</v>
      </c>
      <c r="B144" s="58" t="s">
        <v>125</v>
      </c>
      <c r="C144" s="58" t="s">
        <v>88</v>
      </c>
      <c r="D144" s="5">
        <v>18.14</v>
      </c>
      <c r="E144" s="5">
        <v>30.966000000000001</v>
      </c>
      <c r="F144" s="5">
        <v>48.356000000000002</v>
      </c>
      <c r="G144" s="5">
        <v>81.885999999999996</v>
      </c>
      <c r="H144" s="5">
        <v>130.08000000000001</v>
      </c>
      <c r="I144" s="5">
        <v>178.929</v>
      </c>
      <c r="J144" s="5">
        <v>243.18899999999999</v>
      </c>
      <c r="K144" s="5">
        <v>308.55135327000005</v>
      </c>
      <c r="L144" s="5">
        <v>405.21240256999999</v>
      </c>
      <c r="M144" s="5">
        <v>520.85541197999999</v>
      </c>
      <c r="N144" s="5">
        <v>658.37870593000002</v>
      </c>
      <c r="O144" s="5">
        <v>817.74173775999998</v>
      </c>
      <c r="P144" s="5">
        <v>998.03423137000004</v>
      </c>
      <c r="Q144" s="5">
        <v>1203.61717292</v>
      </c>
      <c r="R144" s="5">
        <v>1435.9331237599999</v>
      </c>
      <c r="S144" s="5">
        <v>1678.82339598</v>
      </c>
      <c r="T144" s="5">
        <v>1929.6023754400001</v>
      </c>
      <c r="U144" s="5">
        <v>2173.1667760199998</v>
      </c>
      <c r="V144" s="5">
        <v>2433.1600630399998</v>
      </c>
      <c r="W144" s="5">
        <v>2706.9205209000002</v>
      </c>
      <c r="X144" s="5">
        <v>2986.7466388799999</v>
      </c>
      <c r="Y144" s="5">
        <v>3263.7128615300003</v>
      </c>
      <c r="Z144" s="5">
        <v>3541.9466311800002</v>
      </c>
      <c r="AA144" s="5">
        <v>3821.88939828</v>
      </c>
      <c r="AB144" s="5">
        <v>4109.4792878499993</v>
      </c>
      <c r="AC144" s="5">
        <v>4404.0250771699993</v>
      </c>
      <c r="AD144" s="5">
        <v>4711.6905148900005</v>
      </c>
      <c r="AE144" s="5">
        <v>4767.7094063300001</v>
      </c>
    </row>
    <row r="145" spans="1:31">
      <c r="A145" s="58" t="s">
        <v>37</v>
      </c>
      <c r="B145" s="58" t="s">
        <v>125</v>
      </c>
      <c r="C145" s="58" t="s">
        <v>89</v>
      </c>
      <c r="D145" s="5">
        <v>192.197</v>
      </c>
      <c r="E145" s="5">
        <v>240.64800000000002</v>
      </c>
      <c r="F145" s="5">
        <v>291.60399999999998</v>
      </c>
      <c r="G145" s="5">
        <v>401.51799999999997</v>
      </c>
      <c r="H145" s="5">
        <v>532.50300000000004</v>
      </c>
      <c r="I145" s="5">
        <v>620.04250000000002</v>
      </c>
      <c r="J145" s="5">
        <v>723.53800000000001</v>
      </c>
      <c r="K145" s="5">
        <v>824.2360000000001</v>
      </c>
      <c r="L145" s="5">
        <v>973.98399999999992</v>
      </c>
      <c r="M145" s="5">
        <v>1138.355</v>
      </c>
      <c r="N145" s="5">
        <v>1315.6435000000001</v>
      </c>
      <c r="O145" s="5">
        <v>1502.1965</v>
      </c>
      <c r="P145" s="5">
        <v>1684.529</v>
      </c>
      <c r="Q145" s="5">
        <v>1883.4224999999997</v>
      </c>
      <c r="R145" s="5">
        <v>2091.261</v>
      </c>
      <c r="S145" s="5">
        <v>2276.7615000000005</v>
      </c>
      <c r="T145" s="5">
        <v>2429.2325000000001</v>
      </c>
      <c r="U145" s="5">
        <v>2546.2619999999993</v>
      </c>
      <c r="V145" s="5">
        <v>2657.9364999999998</v>
      </c>
      <c r="W145" s="5">
        <v>2760.1385</v>
      </c>
      <c r="X145" s="5">
        <v>2832.1140000000005</v>
      </c>
      <c r="Y145" s="5">
        <v>2886.2420000000002</v>
      </c>
      <c r="Z145" s="5">
        <v>2919.8580000000002</v>
      </c>
      <c r="AA145" s="5">
        <v>2935.6309999999999</v>
      </c>
      <c r="AB145" s="5">
        <v>2930.2645000000002</v>
      </c>
      <c r="AC145" s="5">
        <v>2926.1819999999989</v>
      </c>
      <c r="AD145" s="5">
        <v>2918.5005000000001</v>
      </c>
      <c r="AE145" s="5">
        <v>2918.5005000000001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37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37</v>
      </c>
      <c r="B148" s="58" t="s">
        <v>126</v>
      </c>
      <c r="C148" s="58" t="s">
        <v>103</v>
      </c>
      <c r="D148" s="5">
        <v>3.6899999999999998E-6</v>
      </c>
      <c r="E148" s="5">
        <v>3.7000000000000002E-6</v>
      </c>
      <c r="F148" s="5">
        <v>3.7100000000000001E-6</v>
      </c>
      <c r="G148" s="5">
        <v>4.0899999999999998E-6</v>
      </c>
      <c r="H148" s="5">
        <v>4.5299999999999998E-6</v>
      </c>
      <c r="I148" s="5">
        <v>1.164E-5</v>
      </c>
      <c r="J148" s="5">
        <v>1.3720000000000001E-5</v>
      </c>
      <c r="K148" s="5">
        <v>2.8779999999999999E-5</v>
      </c>
      <c r="L148" s="5">
        <v>3.5479999999999999E-5</v>
      </c>
      <c r="M148" s="5">
        <v>4.8449999999999999E-5</v>
      </c>
      <c r="N148" s="5">
        <v>4.8470000000000002E-5</v>
      </c>
      <c r="O148" s="5">
        <v>6.546E-5</v>
      </c>
      <c r="P148" s="5">
        <v>1.5129E-4</v>
      </c>
      <c r="Q148" s="5">
        <v>1.5129E-4</v>
      </c>
      <c r="R148" s="5">
        <v>288.92121767000003</v>
      </c>
      <c r="S148" s="5">
        <v>288.92121767000003</v>
      </c>
      <c r="T148" s="5">
        <v>288.9212177</v>
      </c>
      <c r="U148" s="5">
        <v>533.21089213999994</v>
      </c>
      <c r="V148" s="5">
        <v>533.21089213999994</v>
      </c>
      <c r="W148" s="5">
        <v>533.21089213999994</v>
      </c>
      <c r="X148" s="5">
        <v>533.21088844999997</v>
      </c>
      <c r="Y148" s="5">
        <v>533.21089553000002</v>
      </c>
      <c r="Z148" s="5">
        <v>533.21089553000002</v>
      </c>
      <c r="AA148" s="5">
        <v>533.21089516000006</v>
      </c>
      <c r="AB148" s="5">
        <v>533.21089847999997</v>
      </c>
      <c r="AC148" s="5">
        <v>533.21089738000001</v>
      </c>
      <c r="AD148" s="5">
        <v>533.21089587999995</v>
      </c>
      <c r="AE148" s="5">
        <v>533.21089095000002</v>
      </c>
    </row>
    <row r="149" spans="1:31">
      <c r="A149" s="58" t="s">
        <v>37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37</v>
      </c>
      <c r="B150" s="58" t="s">
        <v>126</v>
      </c>
      <c r="C150" s="58" t="s">
        <v>88</v>
      </c>
      <c r="D150" s="5">
        <v>73.308999999999997</v>
      </c>
      <c r="E150" s="5">
        <v>101.551</v>
      </c>
      <c r="F150" s="5">
        <v>127.312</v>
      </c>
      <c r="G150" s="5">
        <v>163.02500000000001</v>
      </c>
      <c r="H150" s="5">
        <v>199.60599999999999</v>
      </c>
      <c r="I150" s="5">
        <v>240.464</v>
      </c>
      <c r="J150" s="5">
        <v>286.77499999999998</v>
      </c>
      <c r="K150" s="5">
        <v>327.14164325000002</v>
      </c>
      <c r="L150" s="5">
        <v>386.59627753999996</v>
      </c>
      <c r="M150" s="5">
        <v>451.54583057000002</v>
      </c>
      <c r="N150" s="5">
        <v>523.74430347000009</v>
      </c>
      <c r="O150" s="5">
        <v>603.50220841999999</v>
      </c>
      <c r="P150" s="5">
        <v>685.87139996999997</v>
      </c>
      <c r="Q150" s="5">
        <v>770.29098284999998</v>
      </c>
      <c r="R150" s="5">
        <v>860.29049325000005</v>
      </c>
      <c r="S150" s="5">
        <v>955.90802156999996</v>
      </c>
      <c r="T150" s="5">
        <v>1038.7049956000001</v>
      </c>
      <c r="U150" s="5">
        <v>1118.5736002599999</v>
      </c>
      <c r="V150" s="5">
        <v>1198.6207917299998</v>
      </c>
      <c r="W150" s="5">
        <v>1275.5066398600002</v>
      </c>
      <c r="X150" s="5">
        <v>1349.49831356</v>
      </c>
      <c r="Y150" s="5">
        <v>1425.62567932</v>
      </c>
      <c r="Z150" s="5">
        <v>1507.2402882800002</v>
      </c>
      <c r="AA150" s="5">
        <v>1592.0229601999999</v>
      </c>
      <c r="AB150" s="5">
        <v>1679.8513663600002</v>
      </c>
      <c r="AC150" s="5">
        <v>1768.54372947</v>
      </c>
      <c r="AD150" s="5">
        <v>1862.5243552300001</v>
      </c>
      <c r="AE150" s="5">
        <v>1893.2939912900001</v>
      </c>
    </row>
    <row r="151" spans="1:31">
      <c r="A151" s="58" t="s">
        <v>37</v>
      </c>
      <c r="B151" s="58" t="s">
        <v>126</v>
      </c>
      <c r="C151" s="58" t="s">
        <v>89</v>
      </c>
      <c r="D151" s="5">
        <v>181.58349999999999</v>
      </c>
      <c r="E151" s="5">
        <v>230.42950000000002</v>
      </c>
      <c r="F151" s="5">
        <v>263.601</v>
      </c>
      <c r="G151" s="5">
        <v>310.37200000000001</v>
      </c>
      <c r="H151" s="5">
        <v>348.61299999999994</v>
      </c>
      <c r="I151" s="5">
        <v>387.50349999999997</v>
      </c>
      <c r="J151" s="5">
        <v>424.69</v>
      </c>
      <c r="K151" s="5">
        <v>458.70399999999989</v>
      </c>
      <c r="L151" s="5">
        <v>512.68150000000003</v>
      </c>
      <c r="M151" s="5">
        <v>568.37599999999998</v>
      </c>
      <c r="N151" s="5">
        <v>623.41800000000001</v>
      </c>
      <c r="O151" s="5">
        <v>679.90600000000006</v>
      </c>
      <c r="P151" s="5">
        <v>731.43100000000004</v>
      </c>
      <c r="Q151" s="5">
        <v>780.53399999999988</v>
      </c>
      <c r="R151" s="5">
        <v>825.68650000000002</v>
      </c>
      <c r="S151" s="5">
        <v>869.44999999999993</v>
      </c>
      <c r="T151" s="5">
        <v>894.35399999999993</v>
      </c>
      <c r="U151" s="5">
        <v>914.74150000000009</v>
      </c>
      <c r="V151" s="5">
        <v>927.40250000000015</v>
      </c>
      <c r="W151" s="5">
        <v>933.21299999999974</v>
      </c>
      <c r="X151" s="5">
        <v>933.12100000000009</v>
      </c>
      <c r="Y151" s="5">
        <v>934.87250000000017</v>
      </c>
      <c r="Z151" s="5">
        <v>933.9994999999999</v>
      </c>
      <c r="AA151" s="5">
        <v>932.10199999999986</v>
      </c>
      <c r="AB151" s="5">
        <v>929.02750000000037</v>
      </c>
      <c r="AC151" s="5">
        <v>926.92099999999982</v>
      </c>
      <c r="AD151" s="5">
        <v>921.52750000000037</v>
      </c>
      <c r="AE151" s="5">
        <v>921.52750000000037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37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1.5189999999999999E-5</v>
      </c>
      <c r="J153" s="5">
        <v>1.632E-5</v>
      </c>
      <c r="K153" s="5">
        <v>2.5760000000000001E-5</v>
      </c>
      <c r="L153" s="5">
        <v>3.2140000000000001E-5</v>
      </c>
      <c r="M153" s="5">
        <v>3.2140000000000001E-5</v>
      </c>
      <c r="N153" s="5">
        <v>3.2160000000000004E-5</v>
      </c>
      <c r="O153" s="5">
        <v>3.3030000000000001E-5</v>
      </c>
      <c r="P153" s="5">
        <v>3.4070000000000004E-5</v>
      </c>
      <c r="Q153" s="5">
        <v>3.6749999999999999E-5</v>
      </c>
      <c r="R153" s="5">
        <v>5.1069999999999997E-5</v>
      </c>
      <c r="S153" s="5">
        <v>5.1069999999999997E-5</v>
      </c>
      <c r="T153" s="5">
        <v>5.1069999999999997E-5</v>
      </c>
      <c r="U153" s="5">
        <v>5.1069999999999997E-5</v>
      </c>
      <c r="V153" s="5">
        <v>5.1069999999999997E-5</v>
      </c>
      <c r="W153" s="5">
        <v>5.109E-5</v>
      </c>
      <c r="X153" s="5">
        <v>5.1159999999999998E-5</v>
      </c>
      <c r="Y153" s="5">
        <v>6.4529999999999994E-5</v>
      </c>
      <c r="Z153" s="5">
        <v>7.0170000000000001E-5</v>
      </c>
      <c r="AA153" s="5">
        <v>7.0190000000000004E-5</v>
      </c>
      <c r="AB153" s="5">
        <v>7.8700000000000002E-5</v>
      </c>
      <c r="AC153" s="5">
        <v>7.8739999999999995E-5</v>
      </c>
      <c r="AD153" s="5">
        <v>7.8839999999999997E-5</v>
      </c>
      <c r="AE153" s="5">
        <v>7.9289999999999995E-5</v>
      </c>
    </row>
    <row r="154" spans="1:31">
      <c r="A154" s="58" t="s">
        <v>37</v>
      </c>
      <c r="B154" s="58" t="s">
        <v>127</v>
      </c>
      <c r="C154" s="58" t="s">
        <v>103</v>
      </c>
      <c r="D154" s="5">
        <v>4.5900000000000001E-6</v>
      </c>
      <c r="E154" s="5">
        <v>4.9300000000000002E-6</v>
      </c>
      <c r="F154" s="5">
        <v>5.5899999999999998E-6</v>
      </c>
      <c r="G154" s="5">
        <v>6.1500000000000004E-6</v>
      </c>
      <c r="H154" s="5">
        <v>6.7000000000000002E-6</v>
      </c>
      <c r="I154" s="5">
        <v>7.5599999999999996E-6</v>
      </c>
      <c r="J154" s="5">
        <v>8.8000000000000004E-6</v>
      </c>
      <c r="K154" s="5">
        <v>1.185E-5</v>
      </c>
      <c r="L154" s="5">
        <v>1.471E-5</v>
      </c>
      <c r="M154" s="5">
        <v>1.6710000000000001E-5</v>
      </c>
      <c r="N154" s="5">
        <v>1.806E-5</v>
      </c>
      <c r="O154" s="5">
        <v>2.035E-5</v>
      </c>
      <c r="P154" s="5">
        <v>2.26E-5</v>
      </c>
      <c r="Q154" s="5">
        <v>2.514E-5</v>
      </c>
      <c r="R154" s="5">
        <v>3.9549999999999999E-5</v>
      </c>
      <c r="S154" s="5">
        <v>3.9549999999999999E-5</v>
      </c>
      <c r="T154" s="5">
        <v>3.9549999999999999E-5</v>
      </c>
      <c r="U154" s="5">
        <v>3.9549999999999999E-5</v>
      </c>
      <c r="V154" s="5">
        <v>3.9549999999999999E-5</v>
      </c>
      <c r="W154" s="5">
        <v>3.9560000000000001E-5</v>
      </c>
      <c r="X154" s="5">
        <v>3.8500000000000001E-5</v>
      </c>
      <c r="Y154" s="5">
        <v>4.7649999999999999E-5</v>
      </c>
      <c r="Z154" s="5">
        <v>4.8789999999999999E-5</v>
      </c>
      <c r="AA154" s="5">
        <v>4.829E-5</v>
      </c>
      <c r="AB154" s="5">
        <v>5.8459999999999999E-5</v>
      </c>
      <c r="AC154" s="5">
        <v>5.766E-5</v>
      </c>
      <c r="AD154" s="5">
        <v>5.9360000000000001E-5</v>
      </c>
      <c r="AE154" s="5">
        <v>6.5660000000000005E-5</v>
      </c>
    </row>
    <row r="155" spans="1:31">
      <c r="A155" s="58" t="s">
        <v>37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37</v>
      </c>
      <c r="B156" s="58" t="s">
        <v>127</v>
      </c>
      <c r="C156" s="58" t="s">
        <v>88</v>
      </c>
      <c r="D156" s="5">
        <v>2.1869999999999998</v>
      </c>
      <c r="E156" s="5">
        <v>3.7669999999999999</v>
      </c>
      <c r="F156" s="5">
        <v>6.1920000000000002</v>
      </c>
      <c r="G156" s="5">
        <v>9.4580000000000002</v>
      </c>
      <c r="H156" s="5">
        <v>13.686</v>
      </c>
      <c r="I156" s="5">
        <v>18.501000000000001</v>
      </c>
      <c r="J156" s="5">
        <v>25.306000000000001</v>
      </c>
      <c r="K156" s="5">
        <v>31.184044840000002</v>
      </c>
      <c r="L156" s="5">
        <v>40.632942110000002</v>
      </c>
      <c r="M156" s="5">
        <v>51.300529429999997</v>
      </c>
      <c r="N156" s="5">
        <v>63.448775210000001</v>
      </c>
      <c r="O156" s="5">
        <v>77.123163699999992</v>
      </c>
      <c r="P156" s="5">
        <v>92.380225859999996</v>
      </c>
      <c r="Q156" s="5">
        <v>108.63036286000001</v>
      </c>
      <c r="R156" s="5">
        <v>126.28066242</v>
      </c>
      <c r="S156" s="5">
        <v>145.43464885999998</v>
      </c>
      <c r="T156" s="5">
        <v>164.97765337999999</v>
      </c>
      <c r="U156" s="5">
        <v>185.59044840999999</v>
      </c>
      <c r="V156" s="5">
        <v>206.81589911</v>
      </c>
      <c r="W156" s="5">
        <v>228.36185279</v>
      </c>
      <c r="X156" s="5">
        <v>250.33571445000001</v>
      </c>
      <c r="Y156" s="5">
        <v>272.02680687999998</v>
      </c>
      <c r="Z156" s="5">
        <v>293.77251605999999</v>
      </c>
      <c r="AA156" s="5">
        <v>316.44538921000003</v>
      </c>
      <c r="AB156" s="5">
        <v>340.54830738000004</v>
      </c>
      <c r="AC156" s="5">
        <v>365.09264996000002</v>
      </c>
      <c r="AD156" s="5">
        <v>390.57406130999999</v>
      </c>
      <c r="AE156" s="5">
        <v>398.45674805000004</v>
      </c>
    </row>
    <row r="157" spans="1:31">
      <c r="A157" s="58" t="s">
        <v>37</v>
      </c>
      <c r="B157" s="58" t="s">
        <v>127</v>
      </c>
      <c r="C157" s="58" t="s">
        <v>89</v>
      </c>
      <c r="D157" s="5">
        <v>24.267499999999998</v>
      </c>
      <c r="E157" s="5">
        <v>30.654</v>
      </c>
      <c r="F157" s="5">
        <v>38.909999999999997</v>
      </c>
      <c r="G157" s="5">
        <v>48.162500000000001</v>
      </c>
      <c r="H157" s="5">
        <v>57.612000000000002</v>
      </c>
      <c r="I157" s="5">
        <v>65.989999999999995</v>
      </c>
      <c r="J157" s="5">
        <v>77.194499999999991</v>
      </c>
      <c r="K157" s="5">
        <v>87.767999999999986</v>
      </c>
      <c r="L157" s="5">
        <v>103.953</v>
      </c>
      <c r="M157" s="5">
        <v>120.36699999999999</v>
      </c>
      <c r="N157" s="5">
        <v>136.76050000000001</v>
      </c>
      <c r="O157" s="5">
        <v>153.10300000000001</v>
      </c>
      <c r="P157" s="5">
        <v>168.62099999999998</v>
      </c>
      <c r="Q157" s="5">
        <v>183.447</v>
      </c>
      <c r="R157" s="5">
        <v>197.71899999999999</v>
      </c>
      <c r="S157" s="5">
        <v>211.54949999999997</v>
      </c>
      <c r="T157" s="5">
        <v>222.22100000000003</v>
      </c>
      <c r="U157" s="5">
        <v>232.72050000000004</v>
      </c>
      <c r="V157" s="5">
        <v>241.60300000000001</v>
      </c>
      <c r="W157" s="5">
        <v>248.62799999999996</v>
      </c>
      <c r="X157" s="5">
        <v>253.13300000000004</v>
      </c>
      <c r="Y157" s="5">
        <v>256.3845</v>
      </c>
      <c r="Z157" s="5">
        <v>258.06499999999994</v>
      </c>
      <c r="AA157" s="5">
        <v>259.22649999999999</v>
      </c>
      <c r="AB157" s="5">
        <v>259.37849999999992</v>
      </c>
      <c r="AC157" s="5">
        <v>259.49599999999998</v>
      </c>
      <c r="AD157" s="5">
        <v>259.11299999999994</v>
      </c>
      <c r="AE157" s="5">
        <v>259.11299999999994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</sheetData>
  <autoFilter ref="A3:C157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15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>
      <c r="A5" s="58" t="s">
        <v>131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6.0490009552000004</v>
      </c>
      <c r="J5" s="5">
        <v>6.0490010380000001</v>
      </c>
      <c r="K5" s="5">
        <v>6.0490057235200005</v>
      </c>
      <c r="L5" s="5">
        <v>6.0490057268799999</v>
      </c>
      <c r="M5" s="5">
        <v>6.04900572712</v>
      </c>
      <c r="N5" s="5">
        <v>6.0490057338400005</v>
      </c>
      <c r="O5" s="5">
        <v>6.0490057628800002</v>
      </c>
      <c r="P5" s="5">
        <v>6.0490057631200003</v>
      </c>
      <c r="Q5" s="5">
        <v>6.0490057825600001</v>
      </c>
      <c r="R5" s="5">
        <v>6.0490061084800004</v>
      </c>
      <c r="S5" s="5">
        <v>6.0490061171200002</v>
      </c>
      <c r="T5" s="5">
        <v>30.34770154624</v>
      </c>
      <c r="U5" s="5">
        <v>34.94309328328</v>
      </c>
      <c r="V5" s="5">
        <v>34.94309328328</v>
      </c>
      <c r="W5" s="5">
        <v>34.94309328376</v>
      </c>
      <c r="X5" s="5">
        <v>41.532871859679993</v>
      </c>
      <c r="Y5" s="5">
        <v>41.53287193816</v>
      </c>
      <c r="Z5" s="5">
        <v>41.532872173600005</v>
      </c>
      <c r="AA5" s="5">
        <v>41.532872175279998</v>
      </c>
      <c r="AB5" s="5">
        <v>41.532872510560004</v>
      </c>
      <c r="AC5" s="5">
        <v>41.532873205839998</v>
      </c>
      <c r="AD5" s="5">
        <v>41.532873209199998</v>
      </c>
      <c r="AE5" s="5">
        <v>42.04900386616</v>
      </c>
    </row>
    <row r="6" spans="1:31">
      <c r="A6" s="58" t="s">
        <v>131</v>
      </c>
      <c r="B6" s="58" t="s">
        <v>123</v>
      </c>
      <c r="C6" s="58" t="s">
        <v>103</v>
      </c>
      <c r="D6" s="5">
        <v>0.22200010432</v>
      </c>
      <c r="E6" s="5">
        <v>0.22200011352000001</v>
      </c>
      <c r="F6" s="5">
        <v>5.0220200565199997</v>
      </c>
      <c r="G6" s="5">
        <v>5.02202007068</v>
      </c>
      <c r="H6" s="5">
        <v>12.421807671999998</v>
      </c>
      <c r="I6" s="5">
        <v>16.222133368760002</v>
      </c>
      <c r="J6" s="5">
        <v>16.222133374439998</v>
      </c>
      <c r="K6" s="5">
        <v>16.222133661080001</v>
      </c>
      <c r="L6" s="5">
        <v>16.222133673560002</v>
      </c>
      <c r="M6" s="5">
        <v>16.222133686639999</v>
      </c>
      <c r="N6" s="5">
        <v>16.222133708599998</v>
      </c>
      <c r="O6" s="5">
        <v>16.222133724799999</v>
      </c>
      <c r="P6" s="5">
        <v>16.222133725119999</v>
      </c>
      <c r="Q6" s="5">
        <v>16.222133855759999</v>
      </c>
      <c r="R6" s="5">
        <v>16.222133959600001</v>
      </c>
      <c r="S6" s="5">
        <v>16.222133959640001</v>
      </c>
      <c r="T6" s="5">
        <v>17.763197982080001</v>
      </c>
      <c r="U6" s="5">
        <v>17.763198842400001</v>
      </c>
      <c r="V6" s="5">
        <v>17.763198842400001</v>
      </c>
      <c r="W6" s="5">
        <v>17.763198842400001</v>
      </c>
      <c r="X6" s="5">
        <v>17.76319873808</v>
      </c>
      <c r="Y6" s="5">
        <v>17.763198964440001</v>
      </c>
      <c r="Z6" s="5">
        <v>12.96317977488</v>
      </c>
      <c r="AA6" s="5">
        <v>12.96318000532</v>
      </c>
      <c r="AB6" s="5">
        <v>5.5633952140800007</v>
      </c>
      <c r="AC6" s="5">
        <v>5.5633977675200006</v>
      </c>
      <c r="AD6" s="5">
        <v>5.5633977802399999</v>
      </c>
      <c r="AE6" s="5">
        <v>5.5634234513600003</v>
      </c>
    </row>
    <row r="7" spans="1:31">
      <c r="A7" s="58" t="s">
        <v>131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>
      <c r="A8" s="58" t="s">
        <v>131</v>
      </c>
      <c r="B8" s="58" t="s">
        <v>123</v>
      </c>
      <c r="C8" s="58" t="s">
        <v>88</v>
      </c>
      <c r="D8" s="5">
        <v>7.005999998000001E-2</v>
      </c>
      <c r="E8" s="5">
        <v>0.13293999998</v>
      </c>
      <c r="F8" s="5">
        <v>0.21676999999999999</v>
      </c>
      <c r="G8" s="5">
        <v>0.32987199997999994</v>
      </c>
      <c r="H8" s="5">
        <v>0.46378399999999997</v>
      </c>
      <c r="I8" s="5">
        <v>0.61966599998000005</v>
      </c>
      <c r="J8" s="5">
        <v>0.83858600001999994</v>
      </c>
      <c r="K8" s="5">
        <v>1.124800751165</v>
      </c>
      <c r="L8" s="5">
        <v>1.5413894286700001</v>
      </c>
      <c r="M8" s="5">
        <v>2.0440495101599998</v>
      </c>
      <c r="N8" s="5">
        <v>2.6424341745950004</v>
      </c>
      <c r="O8" s="5">
        <v>3.3457086357949999</v>
      </c>
      <c r="P8" s="5">
        <v>4.1403832221150001</v>
      </c>
      <c r="Q8" s="5">
        <v>5.0091447623300009</v>
      </c>
      <c r="R8" s="5">
        <v>5.9639022668699999</v>
      </c>
      <c r="S8" s="5">
        <v>7.0108949636650006</v>
      </c>
      <c r="T8" s="5">
        <v>8.0768132797650001</v>
      </c>
      <c r="U8" s="5">
        <v>9.1917740337599998</v>
      </c>
      <c r="V8" s="5">
        <v>10.362274633999998</v>
      </c>
      <c r="W8" s="5">
        <v>11.579289243519998</v>
      </c>
      <c r="X8" s="5">
        <v>12.852190220539999</v>
      </c>
      <c r="Y8" s="5">
        <v>14.200409661505001</v>
      </c>
      <c r="Z8" s="5">
        <v>15.631876016874999</v>
      </c>
      <c r="AA8" s="5">
        <v>17.146256691559998</v>
      </c>
      <c r="AB8" s="5">
        <v>18.759992234670001</v>
      </c>
      <c r="AC8" s="5">
        <v>20.442656202715</v>
      </c>
      <c r="AD8" s="5">
        <v>22.210826205430003</v>
      </c>
      <c r="AE8" s="5">
        <v>22.412219765130001</v>
      </c>
    </row>
    <row r="9" spans="1:31">
      <c r="A9" s="58" t="s">
        <v>131</v>
      </c>
      <c r="B9" s="58" t="s">
        <v>123</v>
      </c>
      <c r="C9" s="58" t="s">
        <v>89</v>
      </c>
      <c r="D9" s="5">
        <v>0.73069000000000006</v>
      </c>
      <c r="E9" s="5">
        <v>1.0683419999999999</v>
      </c>
      <c r="F9" s="5">
        <v>1.389947</v>
      </c>
      <c r="G9" s="5">
        <v>1.7344119999999998</v>
      </c>
      <c r="H9" s="5">
        <v>2.0374749999999997</v>
      </c>
      <c r="I9" s="5">
        <v>2.3018594999999999</v>
      </c>
      <c r="J9" s="5">
        <v>2.6865949999999996</v>
      </c>
      <c r="K9" s="5">
        <v>3.0303685000000007</v>
      </c>
      <c r="L9" s="5">
        <v>3.5236680000000007</v>
      </c>
      <c r="M9" s="5">
        <v>4.0148050000000008</v>
      </c>
      <c r="N9" s="5">
        <v>4.5171774999999998</v>
      </c>
      <c r="O9" s="5">
        <v>5.0799194999999999</v>
      </c>
      <c r="P9" s="5">
        <v>5.5871690000000012</v>
      </c>
      <c r="Q9" s="5">
        <v>6.0382520000000008</v>
      </c>
      <c r="R9" s="5">
        <v>6.4434355000000005</v>
      </c>
      <c r="S9" s="5">
        <v>6.810375500000001</v>
      </c>
      <c r="T9" s="5">
        <v>7.0111714999999997</v>
      </c>
      <c r="U9" s="5">
        <v>7.1407390000000008</v>
      </c>
      <c r="V9" s="5">
        <v>7.2585654999999996</v>
      </c>
      <c r="W9" s="5">
        <v>7.3020315</v>
      </c>
      <c r="X9" s="5">
        <v>7.2740214999999999</v>
      </c>
      <c r="Y9" s="5">
        <v>7.312361000000001</v>
      </c>
      <c r="Z9" s="5">
        <v>7.3411549999999997</v>
      </c>
      <c r="AA9" s="5">
        <v>7.3481705000000019</v>
      </c>
      <c r="AB9" s="5">
        <v>7.3284185000000006</v>
      </c>
      <c r="AC9" s="5">
        <v>7.3039100000000001</v>
      </c>
      <c r="AD9" s="5">
        <v>7.2508739999999996</v>
      </c>
      <c r="AE9" s="5">
        <v>7.2508739999999996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131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4.5863999999999998E-7</v>
      </c>
      <c r="J11" s="5">
        <v>4.5863999999999998E-7</v>
      </c>
      <c r="K11" s="5">
        <v>7.9704E-7</v>
      </c>
      <c r="L11" s="5">
        <v>7.9704E-7</v>
      </c>
      <c r="M11" s="5">
        <v>7.9704E-7</v>
      </c>
      <c r="N11" s="5">
        <v>1.09992E-6</v>
      </c>
      <c r="O11" s="5">
        <v>1.1004000000000001E-6</v>
      </c>
      <c r="P11" s="5">
        <v>4.5740074886399995</v>
      </c>
      <c r="Q11" s="5">
        <v>4.5740074886399995</v>
      </c>
      <c r="R11" s="5">
        <v>14.412646475760001</v>
      </c>
      <c r="S11" s="5">
        <v>14.412646475760001</v>
      </c>
      <c r="T11" s="5">
        <v>14.412646475760001</v>
      </c>
      <c r="U11" s="5">
        <v>14.500037084880001</v>
      </c>
      <c r="V11" s="5">
        <v>14.500037084880001</v>
      </c>
      <c r="W11" s="5">
        <v>17.307763616880003</v>
      </c>
      <c r="X11" s="5">
        <v>17.307763617840003</v>
      </c>
      <c r="Y11" s="5">
        <v>17.307763775520002</v>
      </c>
      <c r="Z11" s="5">
        <v>34.469594888880003</v>
      </c>
      <c r="AA11" s="5">
        <v>52.051027396799995</v>
      </c>
      <c r="AB11" s="5">
        <v>71.855951174400005</v>
      </c>
      <c r="AC11" s="5">
        <v>74.768515677119993</v>
      </c>
      <c r="AD11" s="5">
        <v>75.12456000696001</v>
      </c>
      <c r="AE11" s="5">
        <v>75.124560008160003</v>
      </c>
    </row>
    <row r="12" spans="1:31">
      <c r="A12" s="58" t="s">
        <v>131</v>
      </c>
      <c r="B12" s="58" t="s">
        <v>124</v>
      </c>
      <c r="C12" s="58" t="s">
        <v>103</v>
      </c>
      <c r="D12" s="5">
        <v>5.7000000889200004</v>
      </c>
      <c r="E12" s="5">
        <v>5.7000001028799998</v>
      </c>
      <c r="F12" s="5">
        <v>7.7000001208800004</v>
      </c>
      <c r="G12" s="5">
        <v>7.7000001419200004</v>
      </c>
      <c r="H12" s="5">
        <v>7.7000001562399998</v>
      </c>
      <c r="I12" s="5">
        <v>7.7000005313600006</v>
      </c>
      <c r="J12" s="5">
        <v>7.7000005313600006</v>
      </c>
      <c r="K12" s="5">
        <v>7.7000008517200005</v>
      </c>
      <c r="L12" s="5">
        <v>7.7000008517200005</v>
      </c>
      <c r="M12" s="5">
        <v>7.7000008517200005</v>
      </c>
      <c r="N12" s="5">
        <v>8.1299352349599996</v>
      </c>
      <c r="O12" s="5">
        <v>8.1299352361999997</v>
      </c>
      <c r="P12" s="5">
        <v>12.18454118296</v>
      </c>
      <c r="Q12" s="5">
        <v>12.18454118296</v>
      </c>
      <c r="R12" s="5">
        <v>12.99705530556</v>
      </c>
      <c r="S12" s="5">
        <v>12.99705530556</v>
      </c>
      <c r="T12" s="5">
        <v>15.457522829239998</v>
      </c>
      <c r="U12" s="5">
        <v>15.907716518320001</v>
      </c>
      <c r="V12" s="5">
        <v>15.907716518320001</v>
      </c>
      <c r="W12" s="5">
        <v>15.907716518320001</v>
      </c>
      <c r="X12" s="5">
        <v>15.907716429400001</v>
      </c>
      <c r="Y12" s="5">
        <v>15.907716654320001</v>
      </c>
      <c r="Z12" s="5">
        <v>15.907716887599999</v>
      </c>
      <c r="AA12" s="5">
        <v>15.907717207120001</v>
      </c>
      <c r="AB12" s="5">
        <v>15.907717634720001</v>
      </c>
      <c r="AC12" s="5">
        <v>27.773170496519999</v>
      </c>
      <c r="AD12" s="5">
        <v>42.95454874616</v>
      </c>
      <c r="AE12" s="5">
        <v>42.954548426919999</v>
      </c>
    </row>
    <row r="13" spans="1:31">
      <c r="A13" s="58" t="s">
        <v>131</v>
      </c>
      <c r="B13" s="58" t="s">
        <v>124</v>
      </c>
      <c r="C13" s="58" t="s">
        <v>104</v>
      </c>
      <c r="D13" s="5">
        <v>0.15000000997999999</v>
      </c>
      <c r="E13" s="5">
        <v>0.15000001163999999</v>
      </c>
      <c r="F13" s="5">
        <v>0.15000001322000001</v>
      </c>
      <c r="G13" s="5">
        <v>0.15000001526000001</v>
      </c>
      <c r="H13" s="5">
        <v>0.15000001675999999</v>
      </c>
      <c r="I13" s="5">
        <v>0.43674571762000003</v>
      </c>
      <c r="J13" s="5">
        <v>0.43674571762000003</v>
      </c>
      <c r="K13" s="5">
        <v>0.95740720231999998</v>
      </c>
      <c r="L13" s="5">
        <v>0.95740720231999998</v>
      </c>
      <c r="M13" s="5">
        <v>0.95740720231999998</v>
      </c>
      <c r="N13" s="5">
        <v>0.9574072023400001</v>
      </c>
      <c r="O13" s="5">
        <v>1.1559841682799998</v>
      </c>
      <c r="P13" s="5">
        <v>1.1559841682999998</v>
      </c>
      <c r="Q13" s="5">
        <v>1.1559841682999998</v>
      </c>
      <c r="R13" s="5">
        <v>1.1559841682999998</v>
      </c>
      <c r="S13" s="5">
        <v>1.1559841682999998</v>
      </c>
      <c r="T13" s="5">
        <v>1.1559841683399998</v>
      </c>
      <c r="U13" s="5">
        <v>3.0837633010799999</v>
      </c>
      <c r="V13" s="5">
        <v>3.0837633010799999</v>
      </c>
      <c r="W13" s="5">
        <v>3.0837633010799999</v>
      </c>
      <c r="X13" s="5">
        <v>3.0837632910999999</v>
      </c>
      <c r="Y13" s="5">
        <v>3.0837632894399998</v>
      </c>
      <c r="Z13" s="5">
        <v>3.0837632878600001</v>
      </c>
      <c r="AA13" s="5">
        <v>3.0837632858199999</v>
      </c>
      <c r="AB13" s="5">
        <v>3.0837632843199998</v>
      </c>
      <c r="AC13" s="5">
        <v>2.7970175834800002</v>
      </c>
      <c r="AD13" s="5">
        <v>2.7970175834999997</v>
      </c>
      <c r="AE13" s="5">
        <v>2.27635609882</v>
      </c>
    </row>
    <row r="14" spans="1:31">
      <c r="A14" s="58" t="s">
        <v>131</v>
      </c>
      <c r="B14" s="58" t="s">
        <v>124</v>
      </c>
      <c r="C14" s="58" t="s">
        <v>88</v>
      </c>
      <c r="D14" s="5">
        <v>3.7678000000000003E-2</v>
      </c>
      <c r="E14" s="5">
        <v>6.1943999999999999E-2</v>
      </c>
      <c r="F14" s="5">
        <v>0.10188</v>
      </c>
      <c r="G14" s="5">
        <v>0.15989799999999998</v>
      </c>
      <c r="H14" s="5">
        <v>0.23796799999999999</v>
      </c>
      <c r="I14" s="5">
        <v>0.33385599999999999</v>
      </c>
      <c r="J14" s="5">
        <v>0.46590999999999999</v>
      </c>
      <c r="K14" s="5">
        <v>0.60250985852000005</v>
      </c>
      <c r="L14" s="5">
        <v>0.87238022420499994</v>
      </c>
      <c r="M14" s="5">
        <v>1.2078788427099998</v>
      </c>
      <c r="N14" s="5">
        <v>1.6055463252800002</v>
      </c>
      <c r="O14" s="5">
        <v>2.0629100607250002</v>
      </c>
      <c r="P14" s="5">
        <v>2.576752623135</v>
      </c>
      <c r="Q14" s="5">
        <v>3.13886315374</v>
      </c>
      <c r="R14" s="5">
        <v>3.7588065468200003</v>
      </c>
      <c r="S14" s="5">
        <v>4.4398791541399998</v>
      </c>
      <c r="T14" s="5">
        <v>5.1582007820749993</v>
      </c>
      <c r="U14" s="5">
        <v>5.9289519170400009</v>
      </c>
      <c r="V14" s="5">
        <v>6.762888818195</v>
      </c>
      <c r="W14" s="5">
        <v>7.6568873585299997</v>
      </c>
      <c r="X14" s="5">
        <v>8.5781346463399988</v>
      </c>
      <c r="Y14" s="5">
        <v>9.4989236864750008</v>
      </c>
      <c r="Z14" s="5">
        <v>10.434332135510001</v>
      </c>
      <c r="AA14" s="5">
        <v>11.383201635974999</v>
      </c>
      <c r="AB14" s="5">
        <v>12.36348850025</v>
      </c>
      <c r="AC14" s="5">
        <v>13.377835391825</v>
      </c>
      <c r="AD14" s="5">
        <v>14.441367734625</v>
      </c>
      <c r="AE14" s="5">
        <v>14.88554794831</v>
      </c>
    </row>
    <row r="15" spans="1:31">
      <c r="A15" s="58" t="s">
        <v>131</v>
      </c>
      <c r="B15" s="58" t="s">
        <v>124</v>
      </c>
      <c r="C15" s="58" t="s">
        <v>89</v>
      </c>
      <c r="D15" s="5">
        <v>0.37349599999999999</v>
      </c>
      <c r="E15" s="5">
        <v>0.46379750000000003</v>
      </c>
      <c r="F15" s="5">
        <v>0.61745099999999997</v>
      </c>
      <c r="G15" s="5">
        <v>0.80181500000000006</v>
      </c>
      <c r="H15" s="5">
        <v>1.0156924999999999</v>
      </c>
      <c r="I15" s="5">
        <v>1.215098</v>
      </c>
      <c r="J15" s="5">
        <v>1.4809645</v>
      </c>
      <c r="K15" s="5">
        <v>1.7249320000000004</v>
      </c>
      <c r="L15" s="5">
        <v>2.2248565000000005</v>
      </c>
      <c r="M15" s="5">
        <v>2.7541125000000002</v>
      </c>
      <c r="N15" s="5">
        <v>3.265425</v>
      </c>
      <c r="O15" s="5">
        <v>3.7466870000000001</v>
      </c>
      <c r="P15" s="5">
        <v>4.1779549999999999</v>
      </c>
      <c r="Q15" s="5">
        <v>4.5732980000000003</v>
      </c>
      <c r="R15" s="5">
        <v>4.9426870000000003</v>
      </c>
      <c r="S15" s="5">
        <v>5.2863945000000001</v>
      </c>
      <c r="T15" s="5">
        <v>5.5587435000000003</v>
      </c>
      <c r="U15" s="5">
        <v>5.8157885000000009</v>
      </c>
      <c r="V15" s="5">
        <v>6.1437495000000011</v>
      </c>
      <c r="W15" s="5">
        <v>6.455313499999999</v>
      </c>
      <c r="X15" s="5">
        <v>6.6545819999999996</v>
      </c>
      <c r="Y15" s="5">
        <v>6.7655064999999999</v>
      </c>
      <c r="Z15" s="5">
        <v>6.8013505000000007</v>
      </c>
      <c r="AA15" s="5">
        <v>6.7696049999999994</v>
      </c>
      <c r="AB15" s="5">
        <v>6.6804369999999995</v>
      </c>
      <c r="AC15" s="5">
        <v>6.5972734999999982</v>
      </c>
      <c r="AD15" s="5">
        <v>6.5113294999999995</v>
      </c>
      <c r="AE15" s="5">
        <v>6.5113294999999995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131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1.9007999999999999E-7</v>
      </c>
      <c r="J17" s="5">
        <v>2.0735999999999997E-7</v>
      </c>
      <c r="K17" s="5">
        <v>3.5592000000000008E-7</v>
      </c>
      <c r="L17" s="5">
        <v>3.9480000000000001E-7</v>
      </c>
      <c r="M17" s="5">
        <v>4.0128E-7</v>
      </c>
      <c r="N17" s="5">
        <v>4.4520000000000004E-7</v>
      </c>
      <c r="O17" s="5">
        <v>5.6423999999999998E-7</v>
      </c>
      <c r="P17" s="5">
        <v>9.7728000000000003E-7</v>
      </c>
      <c r="Q17" s="5">
        <v>2.10768E-6</v>
      </c>
      <c r="R17" s="5">
        <v>2.2509600000000003E-6</v>
      </c>
      <c r="S17" s="5">
        <v>2.2509600000000003E-6</v>
      </c>
      <c r="T17" s="5">
        <v>2.2509600000000003E-6</v>
      </c>
      <c r="U17" s="5">
        <v>2.7189600000000003E-6</v>
      </c>
      <c r="V17" s="5">
        <v>2.7189600000000003E-6</v>
      </c>
      <c r="W17" s="5">
        <v>2.7189600000000003E-6</v>
      </c>
      <c r="X17" s="5">
        <v>1.0142880000000001E-5</v>
      </c>
      <c r="Y17" s="5">
        <v>1.1537999999999999E-5</v>
      </c>
      <c r="Z17" s="5">
        <v>1.153872E-5</v>
      </c>
      <c r="AA17" s="5">
        <v>1.1593805980799998</v>
      </c>
      <c r="AB17" s="5">
        <v>14.106264192960003</v>
      </c>
      <c r="AC17" s="5">
        <v>14.106264597599999</v>
      </c>
      <c r="AD17" s="5">
        <v>15.125362590240002</v>
      </c>
      <c r="AE17" s="5">
        <v>27.836174785920001</v>
      </c>
    </row>
    <row r="18" spans="1:31">
      <c r="A18" s="58" t="s">
        <v>131</v>
      </c>
      <c r="B18" s="58" t="s">
        <v>125</v>
      </c>
      <c r="C18" s="58" t="s">
        <v>103</v>
      </c>
      <c r="D18" s="5">
        <v>1.328E-8</v>
      </c>
      <c r="E18" s="5">
        <v>1.3799999999999999E-8</v>
      </c>
      <c r="F18" s="5">
        <v>1.5800000000000003E-8</v>
      </c>
      <c r="G18" s="5">
        <v>1.7520000000000001E-8</v>
      </c>
      <c r="H18" s="5">
        <v>1.8720000000000002E-8</v>
      </c>
      <c r="I18" s="5">
        <v>2.2840000000000001E-8</v>
      </c>
      <c r="J18" s="5">
        <v>2.7999999999999999E-8</v>
      </c>
      <c r="K18" s="5">
        <v>3.8360000000000001E-8</v>
      </c>
      <c r="L18" s="5">
        <v>4.4799999999999997E-8</v>
      </c>
      <c r="M18" s="5">
        <v>5.6039999999999998E-8</v>
      </c>
      <c r="N18" s="5">
        <v>6.5240000000000007E-8</v>
      </c>
      <c r="O18" s="5">
        <v>8.4919999999999995E-8</v>
      </c>
      <c r="P18" s="5">
        <v>9.7369457280000002E-2</v>
      </c>
      <c r="Q18" s="5">
        <v>9.7369458719999996E-2</v>
      </c>
      <c r="R18" s="5">
        <v>1.2218795622400001</v>
      </c>
      <c r="S18" s="5">
        <v>1.2218795622400001</v>
      </c>
      <c r="T18" s="5">
        <v>1.2218795622400001</v>
      </c>
      <c r="U18" s="5">
        <v>1.2218795622400001</v>
      </c>
      <c r="V18" s="5">
        <v>1.2218795622400001</v>
      </c>
      <c r="W18" s="5">
        <v>1.2218795622400001</v>
      </c>
      <c r="X18" s="5">
        <v>1.2218795489600001</v>
      </c>
      <c r="Y18" s="5">
        <v>1.22187954844</v>
      </c>
      <c r="Z18" s="5">
        <v>1.2218795464800001</v>
      </c>
      <c r="AA18" s="5">
        <v>3.8361928694</v>
      </c>
      <c r="AB18" s="5">
        <v>3.8361928682799999</v>
      </c>
      <c r="AC18" s="5">
        <v>3.8361928641999996</v>
      </c>
      <c r="AD18" s="5">
        <v>3.8361928591200001</v>
      </c>
      <c r="AE18" s="5">
        <v>3.8361928487999997</v>
      </c>
    </row>
    <row r="19" spans="1:31">
      <c r="A19" s="58" t="s">
        <v>131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0.56345999999999996</v>
      </c>
      <c r="Z19" s="5">
        <v>0.56455999999999995</v>
      </c>
      <c r="AA19" s="5">
        <v>0.56345999999999996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>
      <c r="A20" s="58" t="s">
        <v>131</v>
      </c>
      <c r="B20" s="58" t="s">
        <v>125</v>
      </c>
      <c r="C20" s="58" t="s">
        <v>88</v>
      </c>
      <c r="D20" s="5">
        <v>3.628E-2</v>
      </c>
      <c r="E20" s="5">
        <v>6.1932000000000001E-2</v>
      </c>
      <c r="F20" s="5">
        <v>9.6712000000000006E-2</v>
      </c>
      <c r="G20" s="5">
        <v>0.163772</v>
      </c>
      <c r="H20" s="5">
        <v>0.26016</v>
      </c>
      <c r="I20" s="5">
        <v>0.35785800000000001</v>
      </c>
      <c r="J20" s="5">
        <v>0.48637799999999998</v>
      </c>
      <c r="K20" s="5">
        <v>0.68016150279499998</v>
      </c>
      <c r="L20" s="5">
        <v>0.97104892184500002</v>
      </c>
      <c r="M20" s="5">
        <v>1.33482450183</v>
      </c>
      <c r="N20" s="5">
        <v>1.7777810004050001</v>
      </c>
      <c r="O20" s="5">
        <v>2.30045777096</v>
      </c>
      <c r="P20" s="5">
        <v>2.9017604666450003</v>
      </c>
      <c r="Q20" s="5">
        <v>3.5911519698200003</v>
      </c>
      <c r="R20" s="5">
        <v>4.3723790519599994</v>
      </c>
      <c r="S20" s="5">
        <v>5.2139453658299999</v>
      </c>
      <c r="T20" s="5">
        <v>6.1112036912400001</v>
      </c>
      <c r="U20" s="5">
        <v>7.0349140961700005</v>
      </c>
      <c r="V20" s="5">
        <v>8.0330880358399988</v>
      </c>
      <c r="W20" s="5">
        <v>9.1010604276500011</v>
      </c>
      <c r="X20" s="5">
        <v>10.223977430479998</v>
      </c>
      <c r="Y20" s="5">
        <v>11.384536823005</v>
      </c>
      <c r="Z20" s="5">
        <v>12.591308365030001</v>
      </c>
      <c r="AA20" s="5">
        <v>13.845574385379999</v>
      </c>
      <c r="AB20" s="5">
        <v>15.159783946725</v>
      </c>
      <c r="AC20" s="5">
        <v>16.532813155945</v>
      </c>
      <c r="AD20" s="5">
        <v>17.977371376564999</v>
      </c>
      <c r="AE20" s="5">
        <v>18.144645453804998</v>
      </c>
    </row>
    <row r="21" spans="1:31">
      <c r="A21" s="58" t="s">
        <v>131</v>
      </c>
      <c r="B21" s="58" t="s">
        <v>125</v>
      </c>
      <c r="C21" s="58" t="s">
        <v>89</v>
      </c>
      <c r="D21" s="5">
        <v>0.40645050000000005</v>
      </c>
      <c r="E21" s="5">
        <v>0.50724050000000009</v>
      </c>
      <c r="F21" s="5">
        <v>0.61335450000000002</v>
      </c>
      <c r="G21" s="5">
        <v>0.86132049999999993</v>
      </c>
      <c r="H21" s="5">
        <v>1.1600200000000001</v>
      </c>
      <c r="I21" s="5">
        <v>1.3376564999999998</v>
      </c>
      <c r="J21" s="5">
        <v>1.5511785</v>
      </c>
      <c r="K21" s="5">
        <v>1.7509160000000001</v>
      </c>
      <c r="L21" s="5">
        <v>2.0698799999999999</v>
      </c>
      <c r="M21" s="5">
        <v>2.4125380000000001</v>
      </c>
      <c r="N21" s="5">
        <v>2.7743810000000004</v>
      </c>
      <c r="O21" s="5">
        <v>3.1470074999999995</v>
      </c>
      <c r="P21" s="5">
        <v>3.5013769999999993</v>
      </c>
      <c r="Q21" s="5">
        <v>3.9183604999999999</v>
      </c>
      <c r="R21" s="5">
        <v>4.3688590000000005</v>
      </c>
      <c r="S21" s="5">
        <v>4.7099165000000012</v>
      </c>
      <c r="T21" s="5">
        <v>4.9749460000000001</v>
      </c>
      <c r="U21" s="5">
        <v>5.1415029999999993</v>
      </c>
      <c r="V21" s="5">
        <v>5.3399875000000012</v>
      </c>
      <c r="W21" s="5">
        <v>5.5226760000000015</v>
      </c>
      <c r="X21" s="5">
        <v>5.6400564999999991</v>
      </c>
      <c r="Y21" s="5">
        <v>5.7181065000000002</v>
      </c>
      <c r="Z21" s="5">
        <v>5.7501464999999987</v>
      </c>
      <c r="AA21" s="5">
        <v>5.7815044999999987</v>
      </c>
      <c r="AB21" s="5">
        <v>5.7956640000000004</v>
      </c>
      <c r="AC21" s="5">
        <v>5.7691134999999996</v>
      </c>
      <c r="AD21" s="5">
        <v>5.7310140000000009</v>
      </c>
      <c r="AE21" s="5">
        <v>5.7310140000000009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131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131</v>
      </c>
      <c r="B24" s="58" t="s">
        <v>126</v>
      </c>
      <c r="C24" s="58" t="s">
        <v>103</v>
      </c>
      <c r="D24" s="5">
        <v>3.6399999999999995E-8</v>
      </c>
      <c r="E24" s="5">
        <v>3.6560000000000004E-8</v>
      </c>
      <c r="F24" s="5">
        <v>3.6600000000000003E-8</v>
      </c>
      <c r="G24" s="5">
        <v>4.0200000000000003E-8</v>
      </c>
      <c r="H24" s="5">
        <v>4.3560000000000001E-8</v>
      </c>
      <c r="I24" s="5">
        <v>8.1360000000000009E-8</v>
      </c>
      <c r="J24" s="5">
        <v>9.7479999999999997E-8</v>
      </c>
      <c r="K24" s="5">
        <v>1.4608E-7</v>
      </c>
      <c r="L24" s="5">
        <v>1.6852E-7</v>
      </c>
      <c r="M24" s="5">
        <v>1.966E-7</v>
      </c>
      <c r="N24" s="5">
        <v>2.3684000000000002E-7</v>
      </c>
      <c r="O24" s="5">
        <v>2.9980000000000002E-7</v>
      </c>
      <c r="P24" s="5">
        <v>0.37248100064</v>
      </c>
      <c r="Q24" s="5">
        <v>0.37248130636000004</v>
      </c>
      <c r="R24" s="5">
        <v>4.5070139276400001</v>
      </c>
      <c r="S24" s="5">
        <v>4.5070139276400001</v>
      </c>
      <c r="T24" s="5">
        <v>4.5070139276400001</v>
      </c>
      <c r="U24" s="5">
        <v>4.5070140178400004</v>
      </c>
      <c r="V24" s="5">
        <v>4.5070140178400004</v>
      </c>
      <c r="W24" s="5">
        <v>4.5070140178400004</v>
      </c>
      <c r="X24" s="5">
        <v>4.5070139814400001</v>
      </c>
      <c r="Y24" s="5">
        <v>4.5070140490400004</v>
      </c>
      <c r="Z24" s="5">
        <v>4.5070144725999999</v>
      </c>
      <c r="AA24" s="5">
        <v>4.5070159115199999</v>
      </c>
      <c r="AB24" s="5">
        <v>4.5070159083599997</v>
      </c>
      <c r="AC24" s="5">
        <v>5.7308540326399999</v>
      </c>
      <c r="AD24" s="5">
        <v>9.7133020552399998</v>
      </c>
      <c r="AE24" s="5">
        <v>9.7133020444800007</v>
      </c>
    </row>
    <row r="25" spans="1:31">
      <c r="A25" s="58" t="s">
        <v>131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>
      <c r="A26" s="58" t="s">
        <v>131</v>
      </c>
      <c r="B26" s="58" t="s">
        <v>126</v>
      </c>
      <c r="C26" s="58" t="s">
        <v>88</v>
      </c>
      <c r="D26" s="5">
        <v>0.146618</v>
      </c>
      <c r="E26" s="5">
        <v>0.203102</v>
      </c>
      <c r="F26" s="5">
        <v>0.25462400000000002</v>
      </c>
      <c r="G26" s="5">
        <v>0.32605000000000001</v>
      </c>
      <c r="H26" s="5">
        <v>0.39921200000000001</v>
      </c>
      <c r="I26" s="5">
        <v>0.48092800000000002</v>
      </c>
      <c r="J26" s="5">
        <v>0.57355</v>
      </c>
      <c r="K26" s="5">
        <v>0.65900646762500004</v>
      </c>
      <c r="L26" s="5">
        <v>0.79153085908999998</v>
      </c>
      <c r="M26" s="5">
        <v>0.94225305984499996</v>
      </c>
      <c r="N26" s="5">
        <v>1.1154025794950002</v>
      </c>
      <c r="O26" s="5">
        <v>1.3117402715700002</v>
      </c>
      <c r="P26" s="5">
        <v>1.5215248997449999</v>
      </c>
      <c r="Q26" s="5">
        <v>1.7438108542249999</v>
      </c>
      <c r="R26" s="5">
        <v>1.9858556926250002</v>
      </c>
      <c r="S26" s="5">
        <v>2.247937683345</v>
      </c>
      <c r="T26" s="5">
        <v>2.4933579625999998</v>
      </c>
      <c r="U26" s="5">
        <v>2.7421036022099994</v>
      </c>
      <c r="V26" s="5">
        <v>3.0005767297049997</v>
      </c>
      <c r="W26" s="5">
        <v>3.2622669388099998</v>
      </c>
      <c r="X26" s="5">
        <v>3.5278526652599997</v>
      </c>
      <c r="Y26" s="5">
        <v>3.8075357742199998</v>
      </c>
      <c r="Z26" s="5">
        <v>4.10812695038</v>
      </c>
      <c r="AA26" s="5">
        <v>4.4250776616999996</v>
      </c>
      <c r="AB26" s="5">
        <v>4.7583231140600004</v>
      </c>
      <c r="AC26" s="5">
        <v>5.103566200495</v>
      </c>
      <c r="AD26" s="5">
        <v>5.4697875194550001</v>
      </c>
      <c r="AE26" s="5">
        <v>5.627270925965</v>
      </c>
    </row>
    <row r="27" spans="1:31">
      <c r="A27" s="58" t="s">
        <v>131</v>
      </c>
      <c r="B27" s="58" t="s">
        <v>126</v>
      </c>
      <c r="C27" s="58" t="s">
        <v>89</v>
      </c>
      <c r="D27" s="5">
        <v>0.38880499999999996</v>
      </c>
      <c r="E27" s="5">
        <v>0.49176950000000008</v>
      </c>
      <c r="F27" s="5">
        <v>0.55822050000000001</v>
      </c>
      <c r="G27" s="5">
        <v>0.65330299999999986</v>
      </c>
      <c r="H27" s="5">
        <v>0.72879949999999993</v>
      </c>
      <c r="I27" s="5">
        <v>0.80522500000000019</v>
      </c>
      <c r="J27" s="5">
        <v>0.87951900000000005</v>
      </c>
      <c r="K27" s="5">
        <v>0.94451149999999995</v>
      </c>
      <c r="L27" s="5">
        <v>1.0582685000000001</v>
      </c>
      <c r="M27" s="5">
        <v>1.1712880000000001</v>
      </c>
      <c r="N27" s="5">
        <v>1.2794869999999998</v>
      </c>
      <c r="O27" s="5">
        <v>1.3932494999999998</v>
      </c>
      <c r="P27" s="5">
        <v>1.492267</v>
      </c>
      <c r="Q27" s="5">
        <v>1.5819810000000001</v>
      </c>
      <c r="R27" s="5">
        <v>1.6613980000000002</v>
      </c>
      <c r="S27" s="5">
        <v>1.7363645000000001</v>
      </c>
      <c r="T27" s="5">
        <v>1.7664854999999999</v>
      </c>
      <c r="U27" s="5">
        <v>1.7850460000000001</v>
      </c>
      <c r="V27" s="5">
        <v>1.8046529999999998</v>
      </c>
      <c r="W27" s="5">
        <v>1.8085534999999999</v>
      </c>
      <c r="X27" s="5">
        <v>1.800136</v>
      </c>
      <c r="Y27" s="5">
        <v>1.8029065</v>
      </c>
      <c r="Z27" s="5">
        <v>1.7995565000000002</v>
      </c>
      <c r="AA27" s="5">
        <v>1.7931625</v>
      </c>
      <c r="AB27" s="5">
        <v>1.7852124999999992</v>
      </c>
      <c r="AC27" s="5">
        <v>1.7804059999999999</v>
      </c>
      <c r="AD27" s="5">
        <v>1.7594539999999992</v>
      </c>
      <c r="AE27" s="5">
        <v>1.7594539999999992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131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3.8595999999999994E-7</v>
      </c>
      <c r="J29" s="5">
        <v>4.4016000000000005E-7</v>
      </c>
      <c r="K29" s="5">
        <v>1.13992E-6</v>
      </c>
      <c r="L29" s="5">
        <v>1.36348E-6</v>
      </c>
      <c r="M29" s="5">
        <v>1.36416E-6</v>
      </c>
      <c r="N29" s="5">
        <v>1.4876000000000002E-6</v>
      </c>
      <c r="O29" s="5">
        <v>0.74475765799999993</v>
      </c>
      <c r="P29" s="5">
        <v>10.494847652880001</v>
      </c>
      <c r="Q29" s="5">
        <v>16.859875081279998</v>
      </c>
      <c r="R29" s="5">
        <v>16.859875081279998</v>
      </c>
      <c r="S29" s="5">
        <v>16.859875081279998</v>
      </c>
      <c r="T29" s="5">
        <v>16.859875081279998</v>
      </c>
      <c r="U29" s="5">
        <v>16.859875081279998</v>
      </c>
      <c r="V29" s="5">
        <v>16.859875081279998</v>
      </c>
      <c r="W29" s="5">
        <v>16.859875081279998</v>
      </c>
      <c r="X29" s="5">
        <v>16.859875081279998</v>
      </c>
      <c r="Y29" s="5">
        <v>16.859875081759998</v>
      </c>
      <c r="Z29" s="5">
        <v>18.21832508932</v>
      </c>
      <c r="AA29" s="5">
        <v>18.21832509048</v>
      </c>
      <c r="AB29" s="5">
        <v>23.212574889560003</v>
      </c>
      <c r="AC29" s="5">
        <v>23.212574893119999</v>
      </c>
      <c r="AD29" s="5">
        <v>26.841072452040002</v>
      </c>
      <c r="AE29" s="5">
        <v>26.841072454159999</v>
      </c>
    </row>
    <row r="30" spans="1:31">
      <c r="A30" s="58" t="s">
        <v>131</v>
      </c>
      <c r="B30" s="58" t="s">
        <v>127</v>
      </c>
      <c r="C30" s="58" t="s">
        <v>103</v>
      </c>
      <c r="D30" s="5">
        <v>1.22E-8</v>
      </c>
      <c r="E30" s="5">
        <v>1.308E-8</v>
      </c>
      <c r="F30" s="5">
        <v>1.4840000000000001E-8</v>
      </c>
      <c r="G30" s="5">
        <v>1.632E-8</v>
      </c>
      <c r="H30" s="5">
        <v>1.8280000000000002E-8</v>
      </c>
      <c r="I30" s="5">
        <v>2.1880000000000001E-8</v>
      </c>
      <c r="J30" s="5">
        <v>2.648E-8</v>
      </c>
      <c r="K30" s="5">
        <v>3.7E-8</v>
      </c>
      <c r="L30" s="5">
        <v>4.3200000000000003E-8</v>
      </c>
      <c r="M30" s="5">
        <v>5.292E-8</v>
      </c>
      <c r="N30" s="5">
        <v>6.0520000000000002E-8</v>
      </c>
      <c r="O30" s="5">
        <v>7.9959999999999996E-8</v>
      </c>
      <c r="P30" s="5">
        <v>2.2832000000000002E-7</v>
      </c>
      <c r="Q30" s="5">
        <v>2.2840000000000001E-7</v>
      </c>
      <c r="R30" s="5">
        <v>3.2248000000000001E-7</v>
      </c>
      <c r="S30" s="5">
        <v>3.2248000000000001E-7</v>
      </c>
      <c r="T30" s="5">
        <v>3.2248000000000001E-7</v>
      </c>
      <c r="U30" s="5">
        <v>3.2252000000000001E-7</v>
      </c>
      <c r="V30" s="5">
        <v>3.2252000000000001E-7</v>
      </c>
      <c r="W30" s="5">
        <v>3.2252000000000001E-7</v>
      </c>
      <c r="X30" s="5">
        <v>3.1031999999999999E-7</v>
      </c>
      <c r="Y30" s="5">
        <v>3.248E-7</v>
      </c>
      <c r="Z30" s="5">
        <v>5.8955999999999999E-7</v>
      </c>
      <c r="AA30" s="5">
        <v>5.9859999999999997E-7</v>
      </c>
      <c r="AB30" s="5">
        <v>5.9668000000000002E-7</v>
      </c>
      <c r="AC30" s="5">
        <v>5.9323999999999993E-7</v>
      </c>
      <c r="AD30" s="5">
        <v>5.8884000000000002E-7</v>
      </c>
      <c r="AE30" s="5">
        <v>5.7839999999999994E-7</v>
      </c>
    </row>
    <row r="31" spans="1:31">
      <c r="A31" s="58" t="s">
        <v>131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131</v>
      </c>
      <c r="B32" s="58" t="s">
        <v>127</v>
      </c>
      <c r="C32" s="58" t="s">
        <v>88</v>
      </c>
      <c r="D32" s="5">
        <v>4.3739999999999994E-3</v>
      </c>
      <c r="E32" s="5">
        <v>7.5339999999999999E-3</v>
      </c>
      <c r="F32" s="5">
        <v>1.2384000000000001E-2</v>
      </c>
      <c r="G32" s="5">
        <v>1.8915999999999999E-2</v>
      </c>
      <c r="H32" s="5">
        <v>2.7372E-2</v>
      </c>
      <c r="I32" s="5">
        <v>3.7002E-2</v>
      </c>
      <c r="J32" s="5">
        <v>5.0612000000000004E-2</v>
      </c>
      <c r="K32" s="5">
        <v>6.3408381139999997E-2</v>
      </c>
      <c r="L32" s="5">
        <v>8.762250793500001E-2</v>
      </c>
      <c r="M32" s="5">
        <v>0.116163500155</v>
      </c>
      <c r="N32" s="5">
        <v>0.150406589285</v>
      </c>
      <c r="O32" s="5">
        <v>0.19049139144999999</v>
      </c>
      <c r="P32" s="5">
        <v>0.23658641981</v>
      </c>
      <c r="Q32" s="5">
        <v>0.28757358431000002</v>
      </c>
      <c r="R32" s="5">
        <v>0.34433913056999998</v>
      </c>
      <c r="S32" s="5">
        <v>0.40715851530999997</v>
      </c>
      <c r="T32" s="5">
        <v>0.47386305372999998</v>
      </c>
      <c r="U32" s="5">
        <v>0.54588431148500005</v>
      </c>
      <c r="V32" s="5">
        <v>0.62237214243499994</v>
      </c>
      <c r="W32" s="5">
        <v>0.70279974871499995</v>
      </c>
      <c r="X32" s="5">
        <v>0.78743007282499999</v>
      </c>
      <c r="Y32" s="5">
        <v>0.87488935847999993</v>
      </c>
      <c r="Z32" s="5">
        <v>0.96588738650999995</v>
      </c>
      <c r="AA32" s="5">
        <v>1.062198808285</v>
      </c>
      <c r="AB32" s="5">
        <v>1.16488711273</v>
      </c>
      <c r="AC32" s="5">
        <v>1.2720100246600001</v>
      </c>
      <c r="AD32" s="5">
        <v>1.3846085211350001</v>
      </c>
      <c r="AE32" s="5">
        <v>1.4335608584250001</v>
      </c>
    </row>
    <row r="33" spans="1:31">
      <c r="A33" s="58" t="s">
        <v>131</v>
      </c>
      <c r="B33" s="58" t="s">
        <v>127</v>
      </c>
      <c r="C33" s="58" t="s">
        <v>89</v>
      </c>
      <c r="D33" s="5">
        <v>5.1424500000000005E-2</v>
      </c>
      <c r="E33" s="5">
        <v>6.4774999999999985E-2</v>
      </c>
      <c r="F33" s="5">
        <v>8.2478999999999997E-2</v>
      </c>
      <c r="G33" s="5">
        <v>0.102128</v>
      </c>
      <c r="H33" s="5">
        <v>0.1222555</v>
      </c>
      <c r="I33" s="5">
        <v>0.13956200000000002</v>
      </c>
      <c r="J33" s="5">
        <v>0.16356499999999999</v>
      </c>
      <c r="K33" s="5">
        <v>0.18527349999999998</v>
      </c>
      <c r="L33" s="5">
        <v>0.22057299999999999</v>
      </c>
      <c r="M33" s="5">
        <v>0.25486699999999995</v>
      </c>
      <c r="N33" s="5">
        <v>0.287713</v>
      </c>
      <c r="O33" s="5">
        <v>0.31976450000000001</v>
      </c>
      <c r="P33" s="5">
        <v>0.3501185</v>
      </c>
      <c r="Q33" s="5">
        <v>0.37785199999999997</v>
      </c>
      <c r="R33" s="5">
        <v>0.4038525</v>
      </c>
      <c r="S33" s="5">
        <v>0.4281350000000001</v>
      </c>
      <c r="T33" s="5">
        <v>0.4465615</v>
      </c>
      <c r="U33" s="5">
        <v>0.46394849999999987</v>
      </c>
      <c r="V33" s="5">
        <v>0.48227949999999997</v>
      </c>
      <c r="W33" s="5">
        <v>0.49559749999999997</v>
      </c>
      <c r="X33" s="5">
        <v>0.50272349999999999</v>
      </c>
      <c r="Y33" s="5">
        <v>0.50698750000000004</v>
      </c>
      <c r="Z33" s="5">
        <v>0.50836949999999992</v>
      </c>
      <c r="AA33" s="5">
        <v>0.50847150000000008</v>
      </c>
      <c r="AB33" s="5">
        <v>0.50693600000000005</v>
      </c>
      <c r="AC33" s="5">
        <v>0.50546950000000002</v>
      </c>
      <c r="AD33" s="5">
        <v>0.50318249999999987</v>
      </c>
      <c r="AE33" s="5">
        <v>0.50318249999999987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136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136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6.0490009552000004</v>
      </c>
      <c r="J36" s="5">
        <v>6.0490010380000001</v>
      </c>
      <c r="K36" s="5">
        <v>6.0490057235200005</v>
      </c>
      <c r="L36" s="5">
        <v>6.0490057268799999</v>
      </c>
      <c r="M36" s="5">
        <v>6.04900572712</v>
      </c>
      <c r="N36" s="5">
        <v>6.0490057338400005</v>
      </c>
      <c r="O36" s="5">
        <v>6.0490057628800002</v>
      </c>
      <c r="P36" s="5">
        <v>6.0490057631200003</v>
      </c>
      <c r="Q36" s="5">
        <v>6.0490057825600001</v>
      </c>
      <c r="R36" s="5">
        <v>6.0490061084800004</v>
      </c>
      <c r="S36" s="5">
        <v>6.0490061171200002</v>
      </c>
      <c r="T36" s="5">
        <v>30.34770154624</v>
      </c>
      <c r="U36" s="5">
        <v>34.94309328328</v>
      </c>
      <c r="V36" s="5">
        <v>34.94309328328</v>
      </c>
      <c r="W36" s="5">
        <v>34.94309328376</v>
      </c>
      <c r="X36" s="5">
        <v>41.532871859679993</v>
      </c>
      <c r="Y36" s="5">
        <v>41.53287193816</v>
      </c>
      <c r="Z36" s="5">
        <v>41.532872173600005</v>
      </c>
      <c r="AA36" s="5">
        <v>41.532872175279998</v>
      </c>
      <c r="AB36" s="5">
        <v>41.532872510560004</v>
      </c>
      <c r="AC36" s="5">
        <v>41.532873205839998</v>
      </c>
      <c r="AD36" s="5">
        <v>41.532873209199998</v>
      </c>
      <c r="AE36" s="5">
        <v>42.04900386616</v>
      </c>
    </row>
    <row r="37" spans="1:31">
      <c r="A37" s="58" t="s">
        <v>136</v>
      </c>
      <c r="B37" s="58" t="s">
        <v>123</v>
      </c>
      <c r="C37" s="58" t="s">
        <v>103</v>
      </c>
      <c r="D37" s="5">
        <v>0.22200010432</v>
      </c>
      <c r="E37" s="5">
        <v>0.22200011352000001</v>
      </c>
      <c r="F37" s="5">
        <v>5.0220200565199997</v>
      </c>
      <c r="G37" s="5">
        <v>5.02202007068</v>
      </c>
      <c r="H37" s="5">
        <v>12.421807671999998</v>
      </c>
      <c r="I37" s="5">
        <v>16.222133368760002</v>
      </c>
      <c r="J37" s="5">
        <v>16.222133374439998</v>
      </c>
      <c r="K37" s="5">
        <v>16.222133661080001</v>
      </c>
      <c r="L37" s="5">
        <v>16.222133673560002</v>
      </c>
      <c r="M37" s="5">
        <v>16.222133686639999</v>
      </c>
      <c r="N37" s="5">
        <v>16.222133708599998</v>
      </c>
      <c r="O37" s="5">
        <v>16.222133724799999</v>
      </c>
      <c r="P37" s="5">
        <v>16.222133725119999</v>
      </c>
      <c r="Q37" s="5">
        <v>16.222133855759999</v>
      </c>
      <c r="R37" s="5">
        <v>16.222133959600001</v>
      </c>
      <c r="S37" s="5">
        <v>16.222133959640001</v>
      </c>
      <c r="T37" s="5">
        <v>17.763197982080001</v>
      </c>
      <c r="U37" s="5">
        <v>17.763198842400001</v>
      </c>
      <c r="V37" s="5">
        <v>17.763198842400001</v>
      </c>
      <c r="W37" s="5">
        <v>17.763198842400001</v>
      </c>
      <c r="X37" s="5">
        <v>17.76319873808</v>
      </c>
      <c r="Y37" s="5">
        <v>17.763198964440001</v>
      </c>
      <c r="Z37" s="5">
        <v>12.96317977488</v>
      </c>
      <c r="AA37" s="5">
        <v>12.96318000532</v>
      </c>
      <c r="AB37" s="5">
        <v>5.5633952140800007</v>
      </c>
      <c r="AC37" s="5">
        <v>5.5633977675200006</v>
      </c>
      <c r="AD37" s="5">
        <v>5.5633977802399999</v>
      </c>
      <c r="AE37" s="5">
        <v>5.5634234513600003</v>
      </c>
    </row>
    <row r="38" spans="1:31">
      <c r="A38" s="58" t="s">
        <v>136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136</v>
      </c>
      <c r="B39" s="58" t="s">
        <v>123</v>
      </c>
      <c r="C39" s="58" t="s">
        <v>88</v>
      </c>
      <c r="D39" s="5">
        <v>7.005999998000001E-2</v>
      </c>
      <c r="E39" s="5">
        <v>0.13293999998</v>
      </c>
      <c r="F39" s="5">
        <v>0.21676999999999999</v>
      </c>
      <c r="G39" s="5">
        <v>0.32987199997999994</v>
      </c>
      <c r="H39" s="5">
        <v>0.46378399999999997</v>
      </c>
      <c r="I39" s="5">
        <v>0.61966599998000005</v>
      </c>
      <c r="J39" s="5">
        <v>0.83858600001999994</v>
      </c>
      <c r="K39" s="5">
        <v>1.124800751165</v>
      </c>
      <c r="L39" s="5">
        <v>1.5413894286700001</v>
      </c>
      <c r="M39" s="5">
        <v>2.0440495101599998</v>
      </c>
      <c r="N39" s="5">
        <v>2.6424341745950004</v>
      </c>
      <c r="O39" s="5">
        <v>3.3457086357949999</v>
      </c>
      <c r="P39" s="5">
        <v>4.1403832221150001</v>
      </c>
      <c r="Q39" s="5">
        <v>5.0091447623300009</v>
      </c>
      <c r="R39" s="5">
        <v>5.9639022668699999</v>
      </c>
      <c r="S39" s="5">
        <v>7.0108949636650006</v>
      </c>
      <c r="T39" s="5">
        <v>8.0768132797650001</v>
      </c>
      <c r="U39" s="5">
        <v>9.1917740337599998</v>
      </c>
      <c r="V39" s="5">
        <v>10.362274633999998</v>
      </c>
      <c r="W39" s="5">
        <v>11.579289243519998</v>
      </c>
      <c r="X39" s="5">
        <v>12.852190220539999</v>
      </c>
      <c r="Y39" s="5">
        <v>14.200409661505001</v>
      </c>
      <c r="Z39" s="5">
        <v>15.631876016874999</v>
      </c>
      <c r="AA39" s="5">
        <v>17.146256691559998</v>
      </c>
      <c r="AB39" s="5">
        <v>18.759992234670001</v>
      </c>
      <c r="AC39" s="5">
        <v>20.442656202715</v>
      </c>
      <c r="AD39" s="5">
        <v>22.210826205430003</v>
      </c>
      <c r="AE39" s="5">
        <v>22.412219765130001</v>
      </c>
    </row>
    <row r="40" spans="1:31">
      <c r="A40" s="58" t="s">
        <v>136</v>
      </c>
      <c r="B40" s="58" t="s">
        <v>123</v>
      </c>
      <c r="C40" s="58" t="s">
        <v>89</v>
      </c>
      <c r="D40" s="5">
        <v>0.73069000000000006</v>
      </c>
      <c r="E40" s="5">
        <v>1.0683419999999999</v>
      </c>
      <c r="F40" s="5">
        <v>1.389947</v>
      </c>
      <c r="G40" s="5">
        <v>1.7344119999999998</v>
      </c>
      <c r="H40" s="5">
        <v>2.0374749999999997</v>
      </c>
      <c r="I40" s="5">
        <v>2.3018594999999999</v>
      </c>
      <c r="J40" s="5">
        <v>2.6865949999999996</v>
      </c>
      <c r="K40" s="5">
        <v>3.0303685000000007</v>
      </c>
      <c r="L40" s="5">
        <v>3.5236680000000007</v>
      </c>
      <c r="M40" s="5">
        <v>4.0148050000000008</v>
      </c>
      <c r="N40" s="5">
        <v>4.5171774999999998</v>
      </c>
      <c r="O40" s="5">
        <v>5.0799194999999999</v>
      </c>
      <c r="P40" s="5">
        <v>5.5871690000000012</v>
      </c>
      <c r="Q40" s="5">
        <v>6.0382520000000008</v>
      </c>
      <c r="R40" s="5">
        <v>6.4434355000000005</v>
      </c>
      <c r="S40" s="5">
        <v>6.810375500000001</v>
      </c>
      <c r="T40" s="5">
        <v>7.0111714999999997</v>
      </c>
      <c r="U40" s="5">
        <v>7.1407390000000008</v>
      </c>
      <c r="V40" s="5">
        <v>7.2585654999999996</v>
      </c>
      <c r="W40" s="5">
        <v>7.3020315</v>
      </c>
      <c r="X40" s="5">
        <v>7.2740214999999999</v>
      </c>
      <c r="Y40" s="5">
        <v>7.312361000000001</v>
      </c>
      <c r="Z40" s="5">
        <v>7.3411549999999997</v>
      </c>
      <c r="AA40" s="5">
        <v>7.3481705000000019</v>
      </c>
      <c r="AB40" s="5">
        <v>7.3284185000000006</v>
      </c>
      <c r="AC40" s="5">
        <v>7.3039100000000001</v>
      </c>
      <c r="AD40" s="5">
        <v>7.2508739999999996</v>
      </c>
      <c r="AE40" s="5">
        <v>7.2508739999999996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136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4.5863999999999998E-7</v>
      </c>
      <c r="J42" s="5">
        <v>4.5863999999999998E-7</v>
      </c>
      <c r="K42" s="5">
        <v>7.9704E-7</v>
      </c>
      <c r="L42" s="5">
        <v>7.9704E-7</v>
      </c>
      <c r="M42" s="5">
        <v>7.9704E-7</v>
      </c>
      <c r="N42" s="5">
        <v>1.09992E-6</v>
      </c>
      <c r="O42" s="5">
        <v>1.1004000000000001E-6</v>
      </c>
      <c r="P42" s="5">
        <v>4.5740074886399995</v>
      </c>
      <c r="Q42" s="5">
        <v>4.5740074886399995</v>
      </c>
      <c r="R42" s="5">
        <v>14.412646475760001</v>
      </c>
      <c r="S42" s="5">
        <v>14.412646475760001</v>
      </c>
      <c r="T42" s="5">
        <v>14.412646475760001</v>
      </c>
      <c r="U42" s="5">
        <v>14.500037084880001</v>
      </c>
      <c r="V42" s="5">
        <v>14.500037084880001</v>
      </c>
      <c r="W42" s="5">
        <v>17.307763616880003</v>
      </c>
      <c r="X42" s="5">
        <v>17.307763617840003</v>
      </c>
      <c r="Y42" s="5">
        <v>17.307763775520002</v>
      </c>
      <c r="Z42" s="5">
        <v>34.469594888880003</v>
      </c>
      <c r="AA42" s="5">
        <v>52.051027396799995</v>
      </c>
      <c r="AB42" s="5">
        <v>71.855951174400005</v>
      </c>
      <c r="AC42" s="5">
        <v>74.768515677119993</v>
      </c>
      <c r="AD42" s="5">
        <v>75.12456000696001</v>
      </c>
      <c r="AE42" s="5">
        <v>75.124560008160003</v>
      </c>
    </row>
    <row r="43" spans="1:31">
      <c r="A43" s="58" t="s">
        <v>136</v>
      </c>
      <c r="B43" s="58" t="s">
        <v>124</v>
      </c>
      <c r="C43" s="58" t="s">
        <v>103</v>
      </c>
      <c r="D43" s="5">
        <v>5.7000000889200004</v>
      </c>
      <c r="E43" s="5">
        <v>5.7000001028799998</v>
      </c>
      <c r="F43" s="5">
        <v>7.7000001208800004</v>
      </c>
      <c r="G43" s="5">
        <v>7.7000001419200004</v>
      </c>
      <c r="H43" s="5">
        <v>7.7000001562399998</v>
      </c>
      <c r="I43" s="5">
        <v>7.7000005313600006</v>
      </c>
      <c r="J43" s="5">
        <v>7.7000005313600006</v>
      </c>
      <c r="K43" s="5">
        <v>7.7000008517200005</v>
      </c>
      <c r="L43" s="5">
        <v>7.7000008517200005</v>
      </c>
      <c r="M43" s="5">
        <v>7.7000008517200005</v>
      </c>
      <c r="N43" s="5">
        <v>8.1299352349599996</v>
      </c>
      <c r="O43" s="5">
        <v>8.1299352361999997</v>
      </c>
      <c r="P43" s="5">
        <v>12.18454118296</v>
      </c>
      <c r="Q43" s="5">
        <v>12.18454118296</v>
      </c>
      <c r="R43" s="5">
        <v>12.99705530556</v>
      </c>
      <c r="S43" s="5">
        <v>12.99705530556</v>
      </c>
      <c r="T43" s="5">
        <v>15.457522829239998</v>
      </c>
      <c r="U43" s="5">
        <v>15.907716518320001</v>
      </c>
      <c r="V43" s="5">
        <v>15.907716518320001</v>
      </c>
      <c r="W43" s="5">
        <v>15.907716518320001</v>
      </c>
      <c r="X43" s="5">
        <v>15.907716429400001</v>
      </c>
      <c r="Y43" s="5">
        <v>15.907716654320001</v>
      </c>
      <c r="Z43" s="5">
        <v>15.907716887599999</v>
      </c>
      <c r="AA43" s="5">
        <v>15.907717207120001</v>
      </c>
      <c r="AB43" s="5">
        <v>15.907717634720001</v>
      </c>
      <c r="AC43" s="5">
        <v>27.773170496519999</v>
      </c>
      <c r="AD43" s="5">
        <v>42.95454874616</v>
      </c>
      <c r="AE43" s="5">
        <v>42.954548426919999</v>
      </c>
    </row>
    <row r="44" spans="1:31">
      <c r="A44" s="58" t="s">
        <v>136</v>
      </c>
      <c r="B44" s="58" t="s">
        <v>124</v>
      </c>
      <c r="C44" s="58" t="s">
        <v>104</v>
      </c>
      <c r="D44" s="5">
        <v>0.15000000997999999</v>
      </c>
      <c r="E44" s="5">
        <v>0.15000001163999999</v>
      </c>
      <c r="F44" s="5">
        <v>0.15000001322000001</v>
      </c>
      <c r="G44" s="5">
        <v>0.15000001526000001</v>
      </c>
      <c r="H44" s="5">
        <v>0.15000001675999999</v>
      </c>
      <c r="I44" s="5">
        <v>0.43674571762000003</v>
      </c>
      <c r="J44" s="5">
        <v>0.43674571762000003</v>
      </c>
      <c r="K44" s="5">
        <v>0.95740720231999998</v>
      </c>
      <c r="L44" s="5">
        <v>0.95740720231999998</v>
      </c>
      <c r="M44" s="5">
        <v>0.95740720231999998</v>
      </c>
      <c r="N44" s="5">
        <v>0.9574072023400001</v>
      </c>
      <c r="O44" s="5">
        <v>1.1559841682799998</v>
      </c>
      <c r="P44" s="5">
        <v>1.1559841682999998</v>
      </c>
      <c r="Q44" s="5">
        <v>1.1559841682999998</v>
      </c>
      <c r="R44" s="5">
        <v>1.1559841682999998</v>
      </c>
      <c r="S44" s="5">
        <v>1.1559841682999998</v>
      </c>
      <c r="T44" s="5">
        <v>1.1559841683399998</v>
      </c>
      <c r="U44" s="5">
        <v>3.0837633010799999</v>
      </c>
      <c r="V44" s="5">
        <v>3.0837633010799999</v>
      </c>
      <c r="W44" s="5">
        <v>3.0837633010799999</v>
      </c>
      <c r="X44" s="5">
        <v>3.0837632910999999</v>
      </c>
      <c r="Y44" s="5">
        <v>3.0837632894399998</v>
      </c>
      <c r="Z44" s="5">
        <v>3.0837632878600001</v>
      </c>
      <c r="AA44" s="5">
        <v>3.0837632858199999</v>
      </c>
      <c r="AB44" s="5">
        <v>3.0837632843199998</v>
      </c>
      <c r="AC44" s="5">
        <v>2.7970175834800002</v>
      </c>
      <c r="AD44" s="5">
        <v>2.7970175834999997</v>
      </c>
      <c r="AE44" s="5">
        <v>2.27635609882</v>
      </c>
    </row>
    <row r="45" spans="1:31">
      <c r="A45" s="58" t="s">
        <v>136</v>
      </c>
      <c r="B45" s="58" t="s">
        <v>124</v>
      </c>
      <c r="C45" s="58" t="s">
        <v>88</v>
      </c>
      <c r="D45" s="5">
        <v>3.7678000000000003E-2</v>
      </c>
      <c r="E45" s="5">
        <v>6.1943999999999999E-2</v>
      </c>
      <c r="F45" s="5">
        <v>0.10188</v>
      </c>
      <c r="G45" s="5">
        <v>0.15989799999999998</v>
      </c>
      <c r="H45" s="5">
        <v>0.23796799999999999</v>
      </c>
      <c r="I45" s="5">
        <v>0.33385599999999999</v>
      </c>
      <c r="J45" s="5">
        <v>0.46590999999999999</v>
      </c>
      <c r="K45" s="5">
        <v>0.60250985852000005</v>
      </c>
      <c r="L45" s="5">
        <v>0.87238022420499994</v>
      </c>
      <c r="M45" s="5">
        <v>1.2078788427099998</v>
      </c>
      <c r="N45" s="5">
        <v>1.6055463252800002</v>
      </c>
      <c r="O45" s="5">
        <v>2.0629100607250002</v>
      </c>
      <c r="P45" s="5">
        <v>2.576752623135</v>
      </c>
      <c r="Q45" s="5">
        <v>3.13886315374</v>
      </c>
      <c r="R45" s="5">
        <v>3.7588065468200003</v>
      </c>
      <c r="S45" s="5">
        <v>4.4398791541399998</v>
      </c>
      <c r="T45" s="5">
        <v>5.1582007820749993</v>
      </c>
      <c r="U45" s="5">
        <v>5.9289519170400009</v>
      </c>
      <c r="V45" s="5">
        <v>6.762888818195</v>
      </c>
      <c r="W45" s="5">
        <v>7.6568873585299997</v>
      </c>
      <c r="X45" s="5">
        <v>8.5781346463399988</v>
      </c>
      <c r="Y45" s="5">
        <v>9.4989236864750008</v>
      </c>
      <c r="Z45" s="5">
        <v>10.434332135510001</v>
      </c>
      <c r="AA45" s="5">
        <v>11.383201635974999</v>
      </c>
      <c r="AB45" s="5">
        <v>12.36348850025</v>
      </c>
      <c r="AC45" s="5">
        <v>13.377835391825</v>
      </c>
      <c r="AD45" s="5">
        <v>14.441367734625</v>
      </c>
      <c r="AE45" s="5">
        <v>14.88554794831</v>
      </c>
    </row>
    <row r="46" spans="1:31">
      <c r="A46" s="58" t="s">
        <v>136</v>
      </c>
      <c r="B46" s="58" t="s">
        <v>124</v>
      </c>
      <c r="C46" s="58" t="s">
        <v>89</v>
      </c>
      <c r="D46" s="5">
        <v>0.37349599999999999</v>
      </c>
      <c r="E46" s="5">
        <v>0.46379750000000003</v>
      </c>
      <c r="F46" s="5">
        <v>0.61745099999999997</v>
      </c>
      <c r="G46" s="5">
        <v>0.80181500000000006</v>
      </c>
      <c r="H46" s="5">
        <v>1.0156924999999999</v>
      </c>
      <c r="I46" s="5">
        <v>1.215098</v>
      </c>
      <c r="J46" s="5">
        <v>1.4809645</v>
      </c>
      <c r="K46" s="5">
        <v>1.7249320000000004</v>
      </c>
      <c r="L46" s="5">
        <v>2.2248565000000005</v>
      </c>
      <c r="M46" s="5">
        <v>2.7541125000000002</v>
      </c>
      <c r="N46" s="5">
        <v>3.265425</v>
      </c>
      <c r="O46" s="5">
        <v>3.7466870000000001</v>
      </c>
      <c r="P46" s="5">
        <v>4.1779549999999999</v>
      </c>
      <c r="Q46" s="5">
        <v>4.5732980000000003</v>
      </c>
      <c r="R46" s="5">
        <v>4.9426870000000003</v>
      </c>
      <c r="S46" s="5">
        <v>5.2863945000000001</v>
      </c>
      <c r="T46" s="5">
        <v>5.5587435000000003</v>
      </c>
      <c r="U46" s="5">
        <v>5.8157885000000009</v>
      </c>
      <c r="V46" s="5">
        <v>6.1437495000000011</v>
      </c>
      <c r="W46" s="5">
        <v>6.455313499999999</v>
      </c>
      <c r="X46" s="5">
        <v>6.6545819999999996</v>
      </c>
      <c r="Y46" s="5">
        <v>6.7655064999999999</v>
      </c>
      <c r="Z46" s="5">
        <v>6.8013505000000007</v>
      </c>
      <c r="AA46" s="5">
        <v>6.7696049999999994</v>
      </c>
      <c r="AB46" s="5">
        <v>6.6804369999999995</v>
      </c>
      <c r="AC46" s="5">
        <v>6.5972734999999982</v>
      </c>
      <c r="AD46" s="5">
        <v>6.5113294999999995</v>
      </c>
      <c r="AE46" s="5">
        <v>6.5113294999999995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136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1.9007999999999999E-7</v>
      </c>
      <c r="J48" s="5">
        <v>2.0735999999999997E-7</v>
      </c>
      <c r="K48" s="5">
        <v>3.5592000000000008E-7</v>
      </c>
      <c r="L48" s="5">
        <v>3.9480000000000001E-7</v>
      </c>
      <c r="M48" s="5">
        <v>4.0128E-7</v>
      </c>
      <c r="N48" s="5">
        <v>4.4520000000000004E-7</v>
      </c>
      <c r="O48" s="5">
        <v>5.6423999999999998E-7</v>
      </c>
      <c r="P48" s="5">
        <v>9.7728000000000003E-7</v>
      </c>
      <c r="Q48" s="5">
        <v>2.10768E-6</v>
      </c>
      <c r="R48" s="5">
        <v>2.2509600000000003E-6</v>
      </c>
      <c r="S48" s="5">
        <v>2.2509600000000003E-6</v>
      </c>
      <c r="T48" s="5">
        <v>2.2509600000000003E-6</v>
      </c>
      <c r="U48" s="5">
        <v>2.7189600000000003E-6</v>
      </c>
      <c r="V48" s="5">
        <v>2.7189600000000003E-6</v>
      </c>
      <c r="W48" s="5">
        <v>2.7189600000000003E-6</v>
      </c>
      <c r="X48" s="5">
        <v>1.0142880000000001E-5</v>
      </c>
      <c r="Y48" s="5">
        <v>1.1537999999999999E-5</v>
      </c>
      <c r="Z48" s="5">
        <v>1.153872E-5</v>
      </c>
      <c r="AA48" s="5">
        <v>1.1593805980799998</v>
      </c>
      <c r="AB48" s="5">
        <v>14.106264192960003</v>
      </c>
      <c r="AC48" s="5">
        <v>14.106264597599999</v>
      </c>
      <c r="AD48" s="5">
        <v>15.125362590240002</v>
      </c>
      <c r="AE48" s="5">
        <v>27.836174785920001</v>
      </c>
    </row>
    <row r="49" spans="1:31">
      <c r="A49" s="58" t="s">
        <v>136</v>
      </c>
      <c r="B49" s="58" t="s">
        <v>125</v>
      </c>
      <c r="C49" s="58" t="s">
        <v>103</v>
      </c>
      <c r="D49" s="5">
        <v>1.328E-8</v>
      </c>
      <c r="E49" s="5">
        <v>1.3799999999999999E-8</v>
      </c>
      <c r="F49" s="5">
        <v>1.5800000000000003E-8</v>
      </c>
      <c r="G49" s="5">
        <v>1.7520000000000001E-8</v>
      </c>
      <c r="H49" s="5">
        <v>1.8720000000000002E-8</v>
      </c>
      <c r="I49" s="5">
        <v>2.2840000000000001E-8</v>
      </c>
      <c r="J49" s="5">
        <v>2.7999999999999999E-8</v>
      </c>
      <c r="K49" s="5">
        <v>3.8360000000000001E-8</v>
      </c>
      <c r="L49" s="5">
        <v>4.4799999999999997E-8</v>
      </c>
      <c r="M49" s="5">
        <v>5.6039999999999998E-8</v>
      </c>
      <c r="N49" s="5">
        <v>6.5240000000000007E-8</v>
      </c>
      <c r="O49" s="5">
        <v>8.4919999999999995E-8</v>
      </c>
      <c r="P49" s="5">
        <v>9.7369457280000002E-2</v>
      </c>
      <c r="Q49" s="5">
        <v>9.7369458719999996E-2</v>
      </c>
      <c r="R49" s="5">
        <v>1.2218795622400001</v>
      </c>
      <c r="S49" s="5">
        <v>1.2218795622400001</v>
      </c>
      <c r="T49" s="5">
        <v>1.2218795622400001</v>
      </c>
      <c r="U49" s="5">
        <v>1.2218795622400001</v>
      </c>
      <c r="V49" s="5">
        <v>1.2218795622400001</v>
      </c>
      <c r="W49" s="5">
        <v>1.2218795622400001</v>
      </c>
      <c r="X49" s="5">
        <v>1.2218795489600001</v>
      </c>
      <c r="Y49" s="5">
        <v>1.22187954844</v>
      </c>
      <c r="Z49" s="5">
        <v>1.2218795464800001</v>
      </c>
      <c r="AA49" s="5">
        <v>3.8361928694</v>
      </c>
      <c r="AB49" s="5">
        <v>3.8361928682799999</v>
      </c>
      <c r="AC49" s="5">
        <v>3.8361928641999996</v>
      </c>
      <c r="AD49" s="5">
        <v>3.8361928591200001</v>
      </c>
      <c r="AE49" s="5">
        <v>3.8361928487999997</v>
      </c>
    </row>
    <row r="50" spans="1:31">
      <c r="A50" s="58" t="s">
        <v>136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136</v>
      </c>
      <c r="B51" s="58" t="s">
        <v>125</v>
      </c>
      <c r="C51" s="58" t="s">
        <v>88</v>
      </c>
      <c r="D51" s="5">
        <v>3.628E-2</v>
      </c>
      <c r="E51" s="5">
        <v>6.1932000000000001E-2</v>
      </c>
      <c r="F51" s="5">
        <v>9.6712000000000006E-2</v>
      </c>
      <c r="G51" s="5">
        <v>0.163772</v>
      </c>
      <c r="H51" s="5">
        <v>0.26016</v>
      </c>
      <c r="I51" s="5">
        <v>0.35785800000000001</v>
      </c>
      <c r="J51" s="5">
        <v>0.48637799999999998</v>
      </c>
      <c r="K51" s="5">
        <v>0.68016150279499998</v>
      </c>
      <c r="L51" s="5">
        <v>0.97104892184500002</v>
      </c>
      <c r="M51" s="5">
        <v>1.33482450183</v>
      </c>
      <c r="N51" s="5">
        <v>1.7777810004050001</v>
      </c>
      <c r="O51" s="5">
        <v>2.30045777096</v>
      </c>
      <c r="P51" s="5">
        <v>2.9017604666450003</v>
      </c>
      <c r="Q51" s="5">
        <v>3.5911519698200003</v>
      </c>
      <c r="R51" s="5">
        <v>4.3723790519599994</v>
      </c>
      <c r="S51" s="5">
        <v>5.2139453658299999</v>
      </c>
      <c r="T51" s="5">
        <v>6.1112036912400001</v>
      </c>
      <c r="U51" s="5">
        <v>7.0349140961700005</v>
      </c>
      <c r="V51" s="5">
        <v>8.0330880358399988</v>
      </c>
      <c r="W51" s="5">
        <v>9.1010604276500011</v>
      </c>
      <c r="X51" s="5">
        <v>10.223977430479998</v>
      </c>
      <c r="Y51" s="5">
        <v>11.384536823005</v>
      </c>
      <c r="Z51" s="5">
        <v>12.591308365030001</v>
      </c>
      <c r="AA51" s="5">
        <v>13.845574385379999</v>
      </c>
      <c r="AB51" s="5">
        <v>15.159783946725</v>
      </c>
      <c r="AC51" s="5">
        <v>16.532813155945</v>
      </c>
      <c r="AD51" s="5">
        <v>17.977371376564999</v>
      </c>
      <c r="AE51" s="5">
        <v>18.144645453804998</v>
      </c>
    </row>
    <row r="52" spans="1:31">
      <c r="A52" s="58" t="s">
        <v>136</v>
      </c>
      <c r="B52" s="58" t="s">
        <v>125</v>
      </c>
      <c r="C52" s="58" t="s">
        <v>89</v>
      </c>
      <c r="D52" s="5">
        <v>0.40645050000000005</v>
      </c>
      <c r="E52" s="5">
        <v>0.50724050000000009</v>
      </c>
      <c r="F52" s="5">
        <v>0.61335450000000002</v>
      </c>
      <c r="G52" s="5">
        <v>0.86132049999999993</v>
      </c>
      <c r="H52" s="5">
        <v>1.1600200000000001</v>
      </c>
      <c r="I52" s="5">
        <v>1.3376564999999998</v>
      </c>
      <c r="J52" s="5">
        <v>1.5511785</v>
      </c>
      <c r="K52" s="5">
        <v>1.7509160000000001</v>
      </c>
      <c r="L52" s="5">
        <v>2.0698799999999999</v>
      </c>
      <c r="M52" s="5">
        <v>2.4125380000000001</v>
      </c>
      <c r="N52" s="5">
        <v>2.7743810000000004</v>
      </c>
      <c r="O52" s="5">
        <v>3.1470074999999995</v>
      </c>
      <c r="P52" s="5">
        <v>3.5013769999999993</v>
      </c>
      <c r="Q52" s="5">
        <v>3.9183604999999999</v>
      </c>
      <c r="R52" s="5">
        <v>4.3688590000000005</v>
      </c>
      <c r="S52" s="5">
        <v>4.7099165000000012</v>
      </c>
      <c r="T52" s="5">
        <v>4.9749460000000001</v>
      </c>
      <c r="U52" s="5">
        <v>5.1415029999999993</v>
      </c>
      <c r="V52" s="5">
        <v>5.3399875000000012</v>
      </c>
      <c r="W52" s="5">
        <v>5.5226760000000015</v>
      </c>
      <c r="X52" s="5">
        <v>5.6400564999999991</v>
      </c>
      <c r="Y52" s="5">
        <v>5.7181065000000002</v>
      </c>
      <c r="Z52" s="5">
        <v>5.7501464999999987</v>
      </c>
      <c r="AA52" s="5">
        <v>5.7815044999999987</v>
      </c>
      <c r="AB52" s="5">
        <v>5.7956640000000004</v>
      </c>
      <c r="AC52" s="5">
        <v>5.7691134999999996</v>
      </c>
      <c r="AD52" s="5">
        <v>5.7310140000000009</v>
      </c>
      <c r="AE52" s="5">
        <v>5.7310140000000009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136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136</v>
      </c>
      <c r="B55" s="58" t="s">
        <v>126</v>
      </c>
      <c r="C55" s="58" t="s">
        <v>103</v>
      </c>
      <c r="D55" s="5">
        <v>3.6399999999999995E-8</v>
      </c>
      <c r="E55" s="5">
        <v>3.6560000000000004E-8</v>
      </c>
      <c r="F55" s="5">
        <v>3.6600000000000003E-8</v>
      </c>
      <c r="G55" s="5">
        <v>4.0200000000000003E-8</v>
      </c>
      <c r="H55" s="5">
        <v>4.3560000000000001E-8</v>
      </c>
      <c r="I55" s="5">
        <v>8.1360000000000009E-8</v>
      </c>
      <c r="J55" s="5">
        <v>9.7479999999999997E-8</v>
      </c>
      <c r="K55" s="5">
        <v>1.4608E-7</v>
      </c>
      <c r="L55" s="5">
        <v>1.6852E-7</v>
      </c>
      <c r="M55" s="5">
        <v>1.966E-7</v>
      </c>
      <c r="N55" s="5">
        <v>2.3684000000000002E-7</v>
      </c>
      <c r="O55" s="5">
        <v>2.9980000000000002E-7</v>
      </c>
      <c r="P55" s="5">
        <v>0.37248100064</v>
      </c>
      <c r="Q55" s="5">
        <v>0.37248130636000004</v>
      </c>
      <c r="R55" s="5">
        <v>4.5070139276400001</v>
      </c>
      <c r="S55" s="5">
        <v>4.5070139276400001</v>
      </c>
      <c r="T55" s="5">
        <v>4.5070139276400001</v>
      </c>
      <c r="U55" s="5">
        <v>4.5070140178400004</v>
      </c>
      <c r="V55" s="5">
        <v>4.5070140178400004</v>
      </c>
      <c r="W55" s="5">
        <v>4.5070140178400004</v>
      </c>
      <c r="X55" s="5">
        <v>4.5070139814400001</v>
      </c>
      <c r="Y55" s="5">
        <v>4.5070140490400004</v>
      </c>
      <c r="Z55" s="5">
        <v>4.5070144725999999</v>
      </c>
      <c r="AA55" s="5">
        <v>4.5070159115199999</v>
      </c>
      <c r="AB55" s="5">
        <v>4.5070159083599997</v>
      </c>
      <c r="AC55" s="5">
        <v>5.7308540326399999</v>
      </c>
      <c r="AD55" s="5">
        <v>9.7133020552399998</v>
      </c>
      <c r="AE55" s="5">
        <v>9.7133020444800007</v>
      </c>
    </row>
    <row r="56" spans="1:31">
      <c r="A56" s="58" t="s">
        <v>136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136</v>
      </c>
      <c r="B57" s="58" t="s">
        <v>126</v>
      </c>
      <c r="C57" s="58" t="s">
        <v>88</v>
      </c>
      <c r="D57" s="5">
        <v>0.146618</v>
      </c>
      <c r="E57" s="5">
        <v>0.203102</v>
      </c>
      <c r="F57" s="5">
        <v>0.25462400000000002</v>
      </c>
      <c r="G57" s="5">
        <v>0.32605000000000001</v>
      </c>
      <c r="H57" s="5">
        <v>0.39921200000000001</v>
      </c>
      <c r="I57" s="5">
        <v>0.48092800000000002</v>
      </c>
      <c r="J57" s="5">
        <v>0.57355</v>
      </c>
      <c r="K57" s="5">
        <v>0.65900646762500004</v>
      </c>
      <c r="L57" s="5">
        <v>0.79153085908999998</v>
      </c>
      <c r="M57" s="5">
        <v>0.94225305984499996</v>
      </c>
      <c r="N57" s="5">
        <v>1.1154025794950002</v>
      </c>
      <c r="O57" s="5">
        <v>1.3117402715700002</v>
      </c>
      <c r="P57" s="5">
        <v>1.5215248997449999</v>
      </c>
      <c r="Q57" s="5">
        <v>1.7438108542249999</v>
      </c>
      <c r="R57" s="5">
        <v>1.9858556926250002</v>
      </c>
      <c r="S57" s="5">
        <v>2.247937683345</v>
      </c>
      <c r="T57" s="5">
        <v>2.4933579625999998</v>
      </c>
      <c r="U57" s="5">
        <v>2.7421036022099994</v>
      </c>
      <c r="V57" s="5">
        <v>3.0005767297049997</v>
      </c>
      <c r="W57" s="5">
        <v>3.2622669388099998</v>
      </c>
      <c r="X57" s="5">
        <v>3.5278526652599997</v>
      </c>
      <c r="Y57" s="5">
        <v>3.8075357742199998</v>
      </c>
      <c r="Z57" s="5">
        <v>4.10812695038</v>
      </c>
      <c r="AA57" s="5">
        <v>4.4250776616999996</v>
      </c>
      <c r="AB57" s="5">
        <v>4.7583231140600004</v>
      </c>
      <c r="AC57" s="5">
        <v>5.103566200495</v>
      </c>
      <c r="AD57" s="5">
        <v>5.4697875194550001</v>
      </c>
      <c r="AE57" s="5">
        <v>5.627270925965</v>
      </c>
    </row>
    <row r="58" spans="1:31">
      <c r="A58" s="58" t="s">
        <v>136</v>
      </c>
      <c r="B58" s="58" t="s">
        <v>126</v>
      </c>
      <c r="C58" s="58" t="s">
        <v>89</v>
      </c>
      <c r="D58" s="5">
        <v>0.38880499999999996</v>
      </c>
      <c r="E58" s="5">
        <v>0.49176950000000008</v>
      </c>
      <c r="F58" s="5">
        <v>0.55822050000000001</v>
      </c>
      <c r="G58" s="5">
        <v>0.65330299999999986</v>
      </c>
      <c r="H58" s="5">
        <v>0.72879949999999993</v>
      </c>
      <c r="I58" s="5">
        <v>0.80522500000000019</v>
      </c>
      <c r="J58" s="5">
        <v>0.87951900000000005</v>
      </c>
      <c r="K58" s="5">
        <v>0.94451149999999995</v>
      </c>
      <c r="L58" s="5">
        <v>1.0582685000000001</v>
      </c>
      <c r="M58" s="5">
        <v>1.1712880000000001</v>
      </c>
      <c r="N58" s="5">
        <v>1.2794869999999998</v>
      </c>
      <c r="O58" s="5">
        <v>1.3932494999999998</v>
      </c>
      <c r="P58" s="5">
        <v>1.492267</v>
      </c>
      <c r="Q58" s="5">
        <v>1.5819810000000001</v>
      </c>
      <c r="R58" s="5">
        <v>1.6613980000000002</v>
      </c>
      <c r="S58" s="5">
        <v>1.7363645000000001</v>
      </c>
      <c r="T58" s="5">
        <v>1.7664854999999999</v>
      </c>
      <c r="U58" s="5">
        <v>1.7850460000000001</v>
      </c>
      <c r="V58" s="5">
        <v>1.8046529999999998</v>
      </c>
      <c r="W58" s="5">
        <v>1.8085534999999999</v>
      </c>
      <c r="X58" s="5">
        <v>1.800136</v>
      </c>
      <c r="Y58" s="5">
        <v>1.8029065</v>
      </c>
      <c r="Z58" s="5">
        <v>1.7995565000000002</v>
      </c>
      <c r="AA58" s="5">
        <v>1.7931625</v>
      </c>
      <c r="AB58" s="5">
        <v>1.7852124999999992</v>
      </c>
      <c r="AC58" s="5">
        <v>1.7804059999999999</v>
      </c>
      <c r="AD58" s="5">
        <v>1.7594539999999992</v>
      </c>
      <c r="AE58" s="5">
        <v>1.7594539999999992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136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3.8595999999999994E-7</v>
      </c>
      <c r="J60" s="5">
        <v>4.4016000000000005E-7</v>
      </c>
      <c r="K60" s="5">
        <v>1.13992E-6</v>
      </c>
      <c r="L60" s="5">
        <v>1.36348E-6</v>
      </c>
      <c r="M60" s="5">
        <v>1.36416E-6</v>
      </c>
      <c r="N60" s="5">
        <v>1.4876000000000002E-6</v>
      </c>
      <c r="O60" s="5">
        <v>0.74475765799999993</v>
      </c>
      <c r="P60" s="5">
        <v>10.494847652880001</v>
      </c>
      <c r="Q60" s="5">
        <v>16.859875081279998</v>
      </c>
      <c r="R60" s="5">
        <v>16.859875081279998</v>
      </c>
      <c r="S60" s="5">
        <v>16.859875081279998</v>
      </c>
      <c r="T60" s="5">
        <v>16.859875081279998</v>
      </c>
      <c r="U60" s="5">
        <v>16.859875081279998</v>
      </c>
      <c r="V60" s="5">
        <v>16.859875081279998</v>
      </c>
      <c r="W60" s="5">
        <v>16.859875081279998</v>
      </c>
      <c r="X60" s="5">
        <v>16.859875081279998</v>
      </c>
      <c r="Y60" s="5">
        <v>16.859875081759998</v>
      </c>
      <c r="Z60" s="5">
        <v>18.21832508932</v>
      </c>
      <c r="AA60" s="5">
        <v>18.21832509048</v>
      </c>
      <c r="AB60" s="5">
        <v>23.212574889560003</v>
      </c>
      <c r="AC60" s="5">
        <v>23.212574893119999</v>
      </c>
      <c r="AD60" s="5">
        <v>26.841072452040002</v>
      </c>
      <c r="AE60" s="5">
        <v>26.841072454159999</v>
      </c>
    </row>
    <row r="61" spans="1:31">
      <c r="A61" s="58" t="s">
        <v>136</v>
      </c>
      <c r="B61" s="58" t="s">
        <v>127</v>
      </c>
      <c r="C61" s="58" t="s">
        <v>103</v>
      </c>
      <c r="D61" s="5">
        <v>1.22E-8</v>
      </c>
      <c r="E61" s="5">
        <v>1.308E-8</v>
      </c>
      <c r="F61" s="5">
        <v>1.4840000000000001E-8</v>
      </c>
      <c r="G61" s="5">
        <v>1.632E-8</v>
      </c>
      <c r="H61" s="5">
        <v>1.8280000000000002E-8</v>
      </c>
      <c r="I61" s="5">
        <v>2.1880000000000001E-8</v>
      </c>
      <c r="J61" s="5">
        <v>2.648E-8</v>
      </c>
      <c r="K61" s="5">
        <v>3.7E-8</v>
      </c>
      <c r="L61" s="5">
        <v>4.3200000000000003E-8</v>
      </c>
      <c r="M61" s="5">
        <v>5.292E-8</v>
      </c>
      <c r="N61" s="5">
        <v>6.0520000000000002E-8</v>
      </c>
      <c r="O61" s="5">
        <v>7.9959999999999996E-8</v>
      </c>
      <c r="P61" s="5">
        <v>2.2832000000000002E-7</v>
      </c>
      <c r="Q61" s="5">
        <v>2.2840000000000001E-7</v>
      </c>
      <c r="R61" s="5">
        <v>3.2248000000000001E-7</v>
      </c>
      <c r="S61" s="5">
        <v>3.2248000000000001E-7</v>
      </c>
      <c r="T61" s="5">
        <v>3.2248000000000001E-7</v>
      </c>
      <c r="U61" s="5">
        <v>3.2252000000000001E-7</v>
      </c>
      <c r="V61" s="5">
        <v>3.2252000000000001E-7</v>
      </c>
      <c r="W61" s="5">
        <v>3.2252000000000001E-7</v>
      </c>
      <c r="X61" s="5">
        <v>3.1031999999999999E-7</v>
      </c>
      <c r="Y61" s="5">
        <v>3.248E-7</v>
      </c>
      <c r="Z61" s="5">
        <v>5.8955999999999999E-7</v>
      </c>
      <c r="AA61" s="5">
        <v>5.9859999999999997E-7</v>
      </c>
      <c r="AB61" s="5">
        <v>5.9668000000000002E-7</v>
      </c>
      <c r="AC61" s="5">
        <v>5.9323999999999993E-7</v>
      </c>
      <c r="AD61" s="5">
        <v>5.8884000000000002E-7</v>
      </c>
      <c r="AE61" s="5">
        <v>5.7839999999999994E-7</v>
      </c>
    </row>
    <row r="62" spans="1:31">
      <c r="A62" s="58" t="s">
        <v>136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136</v>
      </c>
      <c r="B63" s="58" t="s">
        <v>127</v>
      </c>
      <c r="C63" s="58" t="s">
        <v>88</v>
      </c>
      <c r="D63" s="5">
        <v>4.3739999999999994E-3</v>
      </c>
      <c r="E63" s="5">
        <v>7.5339999999999999E-3</v>
      </c>
      <c r="F63" s="5">
        <v>1.2384000000000001E-2</v>
      </c>
      <c r="G63" s="5">
        <v>1.8915999999999999E-2</v>
      </c>
      <c r="H63" s="5">
        <v>2.7372E-2</v>
      </c>
      <c r="I63" s="5">
        <v>3.7002E-2</v>
      </c>
      <c r="J63" s="5">
        <v>5.0612000000000004E-2</v>
      </c>
      <c r="K63" s="5">
        <v>6.3408381139999997E-2</v>
      </c>
      <c r="L63" s="5">
        <v>8.762250793500001E-2</v>
      </c>
      <c r="M63" s="5">
        <v>0.116163500155</v>
      </c>
      <c r="N63" s="5">
        <v>0.150406589285</v>
      </c>
      <c r="O63" s="5">
        <v>0.19049139144999999</v>
      </c>
      <c r="P63" s="5">
        <v>0.23658641981</v>
      </c>
      <c r="Q63" s="5">
        <v>0.28757358431000002</v>
      </c>
      <c r="R63" s="5">
        <v>0.34433913056999998</v>
      </c>
      <c r="S63" s="5">
        <v>0.40715851530999997</v>
      </c>
      <c r="T63" s="5">
        <v>0.47386305372999998</v>
      </c>
      <c r="U63" s="5">
        <v>0.54588431148500005</v>
      </c>
      <c r="V63" s="5">
        <v>0.62237214243499994</v>
      </c>
      <c r="W63" s="5">
        <v>0.70279974871499995</v>
      </c>
      <c r="X63" s="5">
        <v>0.78743007282499999</v>
      </c>
      <c r="Y63" s="5">
        <v>0.87488935847999993</v>
      </c>
      <c r="Z63" s="5">
        <v>0.96588738650999995</v>
      </c>
      <c r="AA63" s="5">
        <v>1.062198808285</v>
      </c>
      <c r="AB63" s="5">
        <v>1.16488711273</v>
      </c>
      <c r="AC63" s="5">
        <v>1.2720100246600001</v>
      </c>
      <c r="AD63" s="5">
        <v>1.3846085211350001</v>
      </c>
      <c r="AE63" s="5">
        <v>1.4335608584250001</v>
      </c>
    </row>
    <row r="64" spans="1:31">
      <c r="A64" s="58" t="s">
        <v>136</v>
      </c>
      <c r="B64" s="58" t="s">
        <v>127</v>
      </c>
      <c r="C64" s="58" t="s">
        <v>89</v>
      </c>
      <c r="D64" s="5">
        <v>5.1424500000000005E-2</v>
      </c>
      <c r="E64" s="5">
        <v>6.4774999999999985E-2</v>
      </c>
      <c r="F64" s="5">
        <v>8.2478999999999997E-2</v>
      </c>
      <c r="G64" s="5">
        <v>0.102128</v>
      </c>
      <c r="H64" s="5">
        <v>0.1222555</v>
      </c>
      <c r="I64" s="5">
        <v>0.13956200000000002</v>
      </c>
      <c r="J64" s="5">
        <v>0.16356499999999999</v>
      </c>
      <c r="K64" s="5">
        <v>0.18527349999999998</v>
      </c>
      <c r="L64" s="5">
        <v>0.22057299999999999</v>
      </c>
      <c r="M64" s="5">
        <v>0.25486699999999995</v>
      </c>
      <c r="N64" s="5">
        <v>0.287713</v>
      </c>
      <c r="O64" s="5">
        <v>0.31976450000000001</v>
      </c>
      <c r="P64" s="5">
        <v>0.3501185</v>
      </c>
      <c r="Q64" s="5">
        <v>0.37785199999999997</v>
      </c>
      <c r="R64" s="5">
        <v>0.4038525</v>
      </c>
      <c r="S64" s="5">
        <v>0.4281350000000001</v>
      </c>
      <c r="T64" s="5">
        <v>0.4465615</v>
      </c>
      <c r="U64" s="5">
        <v>0.46394849999999987</v>
      </c>
      <c r="V64" s="5">
        <v>0.48227949999999997</v>
      </c>
      <c r="W64" s="5">
        <v>0.49559749999999997</v>
      </c>
      <c r="X64" s="5">
        <v>0.50272349999999999</v>
      </c>
      <c r="Y64" s="5">
        <v>0.50698750000000004</v>
      </c>
      <c r="Z64" s="5">
        <v>0.50836949999999992</v>
      </c>
      <c r="AA64" s="5">
        <v>0.50847150000000008</v>
      </c>
      <c r="AB64" s="5">
        <v>0.50693600000000005</v>
      </c>
      <c r="AC64" s="5">
        <v>0.50546950000000002</v>
      </c>
      <c r="AD64" s="5">
        <v>0.50318249999999987</v>
      </c>
      <c r="AE64" s="5">
        <v>0.50318249999999987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137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137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6.0490009700800007</v>
      </c>
      <c r="J67" s="5">
        <v>6.0490010092000004</v>
      </c>
      <c r="K67" s="5">
        <v>6.0490011304000006</v>
      </c>
      <c r="L67" s="5">
        <v>6.0490011409600006</v>
      </c>
      <c r="M67" s="5">
        <v>6.0490011414400007</v>
      </c>
      <c r="N67" s="5">
        <v>6.04900114432</v>
      </c>
      <c r="O67" s="5">
        <v>6.0490012664800004</v>
      </c>
      <c r="P67" s="5">
        <v>6.0490019128000005</v>
      </c>
      <c r="Q67" s="5">
        <v>6.0490019130400006</v>
      </c>
      <c r="R67" s="5">
        <v>6.0490024873600001</v>
      </c>
      <c r="S67" s="5">
        <v>6.0490025113600003</v>
      </c>
      <c r="T67" s="5">
        <v>28.722586438960001</v>
      </c>
      <c r="U67" s="5">
        <v>35.149155362320002</v>
      </c>
      <c r="V67" s="5">
        <v>35.149155362800002</v>
      </c>
      <c r="W67" s="5">
        <v>35.149155364000002</v>
      </c>
      <c r="X67" s="5">
        <v>41.445153329199997</v>
      </c>
      <c r="Y67" s="5">
        <v>41.445153420639997</v>
      </c>
      <c r="Z67" s="5">
        <v>41.445153467200001</v>
      </c>
      <c r="AA67" s="5">
        <v>41.445153468160001</v>
      </c>
      <c r="AB67" s="5">
        <v>41.445153739119995</v>
      </c>
      <c r="AC67" s="5">
        <v>41.445153858639998</v>
      </c>
      <c r="AD67" s="5">
        <v>41.445153862239998</v>
      </c>
      <c r="AE67" s="5">
        <v>42.049003480959996</v>
      </c>
    </row>
    <row r="68" spans="1:31">
      <c r="A68" s="58" t="s">
        <v>137</v>
      </c>
      <c r="B68" s="58" t="s">
        <v>123</v>
      </c>
      <c r="C68" s="58" t="s">
        <v>103</v>
      </c>
      <c r="D68" s="5">
        <v>0.22200010408000001</v>
      </c>
      <c r="E68" s="5">
        <v>0.22200011332</v>
      </c>
      <c r="F68" s="5">
        <v>5.0219685166000003</v>
      </c>
      <c r="G68" s="5">
        <v>5.0219685255200011</v>
      </c>
      <c r="H68" s="5">
        <v>12.4219130888</v>
      </c>
      <c r="I68" s="5">
        <v>15.622178759040001</v>
      </c>
      <c r="J68" s="5">
        <v>16.222018607200003</v>
      </c>
      <c r="K68" s="5">
        <v>16.222018640840002</v>
      </c>
      <c r="L68" s="5">
        <v>16.222018657840003</v>
      </c>
      <c r="M68" s="5">
        <v>16.222018681840002</v>
      </c>
      <c r="N68" s="5">
        <v>16.222018707040004</v>
      </c>
      <c r="O68" s="5">
        <v>16.222018776680002</v>
      </c>
      <c r="P68" s="5">
        <v>16.222019568720004</v>
      </c>
      <c r="Q68" s="5">
        <v>16.222019568760004</v>
      </c>
      <c r="R68" s="5">
        <v>16.222019834840001</v>
      </c>
      <c r="S68" s="5">
        <v>16.222019835480001</v>
      </c>
      <c r="T68" s="5">
        <v>17.872452626720001</v>
      </c>
      <c r="U68" s="5">
        <v>17.872454468280004</v>
      </c>
      <c r="V68" s="5">
        <v>17.872454468280004</v>
      </c>
      <c r="W68" s="5">
        <v>17.872454468280004</v>
      </c>
      <c r="X68" s="5">
        <v>17.872454364400003</v>
      </c>
      <c r="Y68" s="5">
        <v>17.872454509360001</v>
      </c>
      <c r="Z68" s="5">
        <v>13.072486772919998</v>
      </c>
      <c r="AA68" s="5">
        <v>13.072486956599999</v>
      </c>
      <c r="AB68" s="5">
        <v>5.6725447932400002</v>
      </c>
      <c r="AC68" s="5">
        <v>5.6725469856800004</v>
      </c>
      <c r="AD68" s="5">
        <v>5.6725469834400002</v>
      </c>
      <c r="AE68" s="5">
        <v>5.6725644670399999</v>
      </c>
    </row>
    <row r="69" spans="1:31">
      <c r="A69" s="58" t="s">
        <v>137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137</v>
      </c>
      <c r="B70" s="58" t="s">
        <v>123</v>
      </c>
      <c r="C70" s="58" t="s">
        <v>88</v>
      </c>
      <c r="D70" s="5">
        <v>7.005999998000001E-2</v>
      </c>
      <c r="E70" s="5">
        <v>0.13293999998</v>
      </c>
      <c r="F70" s="5">
        <v>0.21676999999999999</v>
      </c>
      <c r="G70" s="5">
        <v>0.32987199997999994</v>
      </c>
      <c r="H70" s="5">
        <v>0.46378399999999997</v>
      </c>
      <c r="I70" s="5">
        <v>0.61966599998000005</v>
      </c>
      <c r="J70" s="5">
        <v>0.83858600001999994</v>
      </c>
      <c r="K70" s="5">
        <v>1.124800751165</v>
      </c>
      <c r="L70" s="5">
        <v>1.5413894286700001</v>
      </c>
      <c r="M70" s="5">
        <v>2.0440495101599998</v>
      </c>
      <c r="N70" s="5">
        <v>2.6424341745950004</v>
      </c>
      <c r="O70" s="5">
        <v>3.3457086357949999</v>
      </c>
      <c r="P70" s="5">
        <v>4.1403832221150001</v>
      </c>
      <c r="Q70" s="5">
        <v>5.0091447623300009</v>
      </c>
      <c r="R70" s="5">
        <v>5.9639022668699999</v>
      </c>
      <c r="S70" s="5">
        <v>7.0108949636650006</v>
      </c>
      <c r="T70" s="5">
        <v>8.0768132797650001</v>
      </c>
      <c r="U70" s="5">
        <v>9.1917740337599998</v>
      </c>
      <c r="V70" s="5">
        <v>10.362274633999998</v>
      </c>
      <c r="W70" s="5">
        <v>11.579289243519998</v>
      </c>
      <c r="X70" s="5">
        <v>12.852190220539999</v>
      </c>
      <c r="Y70" s="5">
        <v>14.200409661505001</v>
      </c>
      <c r="Z70" s="5">
        <v>15.631876016874999</v>
      </c>
      <c r="AA70" s="5">
        <v>17.146256691559998</v>
      </c>
      <c r="AB70" s="5">
        <v>18.759992234670001</v>
      </c>
      <c r="AC70" s="5">
        <v>20.442656202715</v>
      </c>
      <c r="AD70" s="5">
        <v>22.210826205430003</v>
      </c>
      <c r="AE70" s="5">
        <v>22.412219765130001</v>
      </c>
    </row>
    <row r="71" spans="1:31">
      <c r="A71" s="58" t="s">
        <v>137</v>
      </c>
      <c r="B71" s="58" t="s">
        <v>123</v>
      </c>
      <c r="C71" s="58" t="s">
        <v>89</v>
      </c>
      <c r="D71" s="5">
        <v>0.73069000000000006</v>
      </c>
      <c r="E71" s="5">
        <v>1.0683419999999999</v>
      </c>
      <c r="F71" s="5">
        <v>1.389947</v>
      </c>
      <c r="G71" s="5">
        <v>1.7344119999999998</v>
      </c>
      <c r="H71" s="5">
        <v>2.0374749999999997</v>
      </c>
      <c r="I71" s="5">
        <v>2.3018594999999999</v>
      </c>
      <c r="J71" s="5">
        <v>2.6865949999999996</v>
      </c>
      <c r="K71" s="5">
        <v>3.0303685000000007</v>
      </c>
      <c r="L71" s="5">
        <v>3.5236680000000007</v>
      </c>
      <c r="M71" s="5">
        <v>4.0148050000000008</v>
      </c>
      <c r="N71" s="5">
        <v>4.5171774999999998</v>
      </c>
      <c r="O71" s="5">
        <v>5.0799194999999999</v>
      </c>
      <c r="P71" s="5">
        <v>5.5871690000000012</v>
      </c>
      <c r="Q71" s="5">
        <v>6.0382520000000008</v>
      </c>
      <c r="R71" s="5">
        <v>6.4434355000000005</v>
      </c>
      <c r="S71" s="5">
        <v>6.810375500000001</v>
      </c>
      <c r="T71" s="5">
        <v>7.0111714999999997</v>
      </c>
      <c r="U71" s="5">
        <v>7.1407390000000008</v>
      </c>
      <c r="V71" s="5">
        <v>7.2585654999999996</v>
      </c>
      <c r="W71" s="5">
        <v>7.3020315</v>
      </c>
      <c r="X71" s="5">
        <v>7.2740214999999999</v>
      </c>
      <c r="Y71" s="5">
        <v>7.312361000000001</v>
      </c>
      <c r="Z71" s="5">
        <v>7.3411549999999997</v>
      </c>
      <c r="AA71" s="5">
        <v>7.3481705000000019</v>
      </c>
      <c r="AB71" s="5">
        <v>7.3284185000000006</v>
      </c>
      <c r="AC71" s="5">
        <v>7.3039100000000001</v>
      </c>
      <c r="AD71" s="5">
        <v>7.2508739999999996</v>
      </c>
      <c r="AE71" s="5">
        <v>7.2508739999999996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137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2.3519999999999999E-7</v>
      </c>
      <c r="J73" s="5">
        <v>2.5056000000000004E-7</v>
      </c>
      <c r="K73" s="5">
        <v>3.4607999999999993E-7</v>
      </c>
      <c r="L73" s="5">
        <v>4.6344000000000003E-7</v>
      </c>
      <c r="M73" s="5">
        <v>5.2704000000000004E-7</v>
      </c>
      <c r="N73" s="5">
        <v>8.5104000000000003E-7</v>
      </c>
      <c r="O73" s="5">
        <v>8.5151999999999994E-7</v>
      </c>
      <c r="P73" s="5">
        <v>3.2836225015199991</v>
      </c>
      <c r="Q73" s="5">
        <v>3.2836225015199991</v>
      </c>
      <c r="R73" s="5">
        <v>13.48033312656</v>
      </c>
      <c r="S73" s="5">
        <v>13.48033312656</v>
      </c>
      <c r="T73" s="5">
        <v>13.48033312704</v>
      </c>
      <c r="U73" s="5">
        <v>14.585758974719999</v>
      </c>
      <c r="V73" s="5">
        <v>14.585758974959999</v>
      </c>
      <c r="W73" s="5">
        <v>17.564415124800004</v>
      </c>
      <c r="X73" s="5">
        <v>17.56441512768</v>
      </c>
      <c r="Y73" s="5">
        <v>17.564415303840001</v>
      </c>
      <c r="Z73" s="5">
        <v>34.516945698720001</v>
      </c>
      <c r="AA73" s="5">
        <v>52.224207647040004</v>
      </c>
      <c r="AB73" s="5">
        <v>72.170552475600005</v>
      </c>
      <c r="AC73" s="5">
        <v>75.070219853520001</v>
      </c>
      <c r="AD73" s="5">
        <v>75.343393725840002</v>
      </c>
      <c r="AE73" s="5">
        <v>75.343393726560009</v>
      </c>
    </row>
    <row r="74" spans="1:31">
      <c r="A74" s="58" t="s">
        <v>137</v>
      </c>
      <c r="B74" s="58" t="s">
        <v>124</v>
      </c>
      <c r="C74" s="58" t="s">
        <v>103</v>
      </c>
      <c r="D74" s="5">
        <v>5.7000000888000004</v>
      </c>
      <c r="E74" s="5">
        <v>5.7000001027199998</v>
      </c>
      <c r="F74" s="5">
        <v>7.7000001212000004</v>
      </c>
      <c r="G74" s="5">
        <v>7.7000001408800003</v>
      </c>
      <c r="H74" s="5">
        <v>7.7000001534799996</v>
      </c>
      <c r="I74" s="5">
        <v>7.7000001890400007</v>
      </c>
      <c r="J74" s="5">
        <v>7.7000002311200006</v>
      </c>
      <c r="K74" s="5">
        <v>7.7000002582000002</v>
      </c>
      <c r="L74" s="5">
        <v>7.7000003766800003</v>
      </c>
      <c r="M74" s="5">
        <v>7.70000089968</v>
      </c>
      <c r="N74" s="5">
        <v>8.8873370056399992</v>
      </c>
      <c r="O74" s="5">
        <v>8.8873370060399992</v>
      </c>
      <c r="P74" s="5">
        <v>12.210362589039999</v>
      </c>
      <c r="Q74" s="5">
        <v>12.210362589039999</v>
      </c>
      <c r="R74" s="5">
        <v>12.62392549512</v>
      </c>
      <c r="S74" s="5">
        <v>12.623925495239998</v>
      </c>
      <c r="T74" s="5">
        <v>16.023171019160003</v>
      </c>
      <c r="U74" s="5">
        <v>16.244407577400001</v>
      </c>
      <c r="V74" s="5">
        <v>16.244407577600001</v>
      </c>
      <c r="W74" s="5">
        <v>16.244407577600001</v>
      </c>
      <c r="X74" s="5">
        <v>16.24440748884</v>
      </c>
      <c r="Y74" s="5">
        <v>16.244407559559999</v>
      </c>
      <c r="Z74" s="5">
        <v>16.244407542600001</v>
      </c>
      <c r="AA74" s="5">
        <v>16.24440795724</v>
      </c>
      <c r="AB74" s="5">
        <v>16.24440842524</v>
      </c>
      <c r="AC74" s="5">
        <v>27.881704620959997</v>
      </c>
      <c r="AD74" s="5">
        <v>43.154422281240002</v>
      </c>
      <c r="AE74" s="5">
        <v>43.15442225516</v>
      </c>
    </row>
    <row r="75" spans="1:31">
      <c r="A75" s="58" t="s">
        <v>137</v>
      </c>
      <c r="B75" s="58" t="s">
        <v>124</v>
      </c>
      <c r="C75" s="58" t="s">
        <v>104</v>
      </c>
      <c r="D75" s="5">
        <v>0.15000000995999999</v>
      </c>
      <c r="E75" s="5">
        <v>0.15000001159999998</v>
      </c>
      <c r="F75" s="5">
        <v>0.15000001322000001</v>
      </c>
      <c r="G75" s="5">
        <v>0.15000001514</v>
      </c>
      <c r="H75" s="5">
        <v>0.15000001643999999</v>
      </c>
      <c r="I75" s="5">
        <v>0.15000001943999999</v>
      </c>
      <c r="J75" s="5">
        <v>0.15000002264000001</v>
      </c>
      <c r="K75" s="5">
        <v>0.15000002743999999</v>
      </c>
      <c r="L75" s="5">
        <v>0.15000005363999999</v>
      </c>
      <c r="M75" s="5">
        <v>0.53990994662000003</v>
      </c>
      <c r="N75" s="5">
        <v>0.53990994674000004</v>
      </c>
      <c r="O75" s="5">
        <v>0.79426924924000009</v>
      </c>
      <c r="P75" s="5">
        <v>0.79426924928000009</v>
      </c>
      <c r="Q75" s="5">
        <v>0.79426924928000009</v>
      </c>
      <c r="R75" s="5">
        <v>0.79426924929999998</v>
      </c>
      <c r="S75" s="5">
        <v>0.79426924931999998</v>
      </c>
      <c r="T75" s="5">
        <v>0.79426926644000007</v>
      </c>
      <c r="U75" s="5">
        <v>2.6289485470200002</v>
      </c>
      <c r="V75" s="5">
        <v>2.6289485470200002</v>
      </c>
      <c r="W75" s="5">
        <v>2.6289485470399998</v>
      </c>
      <c r="X75" s="5">
        <v>2.6289485370999999</v>
      </c>
      <c r="Y75" s="5">
        <v>2.6289485354600002</v>
      </c>
      <c r="Z75" s="5">
        <v>2.62894853384</v>
      </c>
      <c r="AA75" s="5">
        <v>2.6289485319199999</v>
      </c>
      <c r="AB75" s="5">
        <v>2.6289485306199998</v>
      </c>
      <c r="AC75" s="5">
        <v>2.6289485276199995</v>
      </c>
      <c r="AD75" s="5">
        <v>2.6289485244399997</v>
      </c>
      <c r="AE75" s="5">
        <v>2.6289485196599998</v>
      </c>
    </row>
    <row r="76" spans="1:31">
      <c r="A76" s="58" t="s">
        <v>137</v>
      </c>
      <c r="B76" s="58" t="s">
        <v>124</v>
      </c>
      <c r="C76" s="58" t="s">
        <v>88</v>
      </c>
      <c r="D76" s="5">
        <v>3.7678000000000003E-2</v>
      </c>
      <c r="E76" s="5">
        <v>6.1943999999999999E-2</v>
      </c>
      <c r="F76" s="5">
        <v>0.10188</v>
      </c>
      <c r="G76" s="5">
        <v>0.15989799999999998</v>
      </c>
      <c r="H76" s="5">
        <v>0.23796799999999999</v>
      </c>
      <c r="I76" s="5">
        <v>0.33385599999999999</v>
      </c>
      <c r="J76" s="5">
        <v>0.46590999999999999</v>
      </c>
      <c r="K76" s="5">
        <v>0.60250985852000005</v>
      </c>
      <c r="L76" s="5">
        <v>0.87238022420499994</v>
      </c>
      <c r="M76" s="5">
        <v>1.2078788427099998</v>
      </c>
      <c r="N76" s="5">
        <v>1.6055463252800002</v>
      </c>
      <c r="O76" s="5">
        <v>2.0629100607250002</v>
      </c>
      <c r="P76" s="5">
        <v>2.576752623135</v>
      </c>
      <c r="Q76" s="5">
        <v>3.13886315374</v>
      </c>
      <c r="R76" s="5">
        <v>3.7588065468200003</v>
      </c>
      <c r="S76" s="5">
        <v>4.4398791541399998</v>
      </c>
      <c r="T76" s="5">
        <v>5.1582007820749993</v>
      </c>
      <c r="U76" s="5">
        <v>5.9289519170400009</v>
      </c>
      <c r="V76" s="5">
        <v>6.762888818195</v>
      </c>
      <c r="W76" s="5">
        <v>7.6568873585299997</v>
      </c>
      <c r="X76" s="5">
        <v>8.5781346463399988</v>
      </c>
      <c r="Y76" s="5">
        <v>9.4989236864750008</v>
      </c>
      <c r="Z76" s="5">
        <v>10.434332135510001</v>
      </c>
      <c r="AA76" s="5">
        <v>11.383201635974999</v>
      </c>
      <c r="AB76" s="5">
        <v>12.36348850025</v>
      </c>
      <c r="AC76" s="5">
        <v>13.377835391825</v>
      </c>
      <c r="AD76" s="5">
        <v>14.441367734625</v>
      </c>
      <c r="AE76" s="5">
        <v>14.88554794831</v>
      </c>
    </row>
    <row r="77" spans="1:31">
      <c r="A77" s="58" t="s">
        <v>137</v>
      </c>
      <c r="B77" s="58" t="s">
        <v>124</v>
      </c>
      <c r="C77" s="58" t="s">
        <v>89</v>
      </c>
      <c r="D77" s="5">
        <v>0.37349599999999999</v>
      </c>
      <c r="E77" s="5">
        <v>0.46379750000000003</v>
      </c>
      <c r="F77" s="5">
        <v>0.61745099999999997</v>
      </c>
      <c r="G77" s="5">
        <v>0.80181500000000006</v>
      </c>
      <c r="H77" s="5">
        <v>1.0156924999999999</v>
      </c>
      <c r="I77" s="5">
        <v>1.215098</v>
      </c>
      <c r="J77" s="5">
        <v>1.4809645</v>
      </c>
      <c r="K77" s="5">
        <v>1.7249320000000004</v>
      </c>
      <c r="L77" s="5">
        <v>2.2248565000000005</v>
      </c>
      <c r="M77" s="5">
        <v>2.7541125000000002</v>
      </c>
      <c r="N77" s="5">
        <v>3.265425</v>
      </c>
      <c r="O77" s="5">
        <v>3.7466870000000001</v>
      </c>
      <c r="P77" s="5">
        <v>4.1779549999999999</v>
      </c>
      <c r="Q77" s="5">
        <v>4.5732980000000003</v>
      </c>
      <c r="R77" s="5">
        <v>4.9426870000000003</v>
      </c>
      <c r="S77" s="5">
        <v>5.2863945000000001</v>
      </c>
      <c r="T77" s="5">
        <v>5.5587435000000003</v>
      </c>
      <c r="U77" s="5">
        <v>5.8157885000000009</v>
      </c>
      <c r="V77" s="5">
        <v>6.1437495000000011</v>
      </c>
      <c r="W77" s="5">
        <v>6.455313499999999</v>
      </c>
      <c r="X77" s="5">
        <v>6.6545819999999996</v>
      </c>
      <c r="Y77" s="5">
        <v>6.7655064999999999</v>
      </c>
      <c r="Z77" s="5">
        <v>6.8013505000000007</v>
      </c>
      <c r="AA77" s="5">
        <v>6.7696049999999994</v>
      </c>
      <c r="AB77" s="5">
        <v>6.6804369999999995</v>
      </c>
      <c r="AC77" s="5">
        <v>6.5972734999999982</v>
      </c>
      <c r="AD77" s="5">
        <v>6.5113294999999995</v>
      </c>
      <c r="AE77" s="5">
        <v>6.5113294999999995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137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1.8792E-7</v>
      </c>
      <c r="J79" s="5">
        <v>2.0496E-7</v>
      </c>
      <c r="K79" s="5">
        <v>3.1992000000000002E-7</v>
      </c>
      <c r="L79" s="5">
        <v>3.4776000000000004E-7</v>
      </c>
      <c r="M79" s="5">
        <v>3.5328E-7</v>
      </c>
      <c r="N79" s="5">
        <v>3.9312000000000002E-7</v>
      </c>
      <c r="O79" s="5">
        <v>4.7520000000000002E-7</v>
      </c>
      <c r="P79" s="5">
        <v>9.0455999999999994E-7</v>
      </c>
      <c r="Q79" s="5">
        <v>1.7688000000000001E-6</v>
      </c>
      <c r="R79" s="5">
        <v>2.1895199999999997E-6</v>
      </c>
      <c r="S79" s="5">
        <v>2.1895199999999997E-6</v>
      </c>
      <c r="T79" s="5">
        <v>2.1895199999999997E-6</v>
      </c>
      <c r="U79" s="5">
        <v>3.2215200000000001E-6</v>
      </c>
      <c r="V79" s="5">
        <v>3.2215200000000001E-6</v>
      </c>
      <c r="W79" s="5">
        <v>3.2222399999999997E-6</v>
      </c>
      <c r="X79" s="5">
        <v>2.206728E-5</v>
      </c>
      <c r="Y79" s="5">
        <v>2.2882320000000001E-5</v>
      </c>
      <c r="Z79" s="5">
        <v>2.2882560000000001E-5</v>
      </c>
      <c r="AA79" s="5">
        <v>1.2341795136</v>
      </c>
      <c r="AB79" s="5">
        <v>14.191887084480003</v>
      </c>
      <c r="AC79" s="5">
        <v>14.1918873912</v>
      </c>
      <c r="AD79" s="5">
        <v>15.451236752639998</v>
      </c>
      <c r="AE79" s="5">
        <v>27.507338731920001</v>
      </c>
    </row>
    <row r="80" spans="1:31">
      <c r="A80" s="58" t="s">
        <v>137</v>
      </c>
      <c r="B80" s="58" t="s">
        <v>125</v>
      </c>
      <c r="C80" s="58" t="s">
        <v>103</v>
      </c>
      <c r="D80" s="5">
        <v>1.324E-8</v>
      </c>
      <c r="E80" s="5">
        <v>1.376E-8</v>
      </c>
      <c r="F80" s="5">
        <v>1.5800000000000003E-8</v>
      </c>
      <c r="G80" s="5">
        <v>1.74E-8</v>
      </c>
      <c r="H80" s="5">
        <v>1.8559999999999999E-8</v>
      </c>
      <c r="I80" s="5">
        <v>2.264E-8</v>
      </c>
      <c r="J80" s="5">
        <v>2.768E-8</v>
      </c>
      <c r="K80" s="5">
        <v>3.536E-8</v>
      </c>
      <c r="L80" s="5">
        <v>4.0439999999999997E-8</v>
      </c>
      <c r="M80" s="5">
        <v>5.0080000000000002E-8</v>
      </c>
      <c r="N80" s="5">
        <v>5.8279999999999996E-8</v>
      </c>
      <c r="O80" s="5">
        <v>7.5040000000000002E-8</v>
      </c>
      <c r="P80" s="5">
        <v>0.11408387852</v>
      </c>
      <c r="Q80" s="5">
        <v>0.11408387904</v>
      </c>
      <c r="R80" s="5">
        <v>1.2198328756799999</v>
      </c>
      <c r="S80" s="5">
        <v>1.2198328756799999</v>
      </c>
      <c r="T80" s="5">
        <v>1.2198328756799999</v>
      </c>
      <c r="U80" s="5">
        <v>1.2198328758400001</v>
      </c>
      <c r="V80" s="5">
        <v>1.2198328758400001</v>
      </c>
      <c r="W80" s="5">
        <v>1.2198328758400001</v>
      </c>
      <c r="X80" s="5">
        <v>1.2198328626400001</v>
      </c>
      <c r="Y80" s="5">
        <v>1.2198328621200001</v>
      </c>
      <c r="Z80" s="5">
        <v>1.2198328601200001</v>
      </c>
      <c r="AA80" s="5">
        <v>3.7866935756799998</v>
      </c>
      <c r="AB80" s="5">
        <v>3.7866935746000001</v>
      </c>
      <c r="AC80" s="5">
        <v>3.7866935705599998</v>
      </c>
      <c r="AD80" s="5">
        <v>3.7866935656000003</v>
      </c>
      <c r="AE80" s="5">
        <v>3.7866935579600001</v>
      </c>
    </row>
    <row r="81" spans="1:31">
      <c r="A81" s="58" t="s">
        <v>137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0.56345999999999996</v>
      </c>
      <c r="Z81" s="5">
        <v>0.56455999999999995</v>
      </c>
      <c r="AA81" s="5">
        <v>0.56345999999999996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137</v>
      </c>
      <c r="B82" s="58" t="s">
        <v>125</v>
      </c>
      <c r="C82" s="58" t="s">
        <v>88</v>
      </c>
      <c r="D82" s="5">
        <v>3.628E-2</v>
      </c>
      <c r="E82" s="5">
        <v>6.1932000000000001E-2</v>
      </c>
      <c r="F82" s="5">
        <v>9.6712000000000006E-2</v>
      </c>
      <c r="G82" s="5">
        <v>0.163772</v>
      </c>
      <c r="H82" s="5">
        <v>0.26016</v>
      </c>
      <c r="I82" s="5">
        <v>0.35785800000000001</v>
      </c>
      <c r="J82" s="5">
        <v>0.48637799999999998</v>
      </c>
      <c r="K82" s="5">
        <v>0.68016150279499998</v>
      </c>
      <c r="L82" s="5">
        <v>0.97104892184500002</v>
      </c>
      <c r="M82" s="5">
        <v>1.33482450183</v>
      </c>
      <c r="N82" s="5">
        <v>1.7777810004050001</v>
      </c>
      <c r="O82" s="5">
        <v>2.30045777096</v>
      </c>
      <c r="P82" s="5">
        <v>2.9017604666450003</v>
      </c>
      <c r="Q82" s="5">
        <v>3.5911519698200003</v>
      </c>
      <c r="R82" s="5">
        <v>4.3723790519599994</v>
      </c>
      <c r="S82" s="5">
        <v>5.2139453658299999</v>
      </c>
      <c r="T82" s="5">
        <v>6.1112036912400001</v>
      </c>
      <c r="U82" s="5">
        <v>7.0349140961700005</v>
      </c>
      <c r="V82" s="5">
        <v>8.0330880358399988</v>
      </c>
      <c r="W82" s="5">
        <v>9.1010604276500011</v>
      </c>
      <c r="X82" s="5">
        <v>10.223977430479998</v>
      </c>
      <c r="Y82" s="5">
        <v>11.384536823005</v>
      </c>
      <c r="Z82" s="5">
        <v>12.591308365030001</v>
      </c>
      <c r="AA82" s="5">
        <v>13.845574385379999</v>
      </c>
      <c r="AB82" s="5">
        <v>15.159783946725</v>
      </c>
      <c r="AC82" s="5">
        <v>16.532813155945</v>
      </c>
      <c r="AD82" s="5">
        <v>17.977371376564999</v>
      </c>
      <c r="AE82" s="5">
        <v>18.144645453804998</v>
      </c>
    </row>
    <row r="83" spans="1:31">
      <c r="A83" s="58" t="s">
        <v>137</v>
      </c>
      <c r="B83" s="58" t="s">
        <v>125</v>
      </c>
      <c r="C83" s="58" t="s">
        <v>89</v>
      </c>
      <c r="D83" s="5">
        <v>0.40645050000000005</v>
      </c>
      <c r="E83" s="5">
        <v>0.50724050000000009</v>
      </c>
      <c r="F83" s="5">
        <v>0.61335450000000002</v>
      </c>
      <c r="G83" s="5">
        <v>0.86132049999999993</v>
      </c>
      <c r="H83" s="5">
        <v>1.1600200000000001</v>
      </c>
      <c r="I83" s="5">
        <v>1.3376564999999998</v>
      </c>
      <c r="J83" s="5">
        <v>1.5511785</v>
      </c>
      <c r="K83" s="5">
        <v>1.7509160000000001</v>
      </c>
      <c r="L83" s="5">
        <v>2.0698799999999999</v>
      </c>
      <c r="M83" s="5">
        <v>2.4125380000000001</v>
      </c>
      <c r="N83" s="5">
        <v>2.7743810000000004</v>
      </c>
      <c r="O83" s="5">
        <v>3.1470074999999995</v>
      </c>
      <c r="P83" s="5">
        <v>3.5013769999999993</v>
      </c>
      <c r="Q83" s="5">
        <v>3.9183604999999999</v>
      </c>
      <c r="R83" s="5">
        <v>4.3688590000000005</v>
      </c>
      <c r="S83" s="5">
        <v>4.7099165000000012</v>
      </c>
      <c r="T83" s="5">
        <v>4.9749460000000001</v>
      </c>
      <c r="U83" s="5">
        <v>5.1415029999999993</v>
      </c>
      <c r="V83" s="5">
        <v>5.3399875000000012</v>
      </c>
      <c r="W83" s="5">
        <v>5.5226760000000015</v>
      </c>
      <c r="X83" s="5">
        <v>5.6400564999999991</v>
      </c>
      <c r="Y83" s="5">
        <v>5.7181065000000002</v>
      </c>
      <c r="Z83" s="5">
        <v>5.7501464999999987</v>
      </c>
      <c r="AA83" s="5">
        <v>5.7815044999999987</v>
      </c>
      <c r="AB83" s="5">
        <v>5.7956640000000004</v>
      </c>
      <c r="AC83" s="5">
        <v>5.7691134999999996</v>
      </c>
      <c r="AD83" s="5">
        <v>5.7310140000000009</v>
      </c>
      <c r="AE83" s="5">
        <v>5.7310140000000009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137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137</v>
      </c>
      <c r="B86" s="58" t="s">
        <v>126</v>
      </c>
      <c r="C86" s="58" t="s">
        <v>103</v>
      </c>
      <c r="D86" s="5">
        <v>3.6360000000000003E-8</v>
      </c>
      <c r="E86" s="5">
        <v>3.6519999999999999E-8</v>
      </c>
      <c r="F86" s="5">
        <v>3.6560000000000004E-8</v>
      </c>
      <c r="G86" s="5">
        <v>3.9840000000000005E-8</v>
      </c>
      <c r="H86" s="5">
        <v>4.3079999999999999E-8</v>
      </c>
      <c r="I86" s="5">
        <v>8.0599999999999994E-8</v>
      </c>
      <c r="J86" s="5">
        <v>9.5920000000000001E-8</v>
      </c>
      <c r="K86" s="5">
        <v>1.3248000000000001E-7</v>
      </c>
      <c r="L86" s="5">
        <v>1.4892000000000001E-7</v>
      </c>
      <c r="M86" s="5">
        <v>1.7152000000000002E-7</v>
      </c>
      <c r="N86" s="5">
        <v>2.0668000000000002E-7</v>
      </c>
      <c r="O86" s="5">
        <v>2.5639999999999999E-7</v>
      </c>
      <c r="P86" s="5">
        <v>0.45932515248000005</v>
      </c>
      <c r="Q86" s="5">
        <v>0.45932536884000003</v>
      </c>
      <c r="R86" s="5">
        <v>4.5635296915200003</v>
      </c>
      <c r="S86" s="5">
        <v>4.5635296915200003</v>
      </c>
      <c r="T86" s="5">
        <v>4.5635296916000003</v>
      </c>
      <c r="U86" s="5">
        <v>4.5635299497999995</v>
      </c>
      <c r="V86" s="5">
        <v>4.5635299497999995</v>
      </c>
      <c r="W86" s="5">
        <v>4.5635299497999995</v>
      </c>
      <c r="X86" s="5">
        <v>4.56352991364</v>
      </c>
      <c r="Y86" s="5">
        <v>4.5635299690000002</v>
      </c>
      <c r="Z86" s="5">
        <v>4.56353040744</v>
      </c>
      <c r="AA86" s="5">
        <v>4.5635313337600003</v>
      </c>
      <c r="AB86" s="5">
        <v>4.5635313307200001</v>
      </c>
      <c r="AC86" s="5">
        <v>5.8322276731199993</v>
      </c>
      <c r="AD86" s="5">
        <v>9.7904993216800005</v>
      </c>
      <c r="AE86" s="5">
        <v>9.7904993142400016</v>
      </c>
    </row>
    <row r="87" spans="1:31">
      <c r="A87" s="58" t="s">
        <v>137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137</v>
      </c>
      <c r="B88" s="58" t="s">
        <v>126</v>
      </c>
      <c r="C88" s="58" t="s">
        <v>88</v>
      </c>
      <c r="D88" s="5">
        <v>0.146618</v>
      </c>
      <c r="E88" s="5">
        <v>0.203102</v>
      </c>
      <c r="F88" s="5">
        <v>0.25462400000000002</v>
      </c>
      <c r="G88" s="5">
        <v>0.32605000000000001</v>
      </c>
      <c r="H88" s="5">
        <v>0.39921200000000001</v>
      </c>
      <c r="I88" s="5">
        <v>0.48092800000000002</v>
      </c>
      <c r="J88" s="5">
        <v>0.57355</v>
      </c>
      <c r="K88" s="5">
        <v>0.65900646762500004</v>
      </c>
      <c r="L88" s="5">
        <v>0.79153085908999998</v>
      </c>
      <c r="M88" s="5">
        <v>0.94225305984499996</v>
      </c>
      <c r="N88" s="5">
        <v>1.1154025794950002</v>
      </c>
      <c r="O88" s="5">
        <v>1.3117402715700002</v>
      </c>
      <c r="P88" s="5">
        <v>1.5215248997449999</v>
      </c>
      <c r="Q88" s="5">
        <v>1.7438108542249999</v>
      </c>
      <c r="R88" s="5">
        <v>1.9858556926250002</v>
      </c>
      <c r="S88" s="5">
        <v>2.247937683345</v>
      </c>
      <c r="T88" s="5">
        <v>2.4933579625999998</v>
      </c>
      <c r="U88" s="5">
        <v>2.7421036022099994</v>
      </c>
      <c r="V88" s="5">
        <v>3.0005767297049997</v>
      </c>
      <c r="W88" s="5">
        <v>3.2622669388099998</v>
      </c>
      <c r="X88" s="5">
        <v>3.5278526652599997</v>
      </c>
      <c r="Y88" s="5">
        <v>3.8075357742199998</v>
      </c>
      <c r="Z88" s="5">
        <v>4.10812695038</v>
      </c>
      <c r="AA88" s="5">
        <v>4.4250776616999996</v>
      </c>
      <c r="AB88" s="5">
        <v>4.7583231140600004</v>
      </c>
      <c r="AC88" s="5">
        <v>5.103566200495</v>
      </c>
      <c r="AD88" s="5">
        <v>5.4697875194550001</v>
      </c>
      <c r="AE88" s="5">
        <v>5.627270925965</v>
      </c>
    </row>
    <row r="89" spans="1:31">
      <c r="A89" s="58" t="s">
        <v>137</v>
      </c>
      <c r="B89" s="58" t="s">
        <v>126</v>
      </c>
      <c r="C89" s="58" t="s">
        <v>89</v>
      </c>
      <c r="D89" s="5">
        <v>0.38880499999999996</v>
      </c>
      <c r="E89" s="5">
        <v>0.49176950000000008</v>
      </c>
      <c r="F89" s="5">
        <v>0.55822050000000001</v>
      </c>
      <c r="G89" s="5">
        <v>0.65330299999999986</v>
      </c>
      <c r="H89" s="5">
        <v>0.72879949999999993</v>
      </c>
      <c r="I89" s="5">
        <v>0.80522500000000019</v>
      </c>
      <c r="J89" s="5">
        <v>0.87951900000000005</v>
      </c>
      <c r="K89" s="5">
        <v>0.94451149999999995</v>
      </c>
      <c r="L89" s="5">
        <v>1.0582685000000001</v>
      </c>
      <c r="M89" s="5">
        <v>1.1712880000000001</v>
      </c>
      <c r="N89" s="5">
        <v>1.2794869999999998</v>
      </c>
      <c r="O89" s="5">
        <v>1.3932494999999998</v>
      </c>
      <c r="P89" s="5">
        <v>1.492267</v>
      </c>
      <c r="Q89" s="5">
        <v>1.5819810000000001</v>
      </c>
      <c r="R89" s="5">
        <v>1.6613980000000002</v>
      </c>
      <c r="S89" s="5">
        <v>1.7363645000000001</v>
      </c>
      <c r="T89" s="5">
        <v>1.7664854999999999</v>
      </c>
      <c r="U89" s="5">
        <v>1.7850460000000001</v>
      </c>
      <c r="V89" s="5">
        <v>1.8046529999999998</v>
      </c>
      <c r="W89" s="5">
        <v>1.8085534999999999</v>
      </c>
      <c r="X89" s="5">
        <v>1.800136</v>
      </c>
      <c r="Y89" s="5">
        <v>1.8029065</v>
      </c>
      <c r="Z89" s="5">
        <v>1.7995565000000002</v>
      </c>
      <c r="AA89" s="5">
        <v>1.7931625</v>
      </c>
      <c r="AB89" s="5">
        <v>1.7852124999999992</v>
      </c>
      <c r="AC89" s="5">
        <v>1.7804059999999999</v>
      </c>
      <c r="AD89" s="5">
        <v>1.7594539999999992</v>
      </c>
      <c r="AE89" s="5">
        <v>1.7594539999999992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137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3.7864000000000001E-7</v>
      </c>
      <c r="J91" s="5">
        <v>4.2735999999999998E-7</v>
      </c>
      <c r="K91" s="5">
        <v>8.8591999999999998E-7</v>
      </c>
      <c r="L91" s="5">
        <v>9.8247999999999999E-7</v>
      </c>
      <c r="M91" s="5">
        <v>9.8315999999999992E-7</v>
      </c>
      <c r="N91" s="5">
        <v>1.1269600000000001E-6</v>
      </c>
      <c r="O91" s="5">
        <v>2.6498399999999999E-6</v>
      </c>
      <c r="P91" s="5">
        <v>10.49484757844</v>
      </c>
      <c r="Q91" s="5">
        <v>16.861169527720001</v>
      </c>
      <c r="R91" s="5">
        <v>16.861169531479998</v>
      </c>
      <c r="S91" s="5">
        <v>16.861169531479998</v>
      </c>
      <c r="T91" s="5">
        <v>16.861169531479998</v>
      </c>
      <c r="U91" s="5">
        <v>16.861169531679998</v>
      </c>
      <c r="V91" s="5">
        <v>16.861169531679998</v>
      </c>
      <c r="W91" s="5">
        <v>16.861169531679998</v>
      </c>
      <c r="X91" s="5">
        <v>16.861169531879998</v>
      </c>
      <c r="Y91" s="5">
        <v>16.861169532359998</v>
      </c>
      <c r="Z91" s="5">
        <v>18.239938714640001</v>
      </c>
      <c r="AA91" s="5">
        <v>18.239938715800001</v>
      </c>
      <c r="AB91" s="5">
        <v>23.289448374999999</v>
      </c>
      <c r="AC91" s="5">
        <v>23.289448377879999</v>
      </c>
      <c r="AD91" s="5">
        <v>26.828573295360002</v>
      </c>
      <c r="AE91" s="5">
        <v>26.828573297479998</v>
      </c>
    </row>
    <row r="92" spans="1:31">
      <c r="A92" s="58" t="s">
        <v>137</v>
      </c>
      <c r="B92" s="58" t="s">
        <v>127</v>
      </c>
      <c r="C92" s="58" t="s">
        <v>103</v>
      </c>
      <c r="D92" s="5">
        <v>1.2160000000000001E-8</v>
      </c>
      <c r="E92" s="5">
        <v>1.3040000000000001E-8</v>
      </c>
      <c r="F92" s="5">
        <v>1.48E-8</v>
      </c>
      <c r="G92" s="5">
        <v>1.6280000000000001E-8</v>
      </c>
      <c r="H92" s="5">
        <v>1.8199999999999998E-8</v>
      </c>
      <c r="I92" s="5">
        <v>2.1759999999999998E-8</v>
      </c>
      <c r="J92" s="5">
        <v>2.62E-8</v>
      </c>
      <c r="K92" s="5">
        <v>3.4360000000000005E-8</v>
      </c>
      <c r="L92" s="5">
        <v>3.9320000000000004E-8</v>
      </c>
      <c r="M92" s="5">
        <v>4.8119999999999997E-8</v>
      </c>
      <c r="N92" s="5">
        <v>5.5159999999999999E-8</v>
      </c>
      <c r="O92" s="5">
        <v>7.1439999999999996E-8</v>
      </c>
      <c r="P92" s="5">
        <v>2.1432E-7</v>
      </c>
      <c r="Q92" s="5">
        <v>2.1436E-7</v>
      </c>
      <c r="R92" s="5">
        <v>2.7352000000000003E-7</v>
      </c>
      <c r="S92" s="5">
        <v>2.7352000000000003E-7</v>
      </c>
      <c r="T92" s="5">
        <v>2.7352000000000003E-7</v>
      </c>
      <c r="U92" s="5">
        <v>2.7359999999999996E-7</v>
      </c>
      <c r="V92" s="5">
        <v>2.7359999999999996E-7</v>
      </c>
      <c r="W92" s="5">
        <v>2.7359999999999996E-7</v>
      </c>
      <c r="X92" s="5">
        <v>2.6148000000000004E-7</v>
      </c>
      <c r="Y92" s="5">
        <v>2.8799999999999998E-7</v>
      </c>
      <c r="Z92" s="5">
        <v>2.8715999999999999E-7</v>
      </c>
      <c r="AA92" s="5">
        <v>5.3556000000000007E-7</v>
      </c>
      <c r="AB92" s="5">
        <v>5.3368000000000005E-7</v>
      </c>
      <c r="AC92" s="5">
        <v>5.3032000000000005E-7</v>
      </c>
      <c r="AD92" s="5">
        <v>5.2623999999999998E-7</v>
      </c>
      <c r="AE92" s="5">
        <v>5.1811999999999998E-7</v>
      </c>
    </row>
    <row r="93" spans="1:31">
      <c r="A93" s="58" t="s">
        <v>137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137</v>
      </c>
      <c r="B94" s="58" t="s">
        <v>127</v>
      </c>
      <c r="C94" s="58" t="s">
        <v>88</v>
      </c>
      <c r="D94" s="5">
        <v>4.3739999999999994E-3</v>
      </c>
      <c r="E94" s="5">
        <v>7.5339999999999999E-3</v>
      </c>
      <c r="F94" s="5">
        <v>1.2384000000000001E-2</v>
      </c>
      <c r="G94" s="5">
        <v>1.8915999999999999E-2</v>
      </c>
      <c r="H94" s="5">
        <v>2.7372E-2</v>
      </c>
      <c r="I94" s="5">
        <v>3.7002E-2</v>
      </c>
      <c r="J94" s="5">
        <v>5.0612000000000004E-2</v>
      </c>
      <c r="K94" s="5">
        <v>6.3408381139999997E-2</v>
      </c>
      <c r="L94" s="5">
        <v>8.762250793500001E-2</v>
      </c>
      <c r="M94" s="5">
        <v>0.116163500155</v>
      </c>
      <c r="N94" s="5">
        <v>0.150406589285</v>
      </c>
      <c r="O94" s="5">
        <v>0.19049139144999999</v>
      </c>
      <c r="P94" s="5">
        <v>0.23658641981</v>
      </c>
      <c r="Q94" s="5">
        <v>0.28757358431000002</v>
      </c>
      <c r="R94" s="5">
        <v>0.34433913056999998</v>
      </c>
      <c r="S94" s="5">
        <v>0.40715851530999997</v>
      </c>
      <c r="T94" s="5">
        <v>0.47386305372999998</v>
      </c>
      <c r="U94" s="5">
        <v>0.54588431148500005</v>
      </c>
      <c r="V94" s="5">
        <v>0.62237214243499994</v>
      </c>
      <c r="W94" s="5">
        <v>0.70279974871499995</v>
      </c>
      <c r="X94" s="5">
        <v>0.78743007282499999</v>
      </c>
      <c r="Y94" s="5">
        <v>0.87488935847999993</v>
      </c>
      <c r="Z94" s="5">
        <v>0.96588738650999995</v>
      </c>
      <c r="AA94" s="5">
        <v>1.062198808285</v>
      </c>
      <c r="AB94" s="5">
        <v>1.16488711273</v>
      </c>
      <c r="AC94" s="5">
        <v>1.2720100246600001</v>
      </c>
      <c r="AD94" s="5">
        <v>1.3846085211350001</v>
      </c>
      <c r="AE94" s="5">
        <v>1.4335608584250001</v>
      </c>
    </row>
    <row r="95" spans="1:31">
      <c r="A95" s="58" t="s">
        <v>137</v>
      </c>
      <c r="B95" s="58" t="s">
        <v>127</v>
      </c>
      <c r="C95" s="58" t="s">
        <v>89</v>
      </c>
      <c r="D95" s="5">
        <v>5.1424500000000005E-2</v>
      </c>
      <c r="E95" s="5">
        <v>6.4774999999999985E-2</v>
      </c>
      <c r="F95" s="5">
        <v>8.2478999999999997E-2</v>
      </c>
      <c r="G95" s="5">
        <v>0.102128</v>
      </c>
      <c r="H95" s="5">
        <v>0.1222555</v>
      </c>
      <c r="I95" s="5">
        <v>0.13956200000000002</v>
      </c>
      <c r="J95" s="5">
        <v>0.16356499999999999</v>
      </c>
      <c r="K95" s="5">
        <v>0.18527349999999998</v>
      </c>
      <c r="L95" s="5">
        <v>0.22057299999999999</v>
      </c>
      <c r="M95" s="5">
        <v>0.25486699999999995</v>
      </c>
      <c r="N95" s="5">
        <v>0.287713</v>
      </c>
      <c r="O95" s="5">
        <v>0.31976450000000001</v>
      </c>
      <c r="P95" s="5">
        <v>0.3501185</v>
      </c>
      <c r="Q95" s="5">
        <v>0.37785199999999997</v>
      </c>
      <c r="R95" s="5">
        <v>0.4038525</v>
      </c>
      <c r="S95" s="5">
        <v>0.4281350000000001</v>
      </c>
      <c r="T95" s="5">
        <v>0.4465615</v>
      </c>
      <c r="U95" s="5">
        <v>0.46394849999999987</v>
      </c>
      <c r="V95" s="5">
        <v>0.48227949999999997</v>
      </c>
      <c r="W95" s="5">
        <v>0.49559749999999997</v>
      </c>
      <c r="X95" s="5">
        <v>0.50272349999999999</v>
      </c>
      <c r="Y95" s="5">
        <v>0.50698750000000004</v>
      </c>
      <c r="Z95" s="5">
        <v>0.50836949999999992</v>
      </c>
      <c r="AA95" s="5">
        <v>0.50847150000000008</v>
      </c>
      <c r="AB95" s="5">
        <v>0.50693600000000005</v>
      </c>
      <c r="AC95" s="5">
        <v>0.50546950000000002</v>
      </c>
      <c r="AD95" s="5">
        <v>0.50318249999999987</v>
      </c>
      <c r="AE95" s="5">
        <v>0.50318249999999987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138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138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6.0490009552000004</v>
      </c>
      <c r="J98" s="5">
        <v>6.0490010380000001</v>
      </c>
      <c r="K98" s="5">
        <v>6.0490057235200005</v>
      </c>
      <c r="L98" s="5">
        <v>6.0490057268799999</v>
      </c>
      <c r="M98" s="5">
        <v>6.04900572712</v>
      </c>
      <c r="N98" s="5">
        <v>6.0490057338400005</v>
      </c>
      <c r="O98" s="5">
        <v>6.0490057628800002</v>
      </c>
      <c r="P98" s="5">
        <v>6.0490057631200003</v>
      </c>
      <c r="Q98" s="5">
        <v>6.0490057825600001</v>
      </c>
      <c r="R98" s="5">
        <v>6.0490061084800004</v>
      </c>
      <c r="S98" s="5">
        <v>6.0490061171200002</v>
      </c>
      <c r="T98" s="5">
        <v>30.34770154624</v>
      </c>
      <c r="U98" s="5">
        <v>34.94309328328</v>
      </c>
      <c r="V98" s="5">
        <v>34.94309328328</v>
      </c>
      <c r="W98" s="5">
        <v>34.94309328376</v>
      </c>
      <c r="X98" s="5">
        <v>41.532871859679993</v>
      </c>
      <c r="Y98" s="5">
        <v>41.53287193816</v>
      </c>
      <c r="Z98" s="5">
        <v>41.532872173600005</v>
      </c>
      <c r="AA98" s="5">
        <v>41.532872175279998</v>
      </c>
      <c r="AB98" s="5">
        <v>41.532872510560004</v>
      </c>
      <c r="AC98" s="5">
        <v>41.532873205839998</v>
      </c>
      <c r="AD98" s="5">
        <v>41.532873209199998</v>
      </c>
      <c r="AE98" s="5">
        <v>42.04900386616</v>
      </c>
    </row>
    <row r="99" spans="1:31">
      <c r="A99" s="58" t="s">
        <v>138</v>
      </c>
      <c r="B99" s="58" t="s">
        <v>123</v>
      </c>
      <c r="C99" s="58" t="s">
        <v>103</v>
      </c>
      <c r="D99" s="5">
        <v>0.22200010431999995</v>
      </c>
      <c r="E99" s="5">
        <v>0.22200011351999993</v>
      </c>
      <c r="F99" s="5">
        <v>5.0220200565199997</v>
      </c>
      <c r="G99" s="5">
        <v>5.02202007068</v>
      </c>
      <c r="H99" s="5">
        <v>12.421807672</v>
      </c>
      <c r="I99" s="5">
        <v>16.222133368759998</v>
      </c>
      <c r="J99" s="5">
        <v>16.222133374439998</v>
      </c>
      <c r="K99" s="5">
        <v>16.222133661080001</v>
      </c>
      <c r="L99" s="5">
        <v>16.222133673559998</v>
      </c>
      <c r="M99" s="5">
        <v>16.222133686639999</v>
      </c>
      <c r="N99" s="5">
        <v>16.222133708599998</v>
      </c>
      <c r="O99" s="5">
        <v>16.222133724799999</v>
      </c>
      <c r="P99" s="5">
        <v>16.222133725119999</v>
      </c>
      <c r="Q99" s="5">
        <v>16.222133855759999</v>
      </c>
      <c r="R99" s="5">
        <v>16.222133959600001</v>
      </c>
      <c r="S99" s="5">
        <v>16.222133959640001</v>
      </c>
      <c r="T99" s="5">
        <v>17.763197982080001</v>
      </c>
      <c r="U99" s="5">
        <v>17.763198842400001</v>
      </c>
      <c r="V99" s="5">
        <v>17.763198842400001</v>
      </c>
      <c r="W99" s="5">
        <v>17.763198842400001</v>
      </c>
      <c r="X99" s="5">
        <v>17.76319873808</v>
      </c>
      <c r="Y99" s="5">
        <v>17.763198964440001</v>
      </c>
      <c r="Z99" s="5">
        <v>12.96317977488</v>
      </c>
      <c r="AA99" s="5">
        <v>12.96318000532</v>
      </c>
      <c r="AB99" s="5">
        <v>5.5633952140800007</v>
      </c>
      <c r="AC99" s="5">
        <v>5.5633977675200006</v>
      </c>
      <c r="AD99" s="5">
        <v>5.5633977802399999</v>
      </c>
      <c r="AE99" s="5">
        <v>5.5634234513600012</v>
      </c>
    </row>
    <row r="100" spans="1:31">
      <c r="A100" s="58" t="s">
        <v>138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138</v>
      </c>
      <c r="B101" s="58" t="s">
        <v>123</v>
      </c>
      <c r="C101" s="58" t="s">
        <v>88</v>
      </c>
      <c r="D101" s="5">
        <v>7.005999998000001E-2</v>
      </c>
      <c r="E101" s="5">
        <v>0.13293999998</v>
      </c>
      <c r="F101" s="5">
        <v>0.21676999999999999</v>
      </c>
      <c r="G101" s="5">
        <v>0.32987199997999994</v>
      </c>
      <c r="H101" s="5">
        <v>0.46378399999999997</v>
      </c>
      <c r="I101" s="5">
        <v>0.61966599998000005</v>
      </c>
      <c r="J101" s="5">
        <v>0.83858600001999994</v>
      </c>
      <c r="K101" s="5">
        <v>1.124800751165</v>
      </c>
      <c r="L101" s="5">
        <v>1.5413894286700001</v>
      </c>
      <c r="M101" s="5">
        <v>2.0440495101599998</v>
      </c>
      <c r="N101" s="5">
        <v>2.6424341745950004</v>
      </c>
      <c r="O101" s="5">
        <v>3.3457086357949999</v>
      </c>
      <c r="P101" s="5">
        <v>4.1403832221150001</v>
      </c>
      <c r="Q101" s="5">
        <v>5.0091447623300009</v>
      </c>
      <c r="R101" s="5">
        <v>5.9639022668699999</v>
      </c>
      <c r="S101" s="5">
        <v>7.0108949636650006</v>
      </c>
      <c r="T101" s="5">
        <v>8.0768132797650001</v>
      </c>
      <c r="U101" s="5">
        <v>9.1917740337599998</v>
      </c>
      <c r="V101" s="5">
        <v>10.362274633999998</v>
      </c>
      <c r="W101" s="5">
        <v>11.579289243519998</v>
      </c>
      <c r="X101" s="5">
        <v>12.852190220539999</v>
      </c>
      <c r="Y101" s="5">
        <v>14.200409661505001</v>
      </c>
      <c r="Z101" s="5">
        <v>15.631876016874999</v>
      </c>
      <c r="AA101" s="5">
        <v>17.146256691559998</v>
      </c>
      <c r="AB101" s="5">
        <v>18.759992234670001</v>
      </c>
      <c r="AC101" s="5">
        <v>20.442656202715</v>
      </c>
      <c r="AD101" s="5">
        <v>22.210826205430003</v>
      </c>
      <c r="AE101" s="5">
        <v>22.412219765130001</v>
      </c>
    </row>
    <row r="102" spans="1:31">
      <c r="A102" s="58" t="s">
        <v>138</v>
      </c>
      <c r="B102" s="58" t="s">
        <v>123</v>
      </c>
      <c r="C102" s="58" t="s">
        <v>89</v>
      </c>
      <c r="D102" s="5">
        <v>0.73069000000000006</v>
      </c>
      <c r="E102" s="5">
        <v>1.0683419999999999</v>
      </c>
      <c r="F102" s="5">
        <v>1.389947</v>
      </c>
      <c r="G102" s="5">
        <v>1.7344119999999998</v>
      </c>
      <c r="H102" s="5">
        <v>2.0374749999999997</v>
      </c>
      <c r="I102" s="5">
        <v>2.3018594999999999</v>
      </c>
      <c r="J102" s="5">
        <v>2.6865949999999996</v>
      </c>
      <c r="K102" s="5">
        <v>3.0303685000000007</v>
      </c>
      <c r="L102" s="5">
        <v>3.5236680000000007</v>
      </c>
      <c r="M102" s="5">
        <v>4.0148050000000008</v>
      </c>
      <c r="N102" s="5">
        <v>4.5171774999999998</v>
      </c>
      <c r="O102" s="5">
        <v>5.0799194999999999</v>
      </c>
      <c r="P102" s="5">
        <v>5.5871690000000012</v>
      </c>
      <c r="Q102" s="5">
        <v>6.0382520000000008</v>
      </c>
      <c r="R102" s="5">
        <v>6.4434355000000005</v>
      </c>
      <c r="S102" s="5">
        <v>6.810375500000001</v>
      </c>
      <c r="T102" s="5">
        <v>7.0111714999999997</v>
      </c>
      <c r="U102" s="5">
        <v>7.1407390000000008</v>
      </c>
      <c r="V102" s="5">
        <v>7.2585654999999996</v>
      </c>
      <c r="W102" s="5">
        <v>7.3020315</v>
      </c>
      <c r="X102" s="5">
        <v>7.2740214999999999</v>
      </c>
      <c r="Y102" s="5">
        <v>7.312361000000001</v>
      </c>
      <c r="Z102" s="5">
        <v>7.3411549999999997</v>
      </c>
      <c r="AA102" s="5">
        <v>7.3481705000000019</v>
      </c>
      <c r="AB102" s="5">
        <v>7.3284185000000006</v>
      </c>
      <c r="AC102" s="5">
        <v>7.3039100000000001</v>
      </c>
      <c r="AD102" s="5">
        <v>7.2508739999999996</v>
      </c>
      <c r="AE102" s="5">
        <v>7.2508739999999996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138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4.5863999999999998E-7</v>
      </c>
      <c r="J104" s="5">
        <v>4.5863999999999998E-7</v>
      </c>
      <c r="K104" s="5">
        <v>7.9704E-7</v>
      </c>
      <c r="L104" s="5">
        <v>7.9704E-7</v>
      </c>
      <c r="M104" s="5">
        <v>7.9704E-7</v>
      </c>
      <c r="N104" s="5">
        <v>1.09992E-6</v>
      </c>
      <c r="O104" s="5">
        <v>1.1004000000000001E-6</v>
      </c>
      <c r="P104" s="5">
        <v>4.5740074886399995</v>
      </c>
      <c r="Q104" s="5">
        <v>4.5740074886399995</v>
      </c>
      <c r="R104" s="5">
        <v>14.412646475760001</v>
      </c>
      <c r="S104" s="5">
        <v>14.412646475760001</v>
      </c>
      <c r="T104" s="5">
        <v>14.412646475760001</v>
      </c>
      <c r="U104" s="5">
        <v>14.500037084880001</v>
      </c>
      <c r="V104" s="5">
        <v>14.500037084880001</v>
      </c>
      <c r="W104" s="5">
        <v>17.307763616880003</v>
      </c>
      <c r="X104" s="5">
        <v>17.307763617840003</v>
      </c>
      <c r="Y104" s="5">
        <v>17.307763775520002</v>
      </c>
      <c r="Z104" s="5">
        <v>34.469594888880003</v>
      </c>
      <c r="AA104" s="5">
        <v>52.051027396799995</v>
      </c>
      <c r="AB104" s="5">
        <v>71.855951174400005</v>
      </c>
      <c r="AC104" s="5">
        <v>74.768515677119993</v>
      </c>
      <c r="AD104" s="5">
        <v>75.12456000696001</v>
      </c>
      <c r="AE104" s="5">
        <v>75.124560008160003</v>
      </c>
    </row>
    <row r="105" spans="1:31">
      <c r="A105" s="58" t="s">
        <v>138</v>
      </c>
      <c r="B105" s="58" t="s">
        <v>124</v>
      </c>
      <c r="C105" s="58" t="s">
        <v>103</v>
      </c>
      <c r="D105" s="5">
        <v>5.7000000889200022</v>
      </c>
      <c r="E105" s="5">
        <v>5.7000001028800007</v>
      </c>
      <c r="F105" s="5">
        <v>7.7000001208799995</v>
      </c>
      <c r="G105" s="5">
        <v>7.7000001419200013</v>
      </c>
      <c r="H105" s="5">
        <v>7.7000001562399998</v>
      </c>
      <c r="I105" s="5">
        <v>7.7000005313600006</v>
      </c>
      <c r="J105" s="5">
        <v>7.7000005313600006</v>
      </c>
      <c r="K105" s="5">
        <v>7.7000008517200005</v>
      </c>
      <c r="L105" s="5">
        <v>7.7000008517200005</v>
      </c>
      <c r="M105" s="5">
        <v>7.7000008517200005</v>
      </c>
      <c r="N105" s="5">
        <v>8.1299352349600014</v>
      </c>
      <c r="O105" s="5">
        <v>8.1299352362000015</v>
      </c>
      <c r="P105" s="5">
        <v>12.184541182960002</v>
      </c>
      <c r="Q105" s="5">
        <v>12.184541182960002</v>
      </c>
      <c r="R105" s="5">
        <v>12.997055305560002</v>
      </c>
      <c r="S105" s="5">
        <v>12.997055305560002</v>
      </c>
      <c r="T105" s="5">
        <v>15.457522829240002</v>
      </c>
      <c r="U105" s="5">
        <v>15.907716518320001</v>
      </c>
      <c r="V105" s="5">
        <v>15.907716518320001</v>
      </c>
      <c r="W105" s="5">
        <v>15.907716518320001</v>
      </c>
      <c r="X105" s="5">
        <v>15.907716429399999</v>
      </c>
      <c r="Y105" s="5">
        <v>15.907716654319998</v>
      </c>
      <c r="Z105" s="5">
        <v>15.907716887599999</v>
      </c>
      <c r="AA105" s="5">
        <v>15.907717207120001</v>
      </c>
      <c r="AB105" s="5">
        <v>15.907717634720003</v>
      </c>
      <c r="AC105" s="5">
        <v>27.773170496520002</v>
      </c>
      <c r="AD105" s="5">
        <v>42.95454874616</v>
      </c>
      <c r="AE105" s="5">
        <v>42.954548426919999</v>
      </c>
    </row>
    <row r="106" spans="1:31">
      <c r="A106" s="58" t="s">
        <v>138</v>
      </c>
      <c r="B106" s="58" t="s">
        <v>124</v>
      </c>
      <c r="C106" s="58" t="s">
        <v>104</v>
      </c>
      <c r="D106" s="5">
        <v>0.15000000997999999</v>
      </c>
      <c r="E106" s="5">
        <v>0.15000001163999999</v>
      </c>
      <c r="F106" s="5">
        <v>0.15000001322000001</v>
      </c>
      <c r="G106" s="5">
        <v>0.15000001526000001</v>
      </c>
      <c r="H106" s="5">
        <v>0.15000001675999999</v>
      </c>
      <c r="I106" s="5">
        <v>0.43674571762000003</v>
      </c>
      <c r="J106" s="5">
        <v>0.43674571762000003</v>
      </c>
      <c r="K106" s="5">
        <v>0.95740720231999998</v>
      </c>
      <c r="L106" s="5">
        <v>0.95740720231999998</v>
      </c>
      <c r="M106" s="5">
        <v>0.95740720231999998</v>
      </c>
      <c r="N106" s="5">
        <v>0.9574072023400001</v>
      </c>
      <c r="O106" s="5">
        <v>1.1559841682799998</v>
      </c>
      <c r="P106" s="5">
        <v>1.1559841682999998</v>
      </c>
      <c r="Q106" s="5">
        <v>1.1559841682999998</v>
      </c>
      <c r="R106" s="5">
        <v>1.1559841682999998</v>
      </c>
      <c r="S106" s="5">
        <v>1.1559841682999998</v>
      </c>
      <c r="T106" s="5">
        <v>1.1559841683399998</v>
      </c>
      <c r="U106" s="5">
        <v>3.0837633010799999</v>
      </c>
      <c r="V106" s="5">
        <v>3.0837633010799999</v>
      </c>
      <c r="W106" s="5">
        <v>3.0837633010799999</v>
      </c>
      <c r="X106" s="5">
        <v>3.0837632910999999</v>
      </c>
      <c r="Y106" s="5">
        <v>3.0837632894399998</v>
      </c>
      <c r="Z106" s="5">
        <v>3.0837632878600001</v>
      </c>
      <c r="AA106" s="5">
        <v>3.0837632858199999</v>
      </c>
      <c r="AB106" s="5">
        <v>3.0837632843199998</v>
      </c>
      <c r="AC106" s="5">
        <v>2.7970175834800002</v>
      </c>
      <c r="AD106" s="5">
        <v>2.7970175834999997</v>
      </c>
      <c r="AE106" s="5">
        <v>2.27635609882</v>
      </c>
    </row>
    <row r="107" spans="1:31">
      <c r="A107" s="58" t="s">
        <v>138</v>
      </c>
      <c r="B107" s="58" t="s">
        <v>124</v>
      </c>
      <c r="C107" s="58" t="s">
        <v>88</v>
      </c>
      <c r="D107" s="5">
        <v>3.7678000000000003E-2</v>
      </c>
      <c r="E107" s="5">
        <v>6.1943999999999999E-2</v>
      </c>
      <c r="F107" s="5">
        <v>0.10188</v>
      </c>
      <c r="G107" s="5">
        <v>0.15989799999999998</v>
      </c>
      <c r="H107" s="5">
        <v>0.23796799999999999</v>
      </c>
      <c r="I107" s="5">
        <v>0.33385599999999999</v>
      </c>
      <c r="J107" s="5">
        <v>0.46590999999999999</v>
      </c>
      <c r="K107" s="5">
        <v>0.60250985852000005</v>
      </c>
      <c r="L107" s="5">
        <v>0.87238022420499994</v>
      </c>
      <c r="M107" s="5">
        <v>1.2078788427099998</v>
      </c>
      <c r="N107" s="5">
        <v>1.6055463252800002</v>
      </c>
      <c r="O107" s="5">
        <v>2.0629100607250002</v>
      </c>
      <c r="P107" s="5">
        <v>2.576752623135</v>
      </c>
      <c r="Q107" s="5">
        <v>3.13886315374</v>
      </c>
      <c r="R107" s="5">
        <v>3.7588065468200003</v>
      </c>
      <c r="S107" s="5">
        <v>4.4398791541399998</v>
      </c>
      <c r="T107" s="5">
        <v>5.1582007820749993</v>
      </c>
      <c r="U107" s="5">
        <v>5.9289519170400009</v>
      </c>
      <c r="V107" s="5">
        <v>6.762888818195</v>
      </c>
      <c r="W107" s="5">
        <v>7.6568873585299997</v>
      </c>
      <c r="X107" s="5">
        <v>8.5781346463399988</v>
      </c>
      <c r="Y107" s="5">
        <v>9.4989236864750008</v>
      </c>
      <c r="Z107" s="5">
        <v>10.434332135510001</v>
      </c>
      <c r="AA107" s="5">
        <v>11.383201635974999</v>
      </c>
      <c r="AB107" s="5">
        <v>12.36348850025</v>
      </c>
      <c r="AC107" s="5">
        <v>13.377835391825</v>
      </c>
      <c r="AD107" s="5">
        <v>14.441367734625</v>
      </c>
      <c r="AE107" s="5">
        <v>14.88554794831</v>
      </c>
    </row>
    <row r="108" spans="1:31">
      <c r="A108" s="58" t="s">
        <v>138</v>
      </c>
      <c r="B108" s="58" t="s">
        <v>124</v>
      </c>
      <c r="C108" s="58" t="s">
        <v>89</v>
      </c>
      <c r="D108" s="5">
        <v>0.37349599999999999</v>
      </c>
      <c r="E108" s="5">
        <v>0.46379750000000003</v>
      </c>
      <c r="F108" s="5">
        <v>0.61745099999999997</v>
      </c>
      <c r="G108" s="5">
        <v>0.80181500000000006</v>
      </c>
      <c r="H108" s="5">
        <v>1.0156924999999999</v>
      </c>
      <c r="I108" s="5">
        <v>1.215098</v>
      </c>
      <c r="J108" s="5">
        <v>1.4809645</v>
      </c>
      <c r="K108" s="5">
        <v>1.7249320000000004</v>
      </c>
      <c r="L108" s="5">
        <v>2.2248565000000005</v>
      </c>
      <c r="M108" s="5">
        <v>2.7541125000000002</v>
      </c>
      <c r="N108" s="5">
        <v>3.265425</v>
      </c>
      <c r="O108" s="5">
        <v>3.7466870000000001</v>
      </c>
      <c r="P108" s="5">
        <v>4.1779549999999999</v>
      </c>
      <c r="Q108" s="5">
        <v>4.5732980000000003</v>
      </c>
      <c r="R108" s="5">
        <v>4.9426870000000003</v>
      </c>
      <c r="S108" s="5">
        <v>5.2863945000000001</v>
      </c>
      <c r="T108" s="5">
        <v>5.5587435000000003</v>
      </c>
      <c r="U108" s="5">
        <v>5.8157885000000009</v>
      </c>
      <c r="V108" s="5">
        <v>6.1437495000000011</v>
      </c>
      <c r="W108" s="5">
        <v>6.455313499999999</v>
      </c>
      <c r="X108" s="5">
        <v>6.6545819999999996</v>
      </c>
      <c r="Y108" s="5">
        <v>6.7655064999999999</v>
      </c>
      <c r="Z108" s="5">
        <v>6.8013505000000007</v>
      </c>
      <c r="AA108" s="5">
        <v>6.7696049999999994</v>
      </c>
      <c r="AB108" s="5">
        <v>6.6804369999999995</v>
      </c>
      <c r="AC108" s="5">
        <v>6.5972734999999982</v>
      </c>
      <c r="AD108" s="5">
        <v>6.5113294999999995</v>
      </c>
      <c r="AE108" s="5">
        <v>6.5113294999999995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138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1.9007999999999999E-7</v>
      </c>
      <c r="J110" s="5">
        <v>2.0735999999999997E-7</v>
      </c>
      <c r="K110" s="5">
        <v>3.5592000000000008E-7</v>
      </c>
      <c r="L110" s="5">
        <v>3.9480000000000001E-7</v>
      </c>
      <c r="M110" s="5">
        <v>4.0128E-7</v>
      </c>
      <c r="N110" s="5">
        <v>4.4520000000000004E-7</v>
      </c>
      <c r="O110" s="5">
        <v>5.6423999999999998E-7</v>
      </c>
      <c r="P110" s="5">
        <v>9.7728000000000003E-7</v>
      </c>
      <c r="Q110" s="5">
        <v>2.10768E-6</v>
      </c>
      <c r="R110" s="5">
        <v>2.2509600000000003E-6</v>
      </c>
      <c r="S110" s="5">
        <v>2.2509600000000003E-6</v>
      </c>
      <c r="T110" s="5">
        <v>2.2509600000000003E-6</v>
      </c>
      <c r="U110" s="5">
        <v>2.7189600000000003E-6</v>
      </c>
      <c r="V110" s="5">
        <v>2.7189600000000003E-6</v>
      </c>
      <c r="W110" s="5">
        <v>2.7189600000000003E-6</v>
      </c>
      <c r="X110" s="5">
        <v>1.0142880000000001E-5</v>
      </c>
      <c r="Y110" s="5">
        <v>1.1537999999999999E-5</v>
      </c>
      <c r="Z110" s="5">
        <v>1.153872E-5</v>
      </c>
      <c r="AA110" s="5">
        <v>1.1593805980799998</v>
      </c>
      <c r="AB110" s="5">
        <v>14.106264192960003</v>
      </c>
      <c r="AC110" s="5">
        <v>14.106264597599999</v>
      </c>
      <c r="AD110" s="5">
        <v>15.125362590240002</v>
      </c>
      <c r="AE110" s="5">
        <v>27.836174785920001</v>
      </c>
    </row>
    <row r="111" spans="1:31">
      <c r="A111" s="58" t="s">
        <v>138</v>
      </c>
      <c r="B111" s="58" t="s">
        <v>125</v>
      </c>
      <c r="C111" s="58" t="s">
        <v>103</v>
      </c>
      <c r="D111" s="5">
        <v>1.328E-8</v>
      </c>
      <c r="E111" s="5">
        <v>1.3799999999999999E-8</v>
      </c>
      <c r="F111" s="5">
        <v>1.5800000000000003E-8</v>
      </c>
      <c r="G111" s="5">
        <v>1.7520000000000001E-8</v>
      </c>
      <c r="H111" s="5">
        <v>1.8720000000000002E-8</v>
      </c>
      <c r="I111" s="5">
        <v>2.2840000000000001E-8</v>
      </c>
      <c r="J111" s="5">
        <v>2.7999999999999999E-8</v>
      </c>
      <c r="K111" s="5">
        <v>3.8360000000000001E-8</v>
      </c>
      <c r="L111" s="5">
        <v>4.4799999999999997E-8</v>
      </c>
      <c r="M111" s="5">
        <v>5.6039999999999998E-8</v>
      </c>
      <c r="N111" s="5">
        <v>6.5240000000000007E-8</v>
      </c>
      <c r="O111" s="5">
        <v>8.4919999999999995E-8</v>
      </c>
      <c r="P111" s="5">
        <v>9.7369457280000002E-2</v>
      </c>
      <c r="Q111" s="5">
        <v>9.7369458719999996E-2</v>
      </c>
      <c r="R111" s="5">
        <v>1.2218795622400001</v>
      </c>
      <c r="S111" s="5">
        <v>1.2218795622400001</v>
      </c>
      <c r="T111" s="5">
        <v>1.2218795622400001</v>
      </c>
      <c r="U111" s="5">
        <v>1.2218795622400001</v>
      </c>
      <c r="V111" s="5">
        <v>1.2218795622400001</v>
      </c>
      <c r="W111" s="5">
        <v>1.2218795622400001</v>
      </c>
      <c r="X111" s="5">
        <v>1.2218795489600001</v>
      </c>
      <c r="Y111" s="5">
        <v>1.22187954844</v>
      </c>
      <c r="Z111" s="5">
        <v>1.2218795464800001</v>
      </c>
      <c r="AA111" s="5">
        <v>3.8361928694</v>
      </c>
      <c r="AB111" s="5">
        <v>3.8361928682799999</v>
      </c>
      <c r="AC111" s="5">
        <v>3.8361928641999996</v>
      </c>
      <c r="AD111" s="5">
        <v>3.8361928591200001</v>
      </c>
      <c r="AE111" s="5">
        <v>3.8361928487999997</v>
      </c>
    </row>
    <row r="112" spans="1:31">
      <c r="A112" s="58" t="s">
        <v>138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138</v>
      </c>
      <c r="B113" s="58" t="s">
        <v>125</v>
      </c>
      <c r="C113" s="58" t="s">
        <v>88</v>
      </c>
      <c r="D113" s="5">
        <v>3.628E-2</v>
      </c>
      <c r="E113" s="5">
        <v>6.1932000000000001E-2</v>
      </c>
      <c r="F113" s="5">
        <v>9.6712000000000006E-2</v>
      </c>
      <c r="G113" s="5">
        <v>0.163772</v>
      </c>
      <c r="H113" s="5">
        <v>0.26016</v>
      </c>
      <c r="I113" s="5">
        <v>0.35785800000000001</v>
      </c>
      <c r="J113" s="5">
        <v>0.48637799999999998</v>
      </c>
      <c r="K113" s="5">
        <v>0.68016150279499998</v>
      </c>
      <c r="L113" s="5">
        <v>0.97104892184500002</v>
      </c>
      <c r="M113" s="5">
        <v>1.33482450183</v>
      </c>
      <c r="N113" s="5">
        <v>1.7777810004050001</v>
      </c>
      <c r="O113" s="5">
        <v>2.30045777096</v>
      </c>
      <c r="P113" s="5">
        <v>2.9017604666450003</v>
      </c>
      <c r="Q113" s="5">
        <v>3.5911519698200003</v>
      </c>
      <c r="R113" s="5">
        <v>4.3723790519599994</v>
      </c>
      <c r="S113" s="5">
        <v>5.2139453658299999</v>
      </c>
      <c r="T113" s="5">
        <v>6.1112036912400001</v>
      </c>
      <c r="U113" s="5">
        <v>7.0349140961700005</v>
      </c>
      <c r="V113" s="5">
        <v>8.0330880358399988</v>
      </c>
      <c r="W113" s="5">
        <v>9.1010604276500011</v>
      </c>
      <c r="X113" s="5">
        <v>10.223977430479998</v>
      </c>
      <c r="Y113" s="5">
        <v>11.384536823005</v>
      </c>
      <c r="Z113" s="5">
        <v>12.591308365030001</v>
      </c>
      <c r="AA113" s="5">
        <v>13.845574385379999</v>
      </c>
      <c r="AB113" s="5">
        <v>15.159783946725</v>
      </c>
      <c r="AC113" s="5">
        <v>16.532813155945</v>
      </c>
      <c r="AD113" s="5">
        <v>17.977371376564999</v>
      </c>
      <c r="AE113" s="5">
        <v>18.144645453804998</v>
      </c>
    </row>
    <row r="114" spans="1:31">
      <c r="A114" s="58" t="s">
        <v>138</v>
      </c>
      <c r="B114" s="58" t="s">
        <v>125</v>
      </c>
      <c r="C114" s="58" t="s">
        <v>89</v>
      </c>
      <c r="D114" s="5">
        <v>0.40645050000000005</v>
      </c>
      <c r="E114" s="5">
        <v>0.50724050000000009</v>
      </c>
      <c r="F114" s="5">
        <v>0.61335450000000002</v>
      </c>
      <c r="G114" s="5">
        <v>0.86132049999999993</v>
      </c>
      <c r="H114" s="5">
        <v>1.1600200000000001</v>
      </c>
      <c r="I114" s="5">
        <v>1.3376564999999998</v>
      </c>
      <c r="J114" s="5">
        <v>1.5511785</v>
      </c>
      <c r="K114" s="5">
        <v>1.7509160000000001</v>
      </c>
      <c r="L114" s="5">
        <v>2.0698799999999999</v>
      </c>
      <c r="M114" s="5">
        <v>2.4125380000000001</v>
      </c>
      <c r="N114" s="5">
        <v>2.7743810000000004</v>
      </c>
      <c r="O114" s="5">
        <v>3.1470074999999995</v>
      </c>
      <c r="P114" s="5">
        <v>3.5013769999999993</v>
      </c>
      <c r="Q114" s="5">
        <v>3.9183604999999999</v>
      </c>
      <c r="R114" s="5">
        <v>4.3688590000000005</v>
      </c>
      <c r="S114" s="5">
        <v>4.7099165000000012</v>
      </c>
      <c r="T114" s="5">
        <v>4.9749460000000001</v>
      </c>
      <c r="U114" s="5">
        <v>5.1415029999999993</v>
      </c>
      <c r="V114" s="5">
        <v>5.3399875000000012</v>
      </c>
      <c r="W114" s="5">
        <v>5.5226760000000015</v>
      </c>
      <c r="X114" s="5">
        <v>5.6400564999999991</v>
      </c>
      <c r="Y114" s="5">
        <v>5.7181065000000002</v>
      </c>
      <c r="Z114" s="5">
        <v>5.7501464999999987</v>
      </c>
      <c r="AA114" s="5">
        <v>5.7815044999999987</v>
      </c>
      <c r="AB114" s="5">
        <v>5.7956640000000004</v>
      </c>
      <c r="AC114" s="5">
        <v>5.7691134999999996</v>
      </c>
      <c r="AD114" s="5">
        <v>5.7310140000000009</v>
      </c>
      <c r="AE114" s="5">
        <v>5.7310140000000009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138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138</v>
      </c>
      <c r="B117" s="58" t="s">
        <v>126</v>
      </c>
      <c r="C117" s="58" t="s">
        <v>103</v>
      </c>
      <c r="D117" s="5">
        <v>3.6399999999999995E-8</v>
      </c>
      <c r="E117" s="5">
        <v>3.6560000000000004E-8</v>
      </c>
      <c r="F117" s="5">
        <v>3.6600000000000003E-8</v>
      </c>
      <c r="G117" s="5">
        <v>4.0200000000000003E-8</v>
      </c>
      <c r="H117" s="5">
        <v>4.3560000000000001E-8</v>
      </c>
      <c r="I117" s="5">
        <v>8.1360000000000009E-8</v>
      </c>
      <c r="J117" s="5">
        <v>9.7479999999999997E-8</v>
      </c>
      <c r="K117" s="5">
        <v>1.4608E-7</v>
      </c>
      <c r="L117" s="5">
        <v>1.6852E-7</v>
      </c>
      <c r="M117" s="5">
        <v>1.9659999999999997E-7</v>
      </c>
      <c r="N117" s="5">
        <v>2.3684000000000002E-7</v>
      </c>
      <c r="O117" s="5">
        <v>2.9979999999999997E-7</v>
      </c>
      <c r="P117" s="5">
        <v>0.37248100064</v>
      </c>
      <c r="Q117" s="5">
        <v>0.37248130636000004</v>
      </c>
      <c r="R117" s="5">
        <v>4.5070139276400001</v>
      </c>
      <c r="S117" s="5">
        <v>4.5070139276400001</v>
      </c>
      <c r="T117" s="5">
        <v>4.5070139276400001</v>
      </c>
      <c r="U117" s="5">
        <v>4.5070140178400004</v>
      </c>
      <c r="V117" s="5">
        <v>4.5070140178400004</v>
      </c>
      <c r="W117" s="5">
        <v>4.5070140178400004</v>
      </c>
      <c r="X117" s="5">
        <v>4.5070139814400001</v>
      </c>
      <c r="Y117" s="5">
        <v>4.5070140490400004</v>
      </c>
      <c r="Z117" s="5">
        <v>4.5070144725999999</v>
      </c>
      <c r="AA117" s="5">
        <v>4.5070159115199999</v>
      </c>
      <c r="AB117" s="5">
        <v>4.5070159083599997</v>
      </c>
      <c r="AC117" s="5">
        <v>5.7308540326399999</v>
      </c>
      <c r="AD117" s="5">
        <v>9.7133020552399998</v>
      </c>
      <c r="AE117" s="5">
        <v>9.7133020444799989</v>
      </c>
    </row>
    <row r="118" spans="1:31">
      <c r="A118" s="58" t="s">
        <v>138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138</v>
      </c>
      <c r="B119" s="58" t="s">
        <v>126</v>
      </c>
      <c r="C119" s="58" t="s">
        <v>88</v>
      </c>
      <c r="D119" s="5">
        <v>0.146618</v>
      </c>
      <c r="E119" s="5">
        <v>0.203102</v>
      </c>
      <c r="F119" s="5">
        <v>0.25462400000000002</v>
      </c>
      <c r="G119" s="5">
        <v>0.32605000000000001</v>
      </c>
      <c r="H119" s="5">
        <v>0.39921200000000001</v>
      </c>
      <c r="I119" s="5">
        <v>0.48092800000000002</v>
      </c>
      <c r="J119" s="5">
        <v>0.57355</v>
      </c>
      <c r="K119" s="5">
        <v>0.65900646762500004</v>
      </c>
      <c r="L119" s="5">
        <v>0.79153085908999998</v>
      </c>
      <c r="M119" s="5">
        <v>0.94225305984499996</v>
      </c>
      <c r="N119" s="5">
        <v>1.1154025794950002</v>
      </c>
      <c r="O119" s="5">
        <v>1.3117402715700002</v>
      </c>
      <c r="P119" s="5">
        <v>1.5215248997449999</v>
      </c>
      <c r="Q119" s="5">
        <v>1.7438108542249999</v>
      </c>
      <c r="R119" s="5">
        <v>1.9858556926250002</v>
      </c>
      <c r="S119" s="5">
        <v>2.247937683345</v>
      </c>
      <c r="T119" s="5">
        <v>2.4933579625999998</v>
      </c>
      <c r="U119" s="5">
        <v>2.7421036022099994</v>
      </c>
      <c r="V119" s="5">
        <v>3.0005767297049997</v>
      </c>
      <c r="W119" s="5">
        <v>3.2622669388099998</v>
      </c>
      <c r="X119" s="5">
        <v>3.5278526652599997</v>
      </c>
      <c r="Y119" s="5">
        <v>3.8075357742199998</v>
      </c>
      <c r="Z119" s="5">
        <v>4.10812695038</v>
      </c>
      <c r="AA119" s="5">
        <v>4.4250776616999996</v>
      </c>
      <c r="AB119" s="5">
        <v>4.7583231140600004</v>
      </c>
      <c r="AC119" s="5">
        <v>5.103566200495</v>
      </c>
      <c r="AD119" s="5">
        <v>5.4697875194550001</v>
      </c>
      <c r="AE119" s="5">
        <v>5.627270925965</v>
      </c>
    </row>
    <row r="120" spans="1:31">
      <c r="A120" s="58" t="s">
        <v>138</v>
      </c>
      <c r="B120" s="58" t="s">
        <v>126</v>
      </c>
      <c r="C120" s="58" t="s">
        <v>89</v>
      </c>
      <c r="D120" s="5">
        <v>0.38880499999999996</v>
      </c>
      <c r="E120" s="5">
        <v>0.49176950000000008</v>
      </c>
      <c r="F120" s="5">
        <v>0.55822050000000001</v>
      </c>
      <c r="G120" s="5">
        <v>0.65330299999999986</v>
      </c>
      <c r="H120" s="5">
        <v>0.72879949999999993</v>
      </c>
      <c r="I120" s="5">
        <v>0.80522500000000019</v>
      </c>
      <c r="J120" s="5">
        <v>0.87951900000000005</v>
      </c>
      <c r="K120" s="5">
        <v>0.94451149999999995</v>
      </c>
      <c r="L120" s="5">
        <v>1.0582685000000001</v>
      </c>
      <c r="M120" s="5">
        <v>1.1712880000000001</v>
      </c>
      <c r="N120" s="5">
        <v>1.2794869999999998</v>
      </c>
      <c r="O120" s="5">
        <v>1.3932494999999998</v>
      </c>
      <c r="P120" s="5">
        <v>1.492267</v>
      </c>
      <c r="Q120" s="5">
        <v>1.5819810000000001</v>
      </c>
      <c r="R120" s="5">
        <v>1.6613980000000002</v>
      </c>
      <c r="S120" s="5">
        <v>1.7363645000000001</v>
      </c>
      <c r="T120" s="5">
        <v>1.7664854999999999</v>
      </c>
      <c r="U120" s="5">
        <v>1.7850460000000001</v>
      </c>
      <c r="V120" s="5">
        <v>1.8046529999999998</v>
      </c>
      <c r="W120" s="5">
        <v>1.8085534999999999</v>
      </c>
      <c r="X120" s="5">
        <v>1.800136</v>
      </c>
      <c r="Y120" s="5">
        <v>1.8029065</v>
      </c>
      <c r="Z120" s="5">
        <v>1.7995565000000002</v>
      </c>
      <c r="AA120" s="5">
        <v>1.7931625</v>
      </c>
      <c r="AB120" s="5">
        <v>1.7852124999999992</v>
      </c>
      <c r="AC120" s="5">
        <v>1.7804059999999999</v>
      </c>
      <c r="AD120" s="5">
        <v>1.7594539999999992</v>
      </c>
      <c r="AE120" s="5">
        <v>1.7594539999999992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138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3.8595999999999994E-7</v>
      </c>
      <c r="J122" s="5">
        <v>4.4016000000000005E-7</v>
      </c>
      <c r="K122" s="5">
        <v>1.13992E-6</v>
      </c>
      <c r="L122" s="5">
        <v>1.36348E-6</v>
      </c>
      <c r="M122" s="5">
        <v>1.36416E-6</v>
      </c>
      <c r="N122" s="5">
        <v>1.4876000000000002E-6</v>
      </c>
      <c r="O122" s="5">
        <v>0.74475765799999993</v>
      </c>
      <c r="P122" s="5">
        <v>10.494847652880001</v>
      </c>
      <c r="Q122" s="5">
        <v>16.859875081279998</v>
      </c>
      <c r="R122" s="5">
        <v>16.859875081279998</v>
      </c>
      <c r="S122" s="5">
        <v>16.859875081279998</v>
      </c>
      <c r="T122" s="5">
        <v>16.859875081279998</v>
      </c>
      <c r="U122" s="5">
        <v>16.859875081279998</v>
      </c>
      <c r="V122" s="5">
        <v>16.859875081279998</v>
      </c>
      <c r="W122" s="5">
        <v>16.859875081279998</v>
      </c>
      <c r="X122" s="5">
        <v>16.859875081279998</v>
      </c>
      <c r="Y122" s="5">
        <v>16.859875081759998</v>
      </c>
      <c r="Z122" s="5">
        <v>18.21832508932</v>
      </c>
      <c r="AA122" s="5">
        <v>18.21832509048</v>
      </c>
      <c r="AB122" s="5">
        <v>23.212574889560003</v>
      </c>
      <c r="AC122" s="5">
        <v>23.212574893119999</v>
      </c>
      <c r="AD122" s="5">
        <v>26.841072452040002</v>
      </c>
      <c r="AE122" s="5">
        <v>26.841072454159999</v>
      </c>
    </row>
    <row r="123" spans="1:31">
      <c r="A123" s="58" t="s">
        <v>138</v>
      </c>
      <c r="B123" s="58" t="s">
        <v>127</v>
      </c>
      <c r="C123" s="58" t="s">
        <v>103</v>
      </c>
      <c r="D123" s="5">
        <v>1.22E-8</v>
      </c>
      <c r="E123" s="5">
        <v>1.308E-8</v>
      </c>
      <c r="F123" s="5">
        <v>1.4840000000000001E-8</v>
      </c>
      <c r="G123" s="5">
        <v>1.632E-8</v>
      </c>
      <c r="H123" s="5">
        <v>1.8280000000000002E-8</v>
      </c>
      <c r="I123" s="5">
        <v>2.1880000000000001E-8</v>
      </c>
      <c r="J123" s="5">
        <v>2.648E-8</v>
      </c>
      <c r="K123" s="5">
        <v>3.7E-8</v>
      </c>
      <c r="L123" s="5">
        <v>4.3200000000000003E-8</v>
      </c>
      <c r="M123" s="5">
        <v>5.292E-8</v>
      </c>
      <c r="N123" s="5">
        <v>6.0520000000000002E-8</v>
      </c>
      <c r="O123" s="5">
        <v>7.9959999999999996E-8</v>
      </c>
      <c r="P123" s="5">
        <v>2.2832000000000002E-7</v>
      </c>
      <c r="Q123" s="5">
        <v>2.2840000000000001E-7</v>
      </c>
      <c r="R123" s="5">
        <v>3.2248000000000001E-7</v>
      </c>
      <c r="S123" s="5">
        <v>3.2248000000000001E-7</v>
      </c>
      <c r="T123" s="5">
        <v>3.2248000000000001E-7</v>
      </c>
      <c r="U123" s="5">
        <v>3.2252000000000001E-7</v>
      </c>
      <c r="V123" s="5">
        <v>3.2252000000000001E-7</v>
      </c>
      <c r="W123" s="5">
        <v>3.2252000000000001E-7</v>
      </c>
      <c r="X123" s="5">
        <v>3.1031999999999999E-7</v>
      </c>
      <c r="Y123" s="5">
        <v>3.248E-7</v>
      </c>
      <c r="Z123" s="5">
        <v>5.8955999999999999E-7</v>
      </c>
      <c r="AA123" s="5">
        <v>5.9859999999999997E-7</v>
      </c>
      <c r="AB123" s="5">
        <v>5.9668000000000002E-7</v>
      </c>
      <c r="AC123" s="5">
        <v>5.9323999999999993E-7</v>
      </c>
      <c r="AD123" s="5">
        <v>5.8884000000000002E-7</v>
      </c>
      <c r="AE123" s="5">
        <v>5.7839999999999994E-7</v>
      </c>
    </row>
    <row r="124" spans="1:31">
      <c r="A124" s="58" t="s">
        <v>138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138</v>
      </c>
      <c r="B125" s="58" t="s">
        <v>127</v>
      </c>
      <c r="C125" s="58" t="s">
        <v>88</v>
      </c>
      <c r="D125" s="5">
        <v>4.3739999999999994E-3</v>
      </c>
      <c r="E125" s="5">
        <v>7.5339999999999999E-3</v>
      </c>
      <c r="F125" s="5">
        <v>1.2384000000000001E-2</v>
      </c>
      <c r="G125" s="5">
        <v>1.8915999999999999E-2</v>
      </c>
      <c r="H125" s="5">
        <v>2.7372E-2</v>
      </c>
      <c r="I125" s="5">
        <v>3.7002E-2</v>
      </c>
      <c r="J125" s="5">
        <v>5.0612000000000004E-2</v>
      </c>
      <c r="K125" s="5">
        <v>6.3408381139999997E-2</v>
      </c>
      <c r="L125" s="5">
        <v>8.762250793500001E-2</v>
      </c>
      <c r="M125" s="5">
        <v>0.116163500155</v>
      </c>
      <c r="N125" s="5">
        <v>0.150406589285</v>
      </c>
      <c r="O125" s="5">
        <v>0.19049139144999999</v>
      </c>
      <c r="P125" s="5">
        <v>0.23658641981</v>
      </c>
      <c r="Q125" s="5">
        <v>0.28757358431000002</v>
      </c>
      <c r="R125" s="5">
        <v>0.34433913056999998</v>
      </c>
      <c r="S125" s="5">
        <v>0.40715851530999997</v>
      </c>
      <c r="T125" s="5">
        <v>0.47386305372999998</v>
      </c>
      <c r="U125" s="5">
        <v>0.54588431148500005</v>
      </c>
      <c r="V125" s="5">
        <v>0.62237214243499994</v>
      </c>
      <c r="W125" s="5">
        <v>0.70279974871499995</v>
      </c>
      <c r="X125" s="5">
        <v>0.78743007282499999</v>
      </c>
      <c r="Y125" s="5">
        <v>0.87488935847999993</v>
      </c>
      <c r="Z125" s="5">
        <v>0.96588738650999995</v>
      </c>
      <c r="AA125" s="5">
        <v>1.062198808285</v>
      </c>
      <c r="AB125" s="5">
        <v>1.16488711273</v>
      </c>
      <c r="AC125" s="5">
        <v>1.2720100246600001</v>
      </c>
      <c r="AD125" s="5">
        <v>1.3846085211350001</v>
      </c>
      <c r="AE125" s="5">
        <v>1.4335608584250001</v>
      </c>
    </row>
    <row r="126" spans="1:31">
      <c r="A126" s="58" t="s">
        <v>138</v>
      </c>
      <c r="B126" s="58" t="s">
        <v>127</v>
      </c>
      <c r="C126" s="58" t="s">
        <v>89</v>
      </c>
      <c r="D126" s="5">
        <v>5.1424500000000005E-2</v>
      </c>
      <c r="E126" s="5">
        <v>6.4774999999999985E-2</v>
      </c>
      <c r="F126" s="5">
        <v>8.2478999999999997E-2</v>
      </c>
      <c r="G126" s="5">
        <v>0.102128</v>
      </c>
      <c r="H126" s="5">
        <v>0.1222555</v>
      </c>
      <c r="I126" s="5">
        <v>0.13956200000000002</v>
      </c>
      <c r="J126" s="5">
        <v>0.16356499999999999</v>
      </c>
      <c r="K126" s="5">
        <v>0.18527349999999998</v>
      </c>
      <c r="L126" s="5">
        <v>0.22057299999999999</v>
      </c>
      <c r="M126" s="5">
        <v>0.25486699999999995</v>
      </c>
      <c r="N126" s="5">
        <v>0.287713</v>
      </c>
      <c r="O126" s="5">
        <v>0.31976450000000001</v>
      </c>
      <c r="P126" s="5">
        <v>0.3501185</v>
      </c>
      <c r="Q126" s="5">
        <v>0.37785199999999997</v>
      </c>
      <c r="R126" s="5">
        <v>0.4038525</v>
      </c>
      <c r="S126" s="5">
        <v>0.4281350000000001</v>
      </c>
      <c r="T126" s="5">
        <v>0.4465615</v>
      </c>
      <c r="U126" s="5">
        <v>0.46394849999999987</v>
      </c>
      <c r="V126" s="5">
        <v>0.48227949999999997</v>
      </c>
      <c r="W126" s="5">
        <v>0.49559749999999997</v>
      </c>
      <c r="X126" s="5">
        <v>0.50272349999999999</v>
      </c>
      <c r="Y126" s="5">
        <v>0.50698750000000004</v>
      </c>
      <c r="Z126" s="5">
        <v>0.50836949999999992</v>
      </c>
      <c r="AA126" s="5">
        <v>0.50847150000000008</v>
      </c>
      <c r="AB126" s="5">
        <v>0.50693600000000005</v>
      </c>
      <c r="AC126" s="5">
        <v>0.50546950000000002</v>
      </c>
      <c r="AD126" s="5">
        <v>0.50318249999999987</v>
      </c>
      <c r="AE126" s="5">
        <v>0.50318249999999987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37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37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6.0490012434400002</v>
      </c>
      <c r="J129" s="5">
        <v>6.0490013173600001</v>
      </c>
      <c r="K129" s="5">
        <v>6.0490021458400003</v>
      </c>
      <c r="L129" s="5">
        <v>6.0490025084800001</v>
      </c>
      <c r="M129" s="5">
        <v>6.0490027566400002</v>
      </c>
      <c r="N129" s="5">
        <v>6.0490031528800001</v>
      </c>
      <c r="O129" s="5">
        <v>6.0490063864000003</v>
      </c>
      <c r="P129" s="5">
        <v>7.9878009469600002</v>
      </c>
      <c r="Q129" s="5">
        <v>10.61462383624</v>
      </c>
      <c r="R129" s="5">
        <v>10.614623935360001</v>
      </c>
      <c r="S129" s="5">
        <v>10.614623935360001</v>
      </c>
      <c r="T129" s="5">
        <v>10.61462413792</v>
      </c>
      <c r="U129" s="5">
        <v>10.61462413792</v>
      </c>
      <c r="V129" s="5">
        <v>10.61462413792</v>
      </c>
      <c r="W129" s="5">
        <v>10.61462413792</v>
      </c>
      <c r="X129" s="5">
        <v>13.628575183600001</v>
      </c>
      <c r="Y129" s="5">
        <v>13.628575271680001</v>
      </c>
      <c r="Z129" s="5">
        <v>13.628575294000001</v>
      </c>
      <c r="AA129" s="5">
        <v>13.628575294000001</v>
      </c>
      <c r="AB129" s="5">
        <v>13.628575294000001</v>
      </c>
      <c r="AC129" s="5">
        <v>13.628575294000001</v>
      </c>
      <c r="AD129" s="5">
        <v>13.628575294000001</v>
      </c>
      <c r="AE129" s="5">
        <v>13.628575294240001</v>
      </c>
    </row>
    <row r="130" spans="1:31">
      <c r="A130" s="58" t="s">
        <v>37</v>
      </c>
      <c r="B130" s="58" t="s">
        <v>123</v>
      </c>
      <c r="C130" s="58" t="s">
        <v>103</v>
      </c>
      <c r="D130" s="5">
        <v>0.22200017752000001</v>
      </c>
      <c r="E130" s="5">
        <v>0.22200019304000002</v>
      </c>
      <c r="F130" s="5">
        <v>5.0219782301600002</v>
      </c>
      <c r="G130" s="5">
        <v>5.0219782510800011</v>
      </c>
      <c r="H130" s="5">
        <v>12.422100728759998</v>
      </c>
      <c r="I130" s="5">
        <v>16.093343538959999</v>
      </c>
      <c r="J130" s="5">
        <v>16.221980097799999</v>
      </c>
      <c r="K130" s="5">
        <v>16.221980197840001</v>
      </c>
      <c r="L130" s="5">
        <v>16.22198023056</v>
      </c>
      <c r="M130" s="5">
        <v>16.221980370920001</v>
      </c>
      <c r="N130" s="5">
        <v>16.22198070396</v>
      </c>
      <c r="O130" s="5">
        <v>16.221980941280002</v>
      </c>
      <c r="P130" s="5">
        <v>16.221981250599999</v>
      </c>
      <c r="Q130" s="5">
        <v>16.221981468399999</v>
      </c>
      <c r="R130" s="5">
        <v>16.22198156196</v>
      </c>
      <c r="S130" s="5">
        <v>16.221981973760002</v>
      </c>
      <c r="T130" s="5">
        <v>16.221982515600001</v>
      </c>
      <c r="U130" s="5">
        <v>16.22198255188</v>
      </c>
      <c r="V130" s="5">
        <v>16.221982669959999</v>
      </c>
      <c r="W130" s="5">
        <v>16.221982670159999</v>
      </c>
      <c r="X130" s="5">
        <v>16.221982503440003</v>
      </c>
      <c r="Y130" s="5">
        <v>16.221982788400002</v>
      </c>
      <c r="Z130" s="5">
        <v>11.422004966239999</v>
      </c>
      <c r="AA130" s="5">
        <v>11.42200524676</v>
      </c>
      <c r="AB130" s="5">
        <v>4.0218836717600004</v>
      </c>
      <c r="AC130" s="5">
        <v>4.0218835345600006</v>
      </c>
      <c r="AD130" s="5">
        <v>4.0218835553600005</v>
      </c>
      <c r="AE130" s="5">
        <v>4.0218838224000004</v>
      </c>
    </row>
    <row r="131" spans="1:31">
      <c r="A131" s="58" t="s">
        <v>37</v>
      </c>
      <c r="B131" s="58" t="s">
        <v>123</v>
      </c>
      <c r="C131" s="58" t="s">
        <v>104</v>
      </c>
      <c r="D131" s="5">
        <v>7.5000014879999993E-2</v>
      </c>
      <c r="E131" s="5">
        <v>7.5000016279999998E-2</v>
      </c>
      <c r="F131" s="5">
        <v>7.5000017840000002E-2</v>
      </c>
      <c r="G131" s="5">
        <v>7.5000022279999995E-2</v>
      </c>
      <c r="H131" s="5">
        <v>7.5000077200000001E-2</v>
      </c>
      <c r="I131" s="5">
        <v>7.5001074559999992E-2</v>
      </c>
      <c r="J131" s="5">
        <v>7.5001074559999992E-2</v>
      </c>
      <c r="K131" s="5">
        <v>7.5001090999999992E-2</v>
      </c>
      <c r="L131" s="5">
        <v>7.5001090999999992E-2</v>
      </c>
      <c r="M131" s="5">
        <v>7.5001091059999997E-2</v>
      </c>
      <c r="N131" s="5">
        <v>7.5001116100000001E-2</v>
      </c>
      <c r="O131" s="5">
        <v>7.5001116100000001E-2</v>
      </c>
      <c r="P131" s="5">
        <v>7.5001116100000001E-2</v>
      </c>
      <c r="Q131" s="5">
        <v>7.5001116100000001E-2</v>
      </c>
      <c r="R131" s="5">
        <v>7.5001117719999996E-2</v>
      </c>
      <c r="S131" s="5">
        <v>7.5001130659999998E-2</v>
      </c>
      <c r="T131" s="5">
        <v>7.5001162539999999E-2</v>
      </c>
      <c r="U131" s="5">
        <v>7.5001162539999999E-2</v>
      </c>
      <c r="V131" s="5">
        <v>7.5001162539999999E-2</v>
      </c>
      <c r="W131" s="5">
        <v>7.5001162539999999E-2</v>
      </c>
      <c r="X131" s="5">
        <v>7.5001147779999999E-2</v>
      </c>
      <c r="Y131" s="5">
        <v>7.5001161019999998E-2</v>
      </c>
      <c r="Z131" s="5">
        <v>7.5001164580000002E-2</v>
      </c>
      <c r="AA131" s="5">
        <v>7.5001200939999998E-2</v>
      </c>
      <c r="AB131" s="5">
        <v>7.5001147140000002E-2</v>
      </c>
      <c r="AC131" s="5">
        <v>7.5000231279999996E-2</v>
      </c>
      <c r="AD131" s="5">
        <v>7.5000249359999993E-2</v>
      </c>
      <c r="AE131" s="5">
        <v>7.5000273899999997E-2</v>
      </c>
    </row>
    <row r="132" spans="1:31">
      <c r="A132" s="58" t="s">
        <v>37</v>
      </c>
      <c r="B132" s="58" t="s">
        <v>123</v>
      </c>
      <c r="C132" s="58" t="s">
        <v>88</v>
      </c>
      <c r="D132" s="5">
        <v>7.005999998000001E-2</v>
      </c>
      <c r="E132" s="5">
        <v>0.13293999998</v>
      </c>
      <c r="F132" s="5">
        <v>0.21676999999999999</v>
      </c>
      <c r="G132" s="5">
        <v>0.32987199997999994</v>
      </c>
      <c r="H132" s="5">
        <v>0.46378399999999997</v>
      </c>
      <c r="I132" s="5">
        <v>0.61966599998000005</v>
      </c>
      <c r="J132" s="5">
        <v>0.83858600001999994</v>
      </c>
      <c r="K132" s="5">
        <v>1.124800751165</v>
      </c>
      <c r="L132" s="5">
        <v>1.5413894286700001</v>
      </c>
      <c r="M132" s="5">
        <v>2.0440495101599998</v>
      </c>
      <c r="N132" s="5">
        <v>2.6424341745950004</v>
      </c>
      <c r="O132" s="5">
        <v>3.3457086357949999</v>
      </c>
      <c r="P132" s="5">
        <v>4.1403832221150001</v>
      </c>
      <c r="Q132" s="5">
        <v>5.0091447623300009</v>
      </c>
      <c r="R132" s="5">
        <v>5.9639022668699999</v>
      </c>
      <c r="S132" s="5">
        <v>7.0108949636650006</v>
      </c>
      <c r="T132" s="5">
        <v>8.0768132797650001</v>
      </c>
      <c r="U132" s="5">
        <v>9.1917740337599998</v>
      </c>
      <c r="V132" s="5">
        <v>10.362274633999998</v>
      </c>
      <c r="W132" s="5">
        <v>11.579289243519998</v>
      </c>
      <c r="X132" s="5">
        <v>12.852190220539999</v>
      </c>
      <c r="Y132" s="5">
        <v>14.200409661505001</v>
      </c>
      <c r="Z132" s="5">
        <v>15.631876016874999</v>
      </c>
      <c r="AA132" s="5">
        <v>17.146256691559998</v>
      </c>
      <c r="AB132" s="5">
        <v>18.759992234670001</v>
      </c>
      <c r="AC132" s="5">
        <v>20.442656202715</v>
      </c>
      <c r="AD132" s="5">
        <v>22.210826205430003</v>
      </c>
      <c r="AE132" s="5">
        <v>22.412219765130001</v>
      </c>
    </row>
    <row r="133" spans="1:31">
      <c r="A133" s="58" t="s">
        <v>37</v>
      </c>
      <c r="B133" s="58" t="s">
        <v>123</v>
      </c>
      <c r="C133" s="58" t="s">
        <v>89</v>
      </c>
      <c r="D133" s="5">
        <v>0.73069000000000006</v>
      </c>
      <c r="E133" s="5">
        <v>1.0683419999999999</v>
      </c>
      <c r="F133" s="5">
        <v>1.389947</v>
      </c>
      <c r="G133" s="5">
        <v>1.7344119999999998</v>
      </c>
      <c r="H133" s="5">
        <v>2.0374749999999997</v>
      </c>
      <c r="I133" s="5">
        <v>2.3018594999999999</v>
      </c>
      <c r="J133" s="5">
        <v>2.6865949999999996</v>
      </c>
      <c r="K133" s="5">
        <v>3.0303685000000007</v>
      </c>
      <c r="L133" s="5">
        <v>3.5236680000000007</v>
      </c>
      <c r="M133" s="5">
        <v>4.0148050000000008</v>
      </c>
      <c r="N133" s="5">
        <v>4.5171774999999998</v>
      </c>
      <c r="O133" s="5">
        <v>5.0799194999999999</v>
      </c>
      <c r="P133" s="5">
        <v>5.5871690000000012</v>
      </c>
      <c r="Q133" s="5">
        <v>6.0382520000000008</v>
      </c>
      <c r="R133" s="5">
        <v>6.4434355000000005</v>
      </c>
      <c r="S133" s="5">
        <v>6.810375500000001</v>
      </c>
      <c r="T133" s="5">
        <v>7.0111714999999997</v>
      </c>
      <c r="U133" s="5">
        <v>7.1407390000000008</v>
      </c>
      <c r="V133" s="5">
        <v>7.2585654999999996</v>
      </c>
      <c r="W133" s="5">
        <v>7.3020315</v>
      </c>
      <c r="X133" s="5">
        <v>7.2740214999999999</v>
      </c>
      <c r="Y133" s="5">
        <v>7.312361000000001</v>
      </c>
      <c r="Z133" s="5">
        <v>7.3411549999999997</v>
      </c>
      <c r="AA133" s="5">
        <v>7.3481705000000019</v>
      </c>
      <c r="AB133" s="5">
        <v>7.3284185000000006</v>
      </c>
      <c r="AC133" s="5">
        <v>7.3039100000000001</v>
      </c>
      <c r="AD133" s="5">
        <v>7.2508739999999996</v>
      </c>
      <c r="AE133" s="5">
        <v>7.2508739999999996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37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3.0647999999999998E-7</v>
      </c>
      <c r="J135" s="5">
        <v>3.0647999999999998E-7</v>
      </c>
      <c r="K135" s="5">
        <v>1.7231999999999999E-6</v>
      </c>
      <c r="L135" s="5">
        <v>1.7231999999999999E-6</v>
      </c>
      <c r="M135" s="5">
        <v>1.7234400000000001E-6</v>
      </c>
      <c r="N135" s="5">
        <v>5.6332800000000002E-6</v>
      </c>
      <c r="O135" s="5">
        <v>5.6335199999999992E-6</v>
      </c>
      <c r="P135" s="5">
        <v>13.73087528688</v>
      </c>
      <c r="Q135" s="5">
        <v>16.254284586960001</v>
      </c>
      <c r="R135" s="5">
        <v>16.254284586960001</v>
      </c>
      <c r="S135" s="5">
        <v>22.769751428399999</v>
      </c>
      <c r="T135" s="5">
        <v>22.769751428399999</v>
      </c>
      <c r="U135" s="5">
        <v>22.769751428399999</v>
      </c>
      <c r="V135" s="5">
        <v>30.390935992799999</v>
      </c>
      <c r="W135" s="5">
        <v>31.051566508320001</v>
      </c>
      <c r="X135" s="5">
        <v>35.835426033360001</v>
      </c>
      <c r="Y135" s="5">
        <v>35.835426033360001</v>
      </c>
      <c r="Z135" s="5">
        <v>56.222630009280003</v>
      </c>
      <c r="AA135" s="5">
        <v>56.222630009280003</v>
      </c>
      <c r="AB135" s="5">
        <v>56.222630009280003</v>
      </c>
      <c r="AC135" s="5">
        <v>56.222630009280003</v>
      </c>
      <c r="AD135" s="5">
        <v>56.222630009519996</v>
      </c>
      <c r="AE135" s="5">
        <v>56.222630009759996</v>
      </c>
    </row>
    <row r="136" spans="1:31">
      <c r="A136" s="58" t="s">
        <v>37</v>
      </c>
      <c r="B136" s="58" t="s">
        <v>124</v>
      </c>
      <c r="C136" s="58" t="s">
        <v>103</v>
      </c>
      <c r="D136" s="5">
        <v>5.7000000893200005</v>
      </c>
      <c r="E136" s="5">
        <v>5.7000001033999999</v>
      </c>
      <c r="F136" s="5">
        <v>7.7000001246800007</v>
      </c>
      <c r="G136" s="5">
        <v>7.7000001460800007</v>
      </c>
      <c r="H136" s="5">
        <v>7.7000001661600006</v>
      </c>
      <c r="I136" s="5">
        <v>7.7000003530400001</v>
      </c>
      <c r="J136" s="5">
        <v>7.7000003530400001</v>
      </c>
      <c r="K136" s="5">
        <v>7.7000009992400003</v>
      </c>
      <c r="L136" s="5">
        <v>7.7000009992400003</v>
      </c>
      <c r="M136" s="5">
        <v>8.2531248214800002</v>
      </c>
      <c r="N136" s="5">
        <v>9.6475258135999997</v>
      </c>
      <c r="O136" s="5">
        <v>10.377910180360001</v>
      </c>
      <c r="P136" s="5">
        <v>13.122805488800001</v>
      </c>
      <c r="Q136" s="5">
        <v>16.190013388440001</v>
      </c>
      <c r="R136" s="5">
        <v>16.19001346132</v>
      </c>
      <c r="S136" s="5">
        <v>16.190013619559998</v>
      </c>
      <c r="T136" s="5">
        <v>16.190013631479999</v>
      </c>
      <c r="U136" s="5">
        <v>16.190013631559999</v>
      </c>
      <c r="V136" s="5">
        <v>16.19001450208</v>
      </c>
      <c r="W136" s="5">
        <v>16.190014504360001</v>
      </c>
      <c r="X136" s="5">
        <v>16.19001441516</v>
      </c>
      <c r="Y136" s="5">
        <v>16.19001506048</v>
      </c>
      <c r="Z136" s="5">
        <v>16.190015119400002</v>
      </c>
      <c r="AA136" s="5">
        <v>16.19001509812</v>
      </c>
      <c r="AB136" s="5">
        <v>16.190015602719999</v>
      </c>
      <c r="AC136" s="5">
        <v>20.598557240119998</v>
      </c>
      <c r="AD136" s="5">
        <v>23.474386314239997</v>
      </c>
      <c r="AE136" s="5">
        <v>23.474385669719997</v>
      </c>
    </row>
    <row r="137" spans="1:31">
      <c r="A137" s="58" t="s">
        <v>37</v>
      </c>
      <c r="B137" s="58" t="s">
        <v>124</v>
      </c>
      <c r="C137" s="58" t="s">
        <v>104</v>
      </c>
      <c r="D137" s="5">
        <v>0.15000001501999999</v>
      </c>
      <c r="E137" s="5">
        <v>0.1500000175</v>
      </c>
      <c r="F137" s="5">
        <v>0.15000002028000001</v>
      </c>
      <c r="G137" s="5">
        <v>0.15000002337999999</v>
      </c>
      <c r="H137" s="5">
        <v>0.15000002628</v>
      </c>
      <c r="I137" s="5">
        <v>0.15000009128</v>
      </c>
      <c r="J137" s="5">
        <v>0.15000009128</v>
      </c>
      <c r="K137" s="5">
        <v>2.2026346695799996</v>
      </c>
      <c r="L137" s="5">
        <v>2.2026346695799996</v>
      </c>
      <c r="M137" s="5">
        <v>2.3840220509599996</v>
      </c>
      <c r="N137" s="5">
        <v>2.3840220509800001</v>
      </c>
      <c r="O137" s="5">
        <v>2.3840220513800001</v>
      </c>
      <c r="P137" s="5">
        <v>2.3840220514200001</v>
      </c>
      <c r="Q137" s="5">
        <v>2.3840220514399997</v>
      </c>
      <c r="R137" s="5">
        <v>2.3840220514399997</v>
      </c>
      <c r="S137" s="5">
        <v>2.3840220514399997</v>
      </c>
      <c r="T137" s="5">
        <v>2.3840220514399997</v>
      </c>
      <c r="U137" s="5">
        <v>2.3840220514399997</v>
      </c>
      <c r="V137" s="5">
        <v>2.3840220514399997</v>
      </c>
      <c r="W137" s="5">
        <v>2.3840220514399997</v>
      </c>
      <c r="X137" s="5">
        <v>2.3840220364199998</v>
      </c>
      <c r="Y137" s="5">
        <v>2.3840220339399996</v>
      </c>
      <c r="Z137" s="5">
        <v>2.3840220311600002</v>
      </c>
      <c r="AA137" s="5">
        <v>2.38402202806</v>
      </c>
      <c r="AB137" s="5">
        <v>2.3840220251599997</v>
      </c>
      <c r="AC137" s="5">
        <v>2.3840219601600001</v>
      </c>
      <c r="AD137" s="5">
        <v>2.3840219601600001</v>
      </c>
      <c r="AE137" s="5">
        <v>0.33138738188</v>
      </c>
    </row>
    <row r="138" spans="1:31">
      <c r="A138" s="58" t="s">
        <v>37</v>
      </c>
      <c r="B138" s="58" t="s">
        <v>124</v>
      </c>
      <c r="C138" s="58" t="s">
        <v>88</v>
      </c>
      <c r="D138" s="5">
        <v>3.7678000000000003E-2</v>
      </c>
      <c r="E138" s="5">
        <v>6.1943999999999999E-2</v>
      </c>
      <c r="F138" s="5">
        <v>0.10188</v>
      </c>
      <c r="G138" s="5">
        <v>0.15989799999999998</v>
      </c>
      <c r="H138" s="5">
        <v>0.23796799999999999</v>
      </c>
      <c r="I138" s="5">
        <v>0.33385599999999999</v>
      </c>
      <c r="J138" s="5">
        <v>0.46590999999999999</v>
      </c>
      <c r="K138" s="5">
        <v>0.60250985852000005</v>
      </c>
      <c r="L138" s="5">
        <v>0.87238022420499994</v>
      </c>
      <c r="M138" s="5">
        <v>1.2078788427099998</v>
      </c>
      <c r="N138" s="5">
        <v>1.6055463252800002</v>
      </c>
      <c r="O138" s="5">
        <v>2.0629100607250002</v>
      </c>
      <c r="P138" s="5">
        <v>2.576752623135</v>
      </c>
      <c r="Q138" s="5">
        <v>3.13886315374</v>
      </c>
      <c r="R138" s="5">
        <v>3.7588065468200003</v>
      </c>
      <c r="S138" s="5">
        <v>4.4398791541399998</v>
      </c>
      <c r="T138" s="5">
        <v>5.1582007820749993</v>
      </c>
      <c r="U138" s="5">
        <v>5.9289519170400009</v>
      </c>
      <c r="V138" s="5">
        <v>6.762888818195</v>
      </c>
      <c r="W138" s="5">
        <v>7.6568873585299997</v>
      </c>
      <c r="X138" s="5">
        <v>8.5781346463399988</v>
      </c>
      <c r="Y138" s="5">
        <v>9.4989236864750008</v>
      </c>
      <c r="Z138" s="5">
        <v>10.434332135510001</v>
      </c>
      <c r="AA138" s="5">
        <v>11.383201635974999</v>
      </c>
      <c r="AB138" s="5">
        <v>12.36348850025</v>
      </c>
      <c r="AC138" s="5">
        <v>13.377835391825</v>
      </c>
      <c r="AD138" s="5">
        <v>14.441367734625</v>
      </c>
      <c r="AE138" s="5">
        <v>14.88554794831</v>
      </c>
    </row>
    <row r="139" spans="1:31">
      <c r="A139" s="58" t="s">
        <v>37</v>
      </c>
      <c r="B139" s="58" t="s">
        <v>124</v>
      </c>
      <c r="C139" s="58" t="s">
        <v>89</v>
      </c>
      <c r="D139" s="5">
        <v>0.37349599999999999</v>
      </c>
      <c r="E139" s="5">
        <v>0.46379750000000003</v>
      </c>
      <c r="F139" s="5">
        <v>0.61745099999999997</v>
      </c>
      <c r="G139" s="5">
        <v>0.80181500000000006</v>
      </c>
      <c r="H139" s="5">
        <v>1.0156924999999999</v>
      </c>
      <c r="I139" s="5">
        <v>1.215098</v>
      </c>
      <c r="J139" s="5">
        <v>1.4809645</v>
      </c>
      <c r="K139" s="5">
        <v>1.7249320000000004</v>
      </c>
      <c r="L139" s="5">
        <v>2.2248565000000005</v>
      </c>
      <c r="M139" s="5">
        <v>2.7541125000000002</v>
      </c>
      <c r="N139" s="5">
        <v>3.265425</v>
      </c>
      <c r="O139" s="5">
        <v>3.7466870000000001</v>
      </c>
      <c r="P139" s="5">
        <v>4.1779549999999999</v>
      </c>
      <c r="Q139" s="5">
        <v>4.5732980000000003</v>
      </c>
      <c r="R139" s="5">
        <v>4.9426870000000003</v>
      </c>
      <c r="S139" s="5">
        <v>5.2863945000000001</v>
      </c>
      <c r="T139" s="5">
        <v>5.5587435000000003</v>
      </c>
      <c r="U139" s="5">
        <v>5.8157885000000009</v>
      </c>
      <c r="V139" s="5">
        <v>6.1437495000000011</v>
      </c>
      <c r="W139" s="5">
        <v>6.455313499999999</v>
      </c>
      <c r="X139" s="5">
        <v>6.6545819999999996</v>
      </c>
      <c r="Y139" s="5">
        <v>6.7655064999999999</v>
      </c>
      <c r="Z139" s="5">
        <v>6.8013505000000007</v>
      </c>
      <c r="AA139" s="5">
        <v>6.7696049999999994</v>
      </c>
      <c r="AB139" s="5">
        <v>6.6804369999999995</v>
      </c>
      <c r="AC139" s="5">
        <v>6.5972734999999982</v>
      </c>
      <c r="AD139" s="5">
        <v>6.5113294999999995</v>
      </c>
      <c r="AE139" s="5">
        <v>6.5113294999999995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37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1.4112000000000001E-7</v>
      </c>
      <c r="J141" s="5">
        <v>1.5479999999999998E-7</v>
      </c>
      <c r="K141" s="5">
        <v>15.077133337919999</v>
      </c>
      <c r="L141" s="5">
        <v>15.077133337919999</v>
      </c>
      <c r="M141" s="5">
        <v>19.06523339736</v>
      </c>
      <c r="N141" s="5">
        <v>19.06523339736</v>
      </c>
      <c r="O141" s="5">
        <v>19.06523339736</v>
      </c>
      <c r="P141" s="5">
        <v>22.601152281120001</v>
      </c>
      <c r="Q141" s="5">
        <v>22.601152281840001</v>
      </c>
      <c r="R141" s="5">
        <v>22.601152281840001</v>
      </c>
      <c r="S141" s="5">
        <v>22.601152281840001</v>
      </c>
      <c r="T141" s="5">
        <v>22.601152281840001</v>
      </c>
      <c r="U141" s="5">
        <v>22.601152281840001</v>
      </c>
      <c r="V141" s="5">
        <v>22.601152281840001</v>
      </c>
      <c r="W141" s="5">
        <v>22.601152281840001</v>
      </c>
      <c r="X141" s="5">
        <v>22.601152281840001</v>
      </c>
      <c r="Y141" s="5">
        <v>22.601152281840001</v>
      </c>
      <c r="Z141" s="5">
        <v>22.601152281840001</v>
      </c>
      <c r="AA141" s="5">
        <v>22.601152281840001</v>
      </c>
      <c r="AB141" s="5">
        <v>22.601152281840001</v>
      </c>
      <c r="AC141" s="5">
        <v>22.601152281840001</v>
      </c>
      <c r="AD141" s="5">
        <v>22.601152281840001</v>
      </c>
      <c r="AE141" s="5">
        <v>22.601152281840001</v>
      </c>
    </row>
    <row r="142" spans="1:31">
      <c r="A142" s="58" t="s">
        <v>37</v>
      </c>
      <c r="B142" s="58" t="s">
        <v>125</v>
      </c>
      <c r="C142" s="58" t="s">
        <v>103</v>
      </c>
      <c r="D142" s="5">
        <v>2.344E-8</v>
      </c>
      <c r="E142" s="5">
        <v>2.44E-8</v>
      </c>
      <c r="F142" s="5">
        <v>2.7440000000000003E-8</v>
      </c>
      <c r="G142" s="5">
        <v>3.1200000000000001E-8</v>
      </c>
      <c r="H142" s="5">
        <v>3.4079999999999998E-8</v>
      </c>
      <c r="I142" s="5">
        <v>4.3359999999999999E-8</v>
      </c>
      <c r="J142" s="5">
        <v>5.4480000000000002E-8</v>
      </c>
      <c r="K142" s="5">
        <v>2.5871999999999998E-7</v>
      </c>
      <c r="L142" s="5">
        <v>2.5871999999999998E-7</v>
      </c>
      <c r="M142" s="5">
        <v>2.7379200000000002E-6</v>
      </c>
      <c r="N142" s="5">
        <v>2.7379200000000002E-6</v>
      </c>
      <c r="O142" s="5">
        <v>2.7379200000000002E-6</v>
      </c>
      <c r="P142" s="5">
        <v>5.5302656105599999</v>
      </c>
      <c r="Q142" s="5">
        <v>9.7521006456800006</v>
      </c>
      <c r="R142" s="5">
        <v>9.7521006456800006</v>
      </c>
      <c r="S142" s="5">
        <v>9.7521006456800006</v>
      </c>
      <c r="T142" s="5">
        <v>9.7521006456800006</v>
      </c>
      <c r="U142" s="5">
        <v>9.7521006456800006</v>
      </c>
      <c r="V142" s="5">
        <v>9.7521006456800006</v>
      </c>
      <c r="W142" s="5">
        <v>9.7521006456800006</v>
      </c>
      <c r="X142" s="5">
        <v>9.7521006222399986</v>
      </c>
      <c r="Y142" s="5">
        <v>9.7521006212800003</v>
      </c>
      <c r="Z142" s="5">
        <v>9.7521006182400001</v>
      </c>
      <c r="AA142" s="5">
        <v>9.7521006144799998</v>
      </c>
      <c r="AB142" s="5">
        <v>9.7521006116000013</v>
      </c>
      <c r="AC142" s="5">
        <v>9.7521006023200005</v>
      </c>
      <c r="AD142" s="5">
        <v>9.7521005911999996</v>
      </c>
      <c r="AE142" s="5">
        <v>9.7521003869600005</v>
      </c>
    </row>
    <row r="143" spans="1:31">
      <c r="A143" s="58" t="s">
        <v>37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8" t="s">
        <v>37</v>
      </c>
      <c r="B144" s="58" t="s">
        <v>125</v>
      </c>
      <c r="C144" s="58" t="s">
        <v>88</v>
      </c>
      <c r="D144" s="5">
        <v>3.628E-2</v>
      </c>
      <c r="E144" s="5">
        <v>6.1932000000000001E-2</v>
      </c>
      <c r="F144" s="5">
        <v>9.6712000000000006E-2</v>
      </c>
      <c r="G144" s="5">
        <v>0.163772</v>
      </c>
      <c r="H144" s="5">
        <v>0.26016</v>
      </c>
      <c r="I144" s="5">
        <v>0.35785800000000001</v>
      </c>
      <c r="J144" s="5">
        <v>0.48637799999999998</v>
      </c>
      <c r="K144" s="5">
        <v>0.68016150279499998</v>
      </c>
      <c r="L144" s="5">
        <v>0.97104892184500002</v>
      </c>
      <c r="M144" s="5">
        <v>1.33482450183</v>
      </c>
      <c r="N144" s="5">
        <v>1.7777810004050001</v>
      </c>
      <c r="O144" s="5">
        <v>2.30045777096</v>
      </c>
      <c r="P144" s="5">
        <v>2.9017604666450003</v>
      </c>
      <c r="Q144" s="5">
        <v>3.5911519698200003</v>
      </c>
      <c r="R144" s="5">
        <v>4.3723790519599994</v>
      </c>
      <c r="S144" s="5">
        <v>5.2139453658299999</v>
      </c>
      <c r="T144" s="5">
        <v>6.1112036912400001</v>
      </c>
      <c r="U144" s="5">
        <v>7.0349140961700005</v>
      </c>
      <c r="V144" s="5">
        <v>8.0330880358399988</v>
      </c>
      <c r="W144" s="5">
        <v>9.1010604276500011</v>
      </c>
      <c r="X144" s="5">
        <v>10.223977430479998</v>
      </c>
      <c r="Y144" s="5">
        <v>11.384536823005</v>
      </c>
      <c r="Z144" s="5">
        <v>12.591308365030001</v>
      </c>
      <c r="AA144" s="5">
        <v>13.845574385379999</v>
      </c>
      <c r="AB144" s="5">
        <v>15.159783946725</v>
      </c>
      <c r="AC144" s="5">
        <v>16.532813155945</v>
      </c>
      <c r="AD144" s="5">
        <v>17.977371376564999</v>
      </c>
      <c r="AE144" s="5">
        <v>18.144645453804998</v>
      </c>
    </row>
    <row r="145" spans="1:31">
      <c r="A145" s="58" t="s">
        <v>37</v>
      </c>
      <c r="B145" s="58" t="s">
        <v>125</v>
      </c>
      <c r="C145" s="58" t="s">
        <v>89</v>
      </c>
      <c r="D145" s="5">
        <v>0.40645050000000005</v>
      </c>
      <c r="E145" s="5">
        <v>0.50724050000000009</v>
      </c>
      <c r="F145" s="5">
        <v>0.61335450000000002</v>
      </c>
      <c r="G145" s="5">
        <v>0.86132049999999993</v>
      </c>
      <c r="H145" s="5">
        <v>1.1600200000000001</v>
      </c>
      <c r="I145" s="5">
        <v>1.3376564999999998</v>
      </c>
      <c r="J145" s="5">
        <v>1.5511785</v>
      </c>
      <c r="K145" s="5">
        <v>1.7509160000000001</v>
      </c>
      <c r="L145" s="5">
        <v>2.0698799999999999</v>
      </c>
      <c r="M145" s="5">
        <v>2.4125380000000001</v>
      </c>
      <c r="N145" s="5">
        <v>2.7743810000000004</v>
      </c>
      <c r="O145" s="5">
        <v>3.1470074999999995</v>
      </c>
      <c r="P145" s="5">
        <v>3.5013769999999993</v>
      </c>
      <c r="Q145" s="5">
        <v>3.9183604999999999</v>
      </c>
      <c r="R145" s="5">
        <v>4.3688590000000005</v>
      </c>
      <c r="S145" s="5">
        <v>4.7099165000000012</v>
      </c>
      <c r="T145" s="5">
        <v>4.9749460000000001</v>
      </c>
      <c r="U145" s="5">
        <v>5.1415029999999993</v>
      </c>
      <c r="V145" s="5">
        <v>5.3399875000000012</v>
      </c>
      <c r="W145" s="5">
        <v>5.5226760000000015</v>
      </c>
      <c r="X145" s="5">
        <v>5.6400564999999991</v>
      </c>
      <c r="Y145" s="5">
        <v>5.7181065000000002</v>
      </c>
      <c r="Z145" s="5">
        <v>5.7501464999999987</v>
      </c>
      <c r="AA145" s="5">
        <v>5.7815044999999987</v>
      </c>
      <c r="AB145" s="5">
        <v>5.7956640000000004</v>
      </c>
      <c r="AC145" s="5">
        <v>5.7691134999999996</v>
      </c>
      <c r="AD145" s="5">
        <v>5.7310140000000009</v>
      </c>
      <c r="AE145" s="5">
        <v>5.7310140000000009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37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37</v>
      </c>
      <c r="B148" s="58" t="s">
        <v>126</v>
      </c>
      <c r="C148" s="58" t="s">
        <v>103</v>
      </c>
      <c r="D148" s="5">
        <v>2.9519999999999999E-8</v>
      </c>
      <c r="E148" s="5">
        <v>2.96E-8</v>
      </c>
      <c r="F148" s="5">
        <v>2.9680000000000002E-8</v>
      </c>
      <c r="G148" s="5">
        <v>3.2719999999999998E-8</v>
      </c>
      <c r="H148" s="5">
        <v>3.6239999999999999E-8</v>
      </c>
      <c r="I148" s="5">
        <v>9.3120000000000003E-8</v>
      </c>
      <c r="J148" s="5">
        <v>1.0976E-7</v>
      </c>
      <c r="K148" s="5">
        <v>2.3024E-7</v>
      </c>
      <c r="L148" s="5">
        <v>2.8383999999999998E-7</v>
      </c>
      <c r="M148" s="5">
        <v>3.876E-7</v>
      </c>
      <c r="N148" s="5">
        <v>3.8775999999999997E-7</v>
      </c>
      <c r="O148" s="5">
        <v>5.2368000000000004E-7</v>
      </c>
      <c r="P148" s="5">
        <v>1.21032E-6</v>
      </c>
      <c r="Q148" s="5">
        <v>1.21032E-6</v>
      </c>
      <c r="R148" s="5">
        <v>2.3113697413600001</v>
      </c>
      <c r="S148" s="5">
        <v>2.3113697413600001</v>
      </c>
      <c r="T148" s="5">
        <v>2.3113697416000001</v>
      </c>
      <c r="U148" s="5">
        <v>4.2656871371199996</v>
      </c>
      <c r="V148" s="5">
        <v>4.2656871371199996</v>
      </c>
      <c r="W148" s="5">
        <v>4.2656871371199996</v>
      </c>
      <c r="X148" s="5">
        <v>4.2656871075999998</v>
      </c>
      <c r="Y148" s="5">
        <v>4.2656871642400001</v>
      </c>
      <c r="Z148" s="5">
        <v>4.2656871642400001</v>
      </c>
      <c r="AA148" s="5">
        <v>4.2656871612799998</v>
      </c>
      <c r="AB148" s="5">
        <v>4.2656871878400002</v>
      </c>
      <c r="AC148" s="5">
        <v>4.2656871790400004</v>
      </c>
      <c r="AD148" s="5">
        <v>4.2656871670399994</v>
      </c>
      <c r="AE148" s="5">
        <v>4.2656871276000006</v>
      </c>
    </row>
    <row r="149" spans="1:31">
      <c r="A149" s="58" t="s">
        <v>37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37</v>
      </c>
      <c r="B150" s="58" t="s">
        <v>126</v>
      </c>
      <c r="C150" s="58" t="s">
        <v>88</v>
      </c>
      <c r="D150" s="5">
        <v>0.146618</v>
      </c>
      <c r="E150" s="5">
        <v>0.203102</v>
      </c>
      <c r="F150" s="5">
        <v>0.25462400000000002</v>
      </c>
      <c r="G150" s="5">
        <v>0.32605000000000001</v>
      </c>
      <c r="H150" s="5">
        <v>0.39921200000000001</v>
      </c>
      <c r="I150" s="5">
        <v>0.48092800000000002</v>
      </c>
      <c r="J150" s="5">
        <v>0.57355</v>
      </c>
      <c r="K150" s="5">
        <v>0.65900646762500004</v>
      </c>
      <c r="L150" s="5">
        <v>0.79153085908999998</v>
      </c>
      <c r="M150" s="5">
        <v>0.94225305984499996</v>
      </c>
      <c r="N150" s="5">
        <v>1.1154025794950002</v>
      </c>
      <c r="O150" s="5">
        <v>1.3117402715700002</v>
      </c>
      <c r="P150" s="5">
        <v>1.5215248997449999</v>
      </c>
      <c r="Q150" s="5">
        <v>1.7438108542249999</v>
      </c>
      <c r="R150" s="5">
        <v>1.9858556926250002</v>
      </c>
      <c r="S150" s="5">
        <v>2.247937683345</v>
      </c>
      <c r="T150" s="5">
        <v>2.4933579625999998</v>
      </c>
      <c r="U150" s="5">
        <v>2.7421036022099994</v>
      </c>
      <c r="V150" s="5">
        <v>3.0005767297049997</v>
      </c>
      <c r="W150" s="5">
        <v>3.2622669388099998</v>
      </c>
      <c r="X150" s="5">
        <v>3.5278526652599997</v>
      </c>
      <c r="Y150" s="5">
        <v>3.8075357742199998</v>
      </c>
      <c r="Z150" s="5">
        <v>4.10812695038</v>
      </c>
      <c r="AA150" s="5">
        <v>4.4250776616999996</v>
      </c>
      <c r="AB150" s="5">
        <v>4.7583231140600004</v>
      </c>
      <c r="AC150" s="5">
        <v>5.103566200495</v>
      </c>
      <c r="AD150" s="5">
        <v>5.4697875194550001</v>
      </c>
      <c r="AE150" s="5">
        <v>5.627270925965</v>
      </c>
    </row>
    <row r="151" spans="1:31">
      <c r="A151" s="58" t="s">
        <v>37</v>
      </c>
      <c r="B151" s="58" t="s">
        <v>126</v>
      </c>
      <c r="C151" s="58" t="s">
        <v>89</v>
      </c>
      <c r="D151" s="5">
        <v>0.38880499999999996</v>
      </c>
      <c r="E151" s="5">
        <v>0.49176950000000008</v>
      </c>
      <c r="F151" s="5">
        <v>0.55822050000000001</v>
      </c>
      <c r="G151" s="5">
        <v>0.65330299999999986</v>
      </c>
      <c r="H151" s="5">
        <v>0.72879949999999993</v>
      </c>
      <c r="I151" s="5">
        <v>0.80522500000000019</v>
      </c>
      <c r="J151" s="5">
        <v>0.87951900000000005</v>
      </c>
      <c r="K151" s="5">
        <v>0.94451149999999995</v>
      </c>
      <c r="L151" s="5">
        <v>1.0582685000000001</v>
      </c>
      <c r="M151" s="5">
        <v>1.1712880000000001</v>
      </c>
      <c r="N151" s="5">
        <v>1.2794869999999998</v>
      </c>
      <c r="O151" s="5">
        <v>1.3932494999999998</v>
      </c>
      <c r="P151" s="5">
        <v>1.492267</v>
      </c>
      <c r="Q151" s="5">
        <v>1.5819810000000001</v>
      </c>
      <c r="R151" s="5">
        <v>1.6613980000000002</v>
      </c>
      <c r="S151" s="5">
        <v>1.7363645000000001</v>
      </c>
      <c r="T151" s="5">
        <v>1.7664854999999999</v>
      </c>
      <c r="U151" s="5">
        <v>1.7850460000000001</v>
      </c>
      <c r="V151" s="5">
        <v>1.8046529999999998</v>
      </c>
      <c r="W151" s="5">
        <v>1.8085534999999999</v>
      </c>
      <c r="X151" s="5">
        <v>1.800136</v>
      </c>
      <c r="Y151" s="5">
        <v>1.8029065</v>
      </c>
      <c r="Z151" s="5">
        <v>1.7995565000000002</v>
      </c>
      <c r="AA151" s="5">
        <v>1.7931625</v>
      </c>
      <c r="AB151" s="5">
        <v>1.7852124999999992</v>
      </c>
      <c r="AC151" s="5">
        <v>1.7804059999999999</v>
      </c>
      <c r="AD151" s="5">
        <v>1.7594539999999992</v>
      </c>
      <c r="AE151" s="5">
        <v>1.7594539999999992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37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3.3187999999999998E-7</v>
      </c>
      <c r="J153" s="5">
        <v>3.5656000000000001E-7</v>
      </c>
      <c r="K153" s="5">
        <v>5.6268000000000001E-7</v>
      </c>
      <c r="L153" s="5">
        <v>7.0159999999999998E-7</v>
      </c>
      <c r="M153" s="5">
        <v>7.0159999999999998E-7</v>
      </c>
      <c r="N153" s="5">
        <v>7.0204000000000006E-7</v>
      </c>
      <c r="O153" s="5">
        <v>7.2164000000000005E-7</v>
      </c>
      <c r="P153" s="5">
        <v>7.4468000000000002E-7</v>
      </c>
      <c r="Q153" s="5">
        <v>8.0323999999999993E-7</v>
      </c>
      <c r="R153" s="5">
        <v>1.1152400000000002E-6</v>
      </c>
      <c r="S153" s="5">
        <v>1.1152400000000002E-6</v>
      </c>
      <c r="T153" s="5">
        <v>1.1152400000000002E-6</v>
      </c>
      <c r="U153" s="5">
        <v>1.1152400000000002E-6</v>
      </c>
      <c r="V153" s="5">
        <v>1.1152400000000002E-6</v>
      </c>
      <c r="W153" s="5">
        <v>1.11568E-6</v>
      </c>
      <c r="X153" s="5">
        <v>1.1172800000000002E-6</v>
      </c>
      <c r="Y153" s="5">
        <v>1.40868E-6</v>
      </c>
      <c r="Z153" s="5">
        <v>1.53396E-6</v>
      </c>
      <c r="AA153" s="5">
        <v>1.5344000000000001E-6</v>
      </c>
      <c r="AB153" s="5">
        <v>1.7207599999999999E-6</v>
      </c>
      <c r="AC153" s="5">
        <v>1.72164E-6</v>
      </c>
      <c r="AD153" s="5">
        <v>1.72388E-6</v>
      </c>
      <c r="AE153" s="5">
        <v>1.73396E-6</v>
      </c>
    </row>
    <row r="154" spans="1:31">
      <c r="A154" s="58" t="s">
        <v>37</v>
      </c>
      <c r="B154" s="58" t="s">
        <v>127</v>
      </c>
      <c r="C154" s="58" t="s">
        <v>103</v>
      </c>
      <c r="D154" s="5">
        <v>1.836E-8</v>
      </c>
      <c r="E154" s="5">
        <v>1.9720000000000001E-8</v>
      </c>
      <c r="F154" s="5">
        <v>2.236E-8</v>
      </c>
      <c r="G154" s="5">
        <v>2.4600000000000002E-8</v>
      </c>
      <c r="H154" s="5">
        <v>2.6800000000000002E-8</v>
      </c>
      <c r="I154" s="5">
        <v>3.0239999999999998E-8</v>
      </c>
      <c r="J154" s="5">
        <v>3.5200000000000004E-8</v>
      </c>
      <c r="K154" s="5">
        <v>4.7400000000000001E-8</v>
      </c>
      <c r="L154" s="5">
        <v>5.8839999999999996E-8</v>
      </c>
      <c r="M154" s="5">
        <v>6.6840000000000008E-8</v>
      </c>
      <c r="N154" s="5">
        <v>7.2240000000000004E-8</v>
      </c>
      <c r="O154" s="5">
        <v>8.1400000000000001E-8</v>
      </c>
      <c r="P154" s="5">
        <v>9.0400000000000002E-8</v>
      </c>
      <c r="Q154" s="5">
        <v>1.0056E-7</v>
      </c>
      <c r="R154" s="5">
        <v>1.582E-7</v>
      </c>
      <c r="S154" s="5">
        <v>1.582E-7</v>
      </c>
      <c r="T154" s="5">
        <v>1.582E-7</v>
      </c>
      <c r="U154" s="5">
        <v>1.582E-7</v>
      </c>
      <c r="V154" s="5">
        <v>1.582E-7</v>
      </c>
      <c r="W154" s="5">
        <v>1.5823999999999999E-7</v>
      </c>
      <c r="X154" s="5">
        <v>1.54E-7</v>
      </c>
      <c r="Y154" s="5">
        <v>1.906E-7</v>
      </c>
      <c r="Z154" s="5">
        <v>1.9515999999999998E-7</v>
      </c>
      <c r="AA154" s="5">
        <v>1.9315999999999999E-7</v>
      </c>
      <c r="AB154" s="5">
        <v>2.3384000000000001E-7</v>
      </c>
      <c r="AC154" s="5">
        <v>2.3064000000000001E-7</v>
      </c>
      <c r="AD154" s="5">
        <v>2.3744000000000001E-7</v>
      </c>
      <c r="AE154" s="5">
        <v>2.6264000000000003E-7</v>
      </c>
    </row>
    <row r="155" spans="1:31">
      <c r="A155" s="58" t="s">
        <v>37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37</v>
      </c>
      <c r="B156" s="58" t="s">
        <v>127</v>
      </c>
      <c r="C156" s="58" t="s">
        <v>88</v>
      </c>
      <c r="D156" s="5">
        <v>4.3739999999999994E-3</v>
      </c>
      <c r="E156" s="5">
        <v>7.5339999999999999E-3</v>
      </c>
      <c r="F156" s="5">
        <v>1.2384000000000001E-2</v>
      </c>
      <c r="G156" s="5">
        <v>1.8915999999999999E-2</v>
      </c>
      <c r="H156" s="5">
        <v>2.7372E-2</v>
      </c>
      <c r="I156" s="5">
        <v>3.7002E-2</v>
      </c>
      <c r="J156" s="5">
        <v>5.0612000000000004E-2</v>
      </c>
      <c r="K156" s="5">
        <v>6.3408381139999997E-2</v>
      </c>
      <c r="L156" s="5">
        <v>8.762250793500001E-2</v>
      </c>
      <c r="M156" s="5">
        <v>0.116163500155</v>
      </c>
      <c r="N156" s="5">
        <v>0.150406589285</v>
      </c>
      <c r="O156" s="5">
        <v>0.19049139144999999</v>
      </c>
      <c r="P156" s="5">
        <v>0.23658641981</v>
      </c>
      <c r="Q156" s="5">
        <v>0.28757358431000002</v>
      </c>
      <c r="R156" s="5">
        <v>0.34433913056999998</v>
      </c>
      <c r="S156" s="5">
        <v>0.40715851530999997</v>
      </c>
      <c r="T156" s="5">
        <v>0.47386305372999998</v>
      </c>
      <c r="U156" s="5">
        <v>0.54588431148500005</v>
      </c>
      <c r="V156" s="5">
        <v>0.62237214243499994</v>
      </c>
      <c r="W156" s="5">
        <v>0.70279974871499995</v>
      </c>
      <c r="X156" s="5">
        <v>0.78743007282499999</v>
      </c>
      <c r="Y156" s="5">
        <v>0.87488935847999993</v>
      </c>
      <c r="Z156" s="5">
        <v>0.96588738650999995</v>
      </c>
      <c r="AA156" s="5">
        <v>1.062198808285</v>
      </c>
      <c r="AB156" s="5">
        <v>1.16488711273</v>
      </c>
      <c r="AC156" s="5">
        <v>1.2720100246600001</v>
      </c>
      <c r="AD156" s="5">
        <v>1.3846085211350001</v>
      </c>
      <c r="AE156" s="5">
        <v>1.4335608584250001</v>
      </c>
    </row>
    <row r="157" spans="1:31">
      <c r="A157" s="58" t="s">
        <v>37</v>
      </c>
      <c r="B157" s="58" t="s">
        <v>127</v>
      </c>
      <c r="C157" s="58" t="s">
        <v>89</v>
      </c>
      <c r="D157" s="5">
        <v>5.1424500000000005E-2</v>
      </c>
      <c r="E157" s="5">
        <v>6.4774999999999985E-2</v>
      </c>
      <c r="F157" s="5">
        <v>8.2478999999999997E-2</v>
      </c>
      <c r="G157" s="5">
        <v>0.102128</v>
      </c>
      <c r="H157" s="5">
        <v>0.1222555</v>
      </c>
      <c r="I157" s="5">
        <v>0.13956200000000002</v>
      </c>
      <c r="J157" s="5">
        <v>0.16356499999999999</v>
      </c>
      <c r="K157" s="5">
        <v>0.18527349999999998</v>
      </c>
      <c r="L157" s="5">
        <v>0.22057299999999999</v>
      </c>
      <c r="M157" s="5">
        <v>0.25486699999999995</v>
      </c>
      <c r="N157" s="5">
        <v>0.287713</v>
      </c>
      <c r="O157" s="5">
        <v>0.31976450000000001</v>
      </c>
      <c r="P157" s="5">
        <v>0.3501185</v>
      </c>
      <c r="Q157" s="5">
        <v>0.37785199999999997</v>
      </c>
      <c r="R157" s="5">
        <v>0.4038525</v>
      </c>
      <c r="S157" s="5">
        <v>0.4281350000000001</v>
      </c>
      <c r="T157" s="5">
        <v>0.4465615</v>
      </c>
      <c r="U157" s="5">
        <v>0.46394849999999987</v>
      </c>
      <c r="V157" s="5">
        <v>0.48227949999999997</v>
      </c>
      <c r="W157" s="5">
        <v>0.49559749999999997</v>
      </c>
      <c r="X157" s="5">
        <v>0.50272349999999999</v>
      </c>
      <c r="Y157" s="5">
        <v>0.50698750000000004</v>
      </c>
      <c r="Z157" s="5">
        <v>0.50836949999999992</v>
      </c>
      <c r="AA157" s="5">
        <v>0.50847150000000008</v>
      </c>
      <c r="AB157" s="5">
        <v>0.50693600000000005</v>
      </c>
      <c r="AC157" s="5">
        <v>0.50546950000000002</v>
      </c>
      <c r="AD157" s="5">
        <v>0.50318249999999987</v>
      </c>
      <c r="AE157" s="5">
        <v>0.50318249999999987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</sheetData>
  <autoFilter ref="A3:C157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30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>
      <c r="A5" s="58" t="s">
        <v>131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131</v>
      </c>
      <c r="B6" s="58" t="s">
        <v>123</v>
      </c>
      <c r="C6" s="58" t="s">
        <v>84</v>
      </c>
      <c r="D6" s="5">
        <v>0</v>
      </c>
      <c r="E6" s="5">
        <v>9.7999999999999993E-7</v>
      </c>
      <c r="F6" s="5">
        <v>9.7999999999999993E-7</v>
      </c>
      <c r="G6" s="5">
        <v>1.4699999999999999E-6</v>
      </c>
      <c r="H6" s="5">
        <v>1.4699999999999999E-6</v>
      </c>
      <c r="I6" s="5">
        <v>4.6099999999999999E-6</v>
      </c>
      <c r="J6" s="5">
        <v>4.6099999999999999E-6</v>
      </c>
      <c r="K6" s="5">
        <v>181.09888853000001</v>
      </c>
      <c r="L6" s="5">
        <v>181.09888853000001</v>
      </c>
      <c r="M6" s="5">
        <v>181.09888853000001</v>
      </c>
      <c r="N6" s="5">
        <v>181.09888853000001</v>
      </c>
      <c r="O6" s="5">
        <v>181.09888853000001</v>
      </c>
      <c r="P6" s="5">
        <v>181.09888853000001</v>
      </c>
      <c r="Q6" s="5">
        <v>181.09888853000001</v>
      </c>
      <c r="R6" s="5">
        <v>181.09888853000001</v>
      </c>
      <c r="S6" s="5">
        <v>181.09888853000001</v>
      </c>
      <c r="T6" s="5">
        <v>269.16591049999994</v>
      </c>
      <c r="U6" s="5">
        <v>269.16591098999993</v>
      </c>
      <c r="V6" s="5">
        <v>269.16591098999993</v>
      </c>
      <c r="W6" s="5">
        <v>1197.9233697500001</v>
      </c>
      <c r="X6" s="5">
        <v>4493.224534670001</v>
      </c>
      <c r="Y6" s="5">
        <v>4493.224534670001</v>
      </c>
      <c r="Z6" s="5">
        <v>4493.2245387900011</v>
      </c>
      <c r="AA6" s="5">
        <v>4493.2245434000015</v>
      </c>
      <c r="AB6" s="5">
        <v>4493.2245529100019</v>
      </c>
      <c r="AC6" s="5">
        <v>4493.224555560002</v>
      </c>
      <c r="AD6" s="5">
        <v>4493.2245606600009</v>
      </c>
      <c r="AE6" s="5">
        <v>4493.224563310001</v>
      </c>
    </row>
    <row r="7" spans="1:31">
      <c r="A7" s="58" t="s">
        <v>131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131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131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>
      <c r="A10" s="58" t="s">
        <v>131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2.9649999999999999E-5</v>
      </c>
      <c r="J10" s="5">
        <v>3.3099999999999998E-5</v>
      </c>
      <c r="K10" s="5">
        <v>1.8178999999999998E-4</v>
      </c>
      <c r="L10" s="5">
        <v>1.8192999999999999E-4</v>
      </c>
      <c r="M10" s="5">
        <v>1.8193999999999998E-4</v>
      </c>
      <c r="N10" s="5">
        <v>1.8221999999999997E-4</v>
      </c>
      <c r="O10" s="5">
        <v>1.8342999999999997E-4</v>
      </c>
      <c r="P10" s="5">
        <v>1.8343999999999996E-4</v>
      </c>
      <c r="Q10" s="5">
        <v>1.8424999999999995E-4</v>
      </c>
      <c r="R10" s="5">
        <v>1.9552999999999999E-4</v>
      </c>
      <c r="S10" s="5">
        <v>1.9589E-4</v>
      </c>
      <c r="T10" s="5">
        <v>512.44589887999985</v>
      </c>
      <c r="U10" s="5">
        <v>703.92055361999985</v>
      </c>
      <c r="V10" s="5">
        <v>703.92055361999985</v>
      </c>
      <c r="W10" s="5">
        <v>703.92055363999987</v>
      </c>
      <c r="X10" s="5">
        <v>978.49466094999991</v>
      </c>
      <c r="Y10" s="5">
        <v>978.49466421999989</v>
      </c>
      <c r="Z10" s="5">
        <v>978.49467401999982</v>
      </c>
      <c r="AA10" s="5">
        <v>978.49467407999998</v>
      </c>
      <c r="AB10" s="5">
        <v>978.49468793999984</v>
      </c>
      <c r="AC10" s="5">
        <v>978.49471686999982</v>
      </c>
      <c r="AD10" s="5">
        <v>978.49471699999981</v>
      </c>
      <c r="AE10" s="5">
        <v>1000.00016102</v>
      </c>
    </row>
    <row r="11" spans="1:31">
      <c r="A11" s="58" t="s">
        <v>131</v>
      </c>
      <c r="B11" s="58" t="s">
        <v>123</v>
      </c>
      <c r="C11" s="58" t="s">
        <v>103</v>
      </c>
      <c r="D11" s="5">
        <v>1.8179999999999999E-5</v>
      </c>
      <c r="E11" s="5">
        <v>1.9809999999999998E-5</v>
      </c>
      <c r="F11" s="5">
        <v>600.00251329000002</v>
      </c>
      <c r="G11" s="5">
        <v>600.00251682999999</v>
      </c>
      <c r="H11" s="5">
        <v>1524.9759671299998</v>
      </c>
      <c r="I11" s="5">
        <v>2000.0166891199999</v>
      </c>
      <c r="J11" s="5">
        <v>2000.0166905399999</v>
      </c>
      <c r="K11" s="5">
        <v>2000.0167578400001</v>
      </c>
      <c r="L11" s="5">
        <v>2000.0167601399999</v>
      </c>
      <c r="M11" s="5">
        <v>2000.0167628300001</v>
      </c>
      <c r="N11" s="5">
        <v>2000.0167666699999</v>
      </c>
      <c r="O11" s="5">
        <v>2000.01677053</v>
      </c>
      <c r="P11" s="5">
        <v>2000.0167706100001</v>
      </c>
      <c r="Q11" s="5">
        <v>2000.01678958</v>
      </c>
      <c r="R11" s="5">
        <v>2000.0168114900002</v>
      </c>
      <c r="S11" s="5">
        <v>2000.0168115000001</v>
      </c>
      <c r="T11" s="5">
        <v>2385.2827909399998</v>
      </c>
      <c r="U11" s="5">
        <v>2385.2829945499998</v>
      </c>
      <c r="V11" s="5">
        <v>2385.2829945499998</v>
      </c>
      <c r="W11" s="5">
        <v>2385.2829945499998</v>
      </c>
      <c r="X11" s="5">
        <v>2385.2829945499998</v>
      </c>
      <c r="Y11" s="5">
        <v>2385.2830302699999</v>
      </c>
      <c r="Z11" s="5">
        <v>2385.2830551299999</v>
      </c>
      <c r="AA11" s="5">
        <v>2385.2830886199999</v>
      </c>
      <c r="AB11" s="5">
        <v>2385.2832093699999</v>
      </c>
      <c r="AC11" s="5">
        <v>2385.2835836099994</v>
      </c>
      <c r="AD11" s="5">
        <v>2385.2835862999996</v>
      </c>
      <c r="AE11" s="5">
        <v>2385.2868536599995</v>
      </c>
    </row>
    <row r="12" spans="1:31">
      <c r="A12" s="58" t="s">
        <v>131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>
      <c r="A13" s="58" t="s">
        <v>131</v>
      </c>
      <c r="B13" s="58" t="s">
        <v>123</v>
      </c>
      <c r="C13" s="58" t="s">
        <v>88</v>
      </c>
      <c r="D13" s="5">
        <v>25.542999999999999</v>
      </c>
      <c r="E13" s="5">
        <v>56.982999999999997</v>
      </c>
      <c r="F13" s="5">
        <v>98.898000010000004</v>
      </c>
      <c r="G13" s="5">
        <v>155.44900000000001</v>
      </c>
      <c r="H13" s="5">
        <v>222.40500001000001</v>
      </c>
      <c r="I13" s="5">
        <v>300.346</v>
      </c>
      <c r="J13" s="5">
        <v>409.80600002</v>
      </c>
      <c r="K13" s="5">
        <v>515.80038250000007</v>
      </c>
      <c r="L13" s="5">
        <v>665.73822691999999</v>
      </c>
      <c r="M13" s="5">
        <v>837.62141296999982</v>
      </c>
      <c r="N13" s="5">
        <v>1035.8325499699997</v>
      </c>
      <c r="O13" s="5">
        <v>1264.5599571699997</v>
      </c>
      <c r="P13" s="5">
        <v>1516.6036731999998</v>
      </c>
      <c r="Q13" s="5">
        <v>1782.84032499</v>
      </c>
      <c r="R13" s="5">
        <v>2068.6833843400004</v>
      </c>
      <c r="S13" s="5">
        <v>2376.7404075000009</v>
      </c>
      <c r="T13" s="5">
        <v>2669.9159741000008</v>
      </c>
      <c r="U13" s="5">
        <v>2962.5684745700014</v>
      </c>
      <c r="V13" s="5">
        <v>3257.5338981200016</v>
      </c>
      <c r="W13" s="5">
        <v>3549.8779110200016</v>
      </c>
      <c r="X13" s="5">
        <v>3843.9332612500016</v>
      </c>
      <c r="Y13" s="5">
        <v>4149.0718425400009</v>
      </c>
      <c r="Z13" s="5">
        <v>4469.0497078700009</v>
      </c>
      <c r="AA13" s="5">
        <v>4803.4560813700018</v>
      </c>
      <c r="AB13" s="5">
        <v>5160.1615570300009</v>
      </c>
      <c r="AC13" s="5">
        <v>5523.8123768000014</v>
      </c>
      <c r="AD13" s="5">
        <v>5902.479553590003</v>
      </c>
      <c r="AE13" s="5">
        <v>5960.8095017900032</v>
      </c>
    </row>
    <row r="14" spans="1:31">
      <c r="A14" s="58" t="s">
        <v>131</v>
      </c>
      <c r="B14" s="58" t="s">
        <v>123</v>
      </c>
      <c r="C14" s="58" t="s">
        <v>89</v>
      </c>
      <c r="D14" s="5">
        <v>122.52549999999999</v>
      </c>
      <c r="E14" s="5">
        <v>272.50599999999997</v>
      </c>
      <c r="F14" s="5">
        <v>418.21599999999989</v>
      </c>
      <c r="G14" s="5">
        <v>578.08799999999997</v>
      </c>
      <c r="H14" s="5">
        <v>722.08499999999992</v>
      </c>
      <c r="I14" s="5">
        <v>855.03300000000002</v>
      </c>
      <c r="J14" s="5">
        <v>1038.8785</v>
      </c>
      <c r="K14" s="5">
        <v>1211.9475</v>
      </c>
      <c r="L14" s="5">
        <v>1448.7135000000001</v>
      </c>
      <c r="M14" s="5">
        <v>1692.5510000000002</v>
      </c>
      <c r="N14" s="5">
        <v>1944.5470000000003</v>
      </c>
      <c r="O14" s="5">
        <v>2209.7910000000002</v>
      </c>
      <c r="P14" s="5">
        <v>2456.3649999999993</v>
      </c>
      <c r="Q14" s="5">
        <v>2688.7429999999999</v>
      </c>
      <c r="R14" s="5">
        <v>2907.8915000000002</v>
      </c>
      <c r="S14" s="5">
        <v>3118.7915000000007</v>
      </c>
      <c r="T14" s="5">
        <v>3248.3424999999997</v>
      </c>
      <c r="U14" s="5">
        <v>3354.2829999999999</v>
      </c>
      <c r="V14" s="5">
        <v>3431.6459999999997</v>
      </c>
      <c r="W14" s="5">
        <v>3476.9584999999997</v>
      </c>
      <c r="X14" s="5">
        <v>3484.4955000000004</v>
      </c>
      <c r="Y14" s="5">
        <v>3496.9590000000003</v>
      </c>
      <c r="Z14" s="5">
        <v>3504.8404999999989</v>
      </c>
      <c r="AA14" s="5">
        <v>3507.2564999999995</v>
      </c>
      <c r="AB14" s="5">
        <v>3497.9114999999997</v>
      </c>
      <c r="AC14" s="5">
        <v>3488.9385000000002</v>
      </c>
      <c r="AD14" s="5">
        <v>3474.6334999999995</v>
      </c>
      <c r="AE14" s="5">
        <v>3474.6334999999995</v>
      </c>
    </row>
    <row r="15" spans="1:31">
      <c r="A15" s="58" t="s">
        <v>131</v>
      </c>
      <c r="B15" s="58" t="s">
        <v>123</v>
      </c>
      <c r="C15" s="58" t="s">
        <v>96</v>
      </c>
      <c r="D15" s="5">
        <v>8.3832687113212501</v>
      </c>
      <c r="E15" s="5">
        <v>18.381642400039368</v>
      </c>
      <c r="F15" s="5">
        <v>28.019014707438828</v>
      </c>
      <c r="G15" s="5">
        <v>40.003640435457157</v>
      </c>
      <c r="H15" s="5">
        <v>53.665472993120261</v>
      </c>
      <c r="I15" s="5">
        <v>68.159351946680431</v>
      </c>
      <c r="J15" s="5">
        <v>86.688642929052719</v>
      </c>
      <c r="K15" s="5">
        <v>102.02892348851714</v>
      </c>
      <c r="L15" s="5">
        <v>116.61916922733303</v>
      </c>
      <c r="M15" s="5">
        <v>310.6114426964445</v>
      </c>
      <c r="N15" s="5">
        <v>552.57416638366112</v>
      </c>
      <c r="O15" s="5">
        <v>688.22160200525991</v>
      </c>
      <c r="P15" s="5">
        <v>832.56699375388826</v>
      </c>
      <c r="Q15" s="5">
        <v>910.51287231553533</v>
      </c>
      <c r="R15" s="5">
        <v>930.31483478943028</v>
      </c>
      <c r="S15" s="5">
        <v>954.68809054969529</v>
      </c>
      <c r="T15" s="5">
        <v>978.55642926981795</v>
      </c>
      <c r="U15" s="5">
        <v>1000.7942008895477</v>
      </c>
      <c r="V15" s="5">
        <v>1027.0983610943551</v>
      </c>
      <c r="W15" s="5">
        <v>1036.8763687221901</v>
      </c>
      <c r="X15" s="5">
        <v>1045.4320316407652</v>
      </c>
      <c r="Y15" s="5">
        <v>1069.6502795407725</v>
      </c>
      <c r="Z15" s="5">
        <v>1103.1194910743329</v>
      </c>
      <c r="AA15" s="5">
        <v>1122.8553711683253</v>
      </c>
      <c r="AB15" s="5">
        <v>1160.8120618339278</v>
      </c>
      <c r="AC15" s="5">
        <v>1201.8878881452752</v>
      </c>
      <c r="AD15" s="5">
        <v>1247.9506121929203</v>
      </c>
      <c r="AE15" s="5">
        <v>1313.3850893072254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131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>
      <c r="A18" s="58" t="s">
        <v>131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>
      <c r="A19" s="58" t="s">
        <v>131</v>
      </c>
      <c r="B19" s="58" t="s">
        <v>124</v>
      </c>
      <c r="C19" s="58" t="s">
        <v>84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2.65E-6</v>
      </c>
      <c r="J19" s="5">
        <v>2.65E-6</v>
      </c>
      <c r="K19" s="5">
        <v>7.9500000000000001E-6</v>
      </c>
      <c r="L19" s="5">
        <v>7.9500000000000001E-6</v>
      </c>
      <c r="M19" s="5">
        <v>7.9500000000000001E-6</v>
      </c>
      <c r="N19" s="5">
        <v>1.06E-5</v>
      </c>
      <c r="O19" s="5">
        <v>1.06E-5</v>
      </c>
      <c r="P19" s="5">
        <v>14.444768399999999</v>
      </c>
      <c r="Q19" s="5">
        <v>14.444768399999999</v>
      </c>
      <c r="R19" s="5">
        <v>14.444768399999999</v>
      </c>
      <c r="S19" s="5">
        <v>14.444768399999999</v>
      </c>
      <c r="T19" s="5">
        <v>133.4442798</v>
      </c>
      <c r="U19" s="5">
        <v>133.4442798</v>
      </c>
      <c r="V19" s="5">
        <v>133.4442798</v>
      </c>
      <c r="W19" s="5">
        <v>285.78943815000002</v>
      </c>
      <c r="X19" s="5">
        <v>967.65326110000001</v>
      </c>
      <c r="Y19" s="5">
        <v>967.65326110000001</v>
      </c>
      <c r="Z19" s="5">
        <v>1443.7509414000001</v>
      </c>
      <c r="AA19" s="5">
        <v>1443.7509414000001</v>
      </c>
      <c r="AB19" s="5">
        <v>1443.7509414000001</v>
      </c>
      <c r="AC19" s="5">
        <v>1443.7509414000001</v>
      </c>
      <c r="AD19" s="5">
        <v>2606.3438072499998</v>
      </c>
      <c r="AE19" s="5">
        <v>2606.3438072499998</v>
      </c>
    </row>
    <row r="20" spans="1:31">
      <c r="A20" s="58" t="s">
        <v>131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>
      <c r="A21" s="58" t="s">
        <v>131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>
      <c r="A22" s="58" t="s">
        <v>131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1.9109999999999998E-5</v>
      </c>
      <c r="J22" s="5">
        <v>1.9109999999999998E-5</v>
      </c>
      <c r="K22" s="5">
        <v>3.3210000000000002E-5</v>
      </c>
      <c r="L22" s="5">
        <v>3.3210000000000002E-5</v>
      </c>
      <c r="M22" s="5">
        <v>3.3210000000000002E-5</v>
      </c>
      <c r="N22" s="5">
        <v>4.583E-5</v>
      </c>
      <c r="O22" s="5">
        <v>4.5850000000000003E-5</v>
      </c>
      <c r="P22" s="5">
        <v>190.58364536000002</v>
      </c>
      <c r="Q22" s="5">
        <v>190.58364536000002</v>
      </c>
      <c r="R22" s="5">
        <v>600.52693649000003</v>
      </c>
      <c r="S22" s="5">
        <v>600.52693649000003</v>
      </c>
      <c r="T22" s="5">
        <v>600.52693649000003</v>
      </c>
      <c r="U22" s="5">
        <v>604.16821187000005</v>
      </c>
      <c r="V22" s="5">
        <v>604.16821187000005</v>
      </c>
      <c r="W22" s="5">
        <v>721.15681737</v>
      </c>
      <c r="X22" s="5">
        <v>721.15681741000003</v>
      </c>
      <c r="Y22" s="5">
        <v>721.15682398000001</v>
      </c>
      <c r="Z22" s="5">
        <v>1436.2331203699996</v>
      </c>
      <c r="AA22" s="5">
        <v>2168.7928081999999</v>
      </c>
      <c r="AB22" s="5">
        <v>2993.997965600001</v>
      </c>
      <c r="AC22" s="5">
        <v>3115.3548198800008</v>
      </c>
      <c r="AD22" s="5">
        <v>3130.1900002900006</v>
      </c>
      <c r="AE22" s="5">
        <v>3130.1900003400015</v>
      </c>
    </row>
    <row r="23" spans="1:31">
      <c r="A23" s="58" t="s">
        <v>131</v>
      </c>
      <c r="B23" s="58" t="s">
        <v>124</v>
      </c>
      <c r="C23" s="58" t="s">
        <v>103</v>
      </c>
      <c r="D23" s="5">
        <v>1.626E-5</v>
      </c>
      <c r="E23" s="5">
        <v>1.8819999999999999E-5</v>
      </c>
      <c r="F23" s="5">
        <v>250.00002218</v>
      </c>
      <c r="G23" s="5">
        <v>250.00002594</v>
      </c>
      <c r="H23" s="5">
        <v>250.00002867000001</v>
      </c>
      <c r="I23" s="5">
        <v>250.00010846999999</v>
      </c>
      <c r="J23" s="5">
        <v>250.00010846999999</v>
      </c>
      <c r="K23" s="5">
        <v>250.00017611999999</v>
      </c>
      <c r="L23" s="5">
        <v>250.00017611999999</v>
      </c>
      <c r="M23" s="5">
        <v>250.00017611999999</v>
      </c>
      <c r="N23" s="5">
        <v>357.48369007999997</v>
      </c>
      <c r="O23" s="5">
        <v>357.48369035999997</v>
      </c>
      <c r="P23" s="5">
        <v>1220.5762878600001</v>
      </c>
      <c r="Q23" s="5">
        <v>1220.5762878600001</v>
      </c>
      <c r="R23" s="5">
        <v>1423.7048085600004</v>
      </c>
      <c r="S23" s="5">
        <v>1423.7048085600004</v>
      </c>
      <c r="T23" s="5">
        <v>2038.8216894799998</v>
      </c>
      <c r="U23" s="5">
        <v>2151.37011175</v>
      </c>
      <c r="V23" s="5">
        <v>2151.37011175</v>
      </c>
      <c r="W23" s="5">
        <v>2151.37011175</v>
      </c>
      <c r="X23" s="5">
        <v>2151.37011175</v>
      </c>
      <c r="Y23" s="5">
        <v>2151.37014099</v>
      </c>
      <c r="Z23" s="5">
        <v>2151.3701716299997</v>
      </c>
      <c r="AA23" s="5">
        <v>2151.3702131800001</v>
      </c>
      <c r="AB23" s="5">
        <v>2151.3702677599999</v>
      </c>
      <c r="AC23" s="5">
        <v>3634.55190838</v>
      </c>
      <c r="AD23" s="5">
        <v>5532.2241895999996</v>
      </c>
      <c r="AE23" s="5">
        <v>5532.2241895999996</v>
      </c>
    </row>
    <row r="24" spans="1:31">
      <c r="A24" s="58" t="s">
        <v>131</v>
      </c>
      <c r="B24" s="58" t="s">
        <v>124</v>
      </c>
      <c r="C24" s="58" t="s">
        <v>104</v>
      </c>
      <c r="D24" s="5">
        <v>4.9899999999999997E-6</v>
      </c>
      <c r="E24" s="5">
        <v>5.8200000000000002E-6</v>
      </c>
      <c r="F24" s="5">
        <v>6.6100000000000002E-6</v>
      </c>
      <c r="G24" s="5">
        <v>7.6299999999999998E-6</v>
      </c>
      <c r="H24" s="5">
        <v>8.3799999999999994E-6</v>
      </c>
      <c r="I24" s="5">
        <v>143.37285881</v>
      </c>
      <c r="J24" s="5">
        <v>143.37285881</v>
      </c>
      <c r="K24" s="5">
        <v>403.70360116000006</v>
      </c>
      <c r="L24" s="5">
        <v>403.70360116000006</v>
      </c>
      <c r="M24" s="5">
        <v>403.70360116000006</v>
      </c>
      <c r="N24" s="5">
        <v>403.70360117000007</v>
      </c>
      <c r="O24" s="5">
        <v>502.99208414000003</v>
      </c>
      <c r="P24" s="5">
        <v>502.99208415000004</v>
      </c>
      <c r="Q24" s="5">
        <v>502.99208415000004</v>
      </c>
      <c r="R24" s="5">
        <v>502.99208415000004</v>
      </c>
      <c r="S24" s="5">
        <v>502.99208415000004</v>
      </c>
      <c r="T24" s="5">
        <v>502.99208417000006</v>
      </c>
      <c r="U24" s="5">
        <v>1466.88165054</v>
      </c>
      <c r="V24" s="5">
        <v>1466.88165054</v>
      </c>
      <c r="W24" s="5">
        <v>1466.88165054</v>
      </c>
      <c r="X24" s="5">
        <v>1466.88165054</v>
      </c>
      <c r="Y24" s="5">
        <v>1466.88165054</v>
      </c>
      <c r="Z24" s="5">
        <v>1466.88165054</v>
      </c>
      <c r="AA24" s="5">
        <v>1466.88165054</v>
      </c>
      <c r="AB24" s="5">
        <v>1466.88165054</v>
      </c>
      <c r="AC24" s="5">
        <v>1466.88165054</v>
      </c>
      <c r="AD24" s="5">
        <v>1466.8816505499999</v>
      </c>
      <c r="AE24" s="5">
        <v>1466.8816505499999</v>
      </c>
    </row>
    <row r="25" spans="1:31">
      <c r="A25" s="58" t="s">
        <v>131</v>
      </c>
      <c r="B25" s="58" t="s">
        <v>124</v>
      </c>
      <c r="C25" s="58" t="s">
        <v>88</v>
      </c>
      <c r="D25" s="5">
        <v>13.357000000000003</v>
      </c>
      <c r="E25" s="5">
        <v>25.490000000000002</v>
      </c>
      <c r="F25" s="5">
        <v>45.457999999999998</v>
      </c>
      <c r="G25" s="5">
        <v>74.466999999999999</v>
      </c>
      <c r="H25" s="5">
        <v>113.50199999999998</v>
      </c>
      <c r="I25" s="5">
        <v>161.446</v>
      </c>
      <c r="J25" s="5">
        <v>227.47299999999998</v>
      </c>
      <c r="K25" s="5">
        <v>289.59110100999999</v>
      </c>
      <c r="L25" s="5">
        <v>403.80261462000004</v>
      </c>
      <c r="M25" s="5">
        <v>541.01239326000007</v>
      </c>
      <c r="N25" s="5">
        <v>697.68656768000005</v>
      </c>
      <c r="O25" s="5">
        <v>872.38947773999985</v>
      </c>
      <c r="P25" s="5">
        <v>1063.27207331</v>
      </c>
      <c r="Q25" s="5">
        <v>1265.9639004399999</v>
      </c>
      <c r="R25" s="5">
        <v>1484.9595349199999</v>
      </c>
      <c r="S25" s="5">
        <v>1721.5957828399999</v>
      </c>
      <c r="T25" s="5">
        <v>1963.6764449499997</v>
      </c>
      <c r="U25" s="5">
        <v>2218.4749902400004</v>
      </c>
      <c r="V25" s="5">
        <v>2491.079625670001</v>
      </c>
      <c r="W25" s="5">
        <v>2779.6660421800011</v>
      </c>
      <c r="X25" s="5">
        <v>3067.604076040001</v>
      </c>
      <c r="Y25" s="5">
        <v>3340.8165513500007</v>
      </c>
      <c r="Z25" s="5">
        <v>3606.6696041700011</v>
      </c>
      <c r="AA25" s="5">
        <v>3864.4388983499998</v>
      </c>
      <c r="AB25" s="5">
        <v>4122.8118823900004</v>
      </c>
      <c r="AC25" s="5">
        <v>4383.0339284500023</v>
      </c>
      <c r="AD25" s="5">
        <v>4652.4691452500019</v>
      </c>
      <c r="AE25" s="5">
        <v>4733.1153468600014</v>
      </c>
    </row>
    <row r="26" spans="1:31">
      <c r="A26" s="58" t="s">
        <v>131</v>
      </c>
      <c r="B26" s="58" t="s">
        <v>124</v>
      </c>
      <c r="C26" s="58" t="s">
        <v>89</v>
      </c>
      <c r="D26" s="5">
        <v>59.811999999999983</v>
      </c>
      <c r="E26" s="5">
        <v>103.50449999999998</v>
      </c>
      <c r="F26" s="5">
        <v>174.26200000000003</v>
      </c>
      <c r="G26" s="5">
        <v>259.03949999999998</v>
      </c>
      <c r="H26" s="5">
        <v>357.05599999999993</v>
      </c>
      <c r="I26" s="5">
        <v>451.12049999999999</v>
      </c>
      <c r="J26" s="5">
        <v>573.04849999999988</v>
      </c>
      <c r="K26" s="5">
        <v>689.827</v>
      </c>
      <c r="L26" s="5">
        <v>911.7054999999998</v>
      </c>
      <c r="M26" s="5">
        <v>1154.288</v>
      </c>
      <c r="N26" s="5">
        <v>1398.5355</v>
      </c>
      <c r="O26" s="5">
        <v>1638.9369999999999</v>
      </c>
      <c r="P26" s="5">
        <v>1860.2149999999999</v>
      </c>
      <c r="Q26" s="5">
        <v>2070.8595000000005</v>
      </c>
      <c r="R26" s="5">
        <v>2272.5780000000004</v>
      </c>
      <c r="S26" s="5">
        <v>2467.7785000000003</v>
      </c>
      <c r="T26" s="5">
        <v>2625.7405000000003</v>
      </c>
      <c r="U26" s="5">
        <v>2781.9445000000001</v>
      </c>
      <c r="V26" s="5">
        <v>2932.7849999999999</v>
      </c>
      <c r="W26" s="5">
        <v>3074.8540000000003</v>
      </c>
      <c r="X26" s="5">
        <v>3173.7794999999996</v>
      </c>
      <c r="Y26" s="5">
        <v>3241.2450000000003</v>
      </c>
      <c r="Z26" s="5">
        <v>3278.1505000000002</v>
      </c>
      <c r="AA26" s="5">
        <v>3287.380000000001</v>
      </c>
      <c r="AB26" s="5">
        <v>3268.0979999999995</v>
      </c>
      <c r="AC26" s="5">
        <v>3249.1060000000007</v>
      </c>
      <c r="AD26" s="5">
        <v>3225.2605000000008</v>
      </c>
      <c r="AE26" s="5">
        <v>3225.2605000000008</v>
      </c>
    </row>
    <row r="27" spans="1:31">
      <c r="A27" s="58" t="s">
        <v>131</v>
      </c>
      <c r="B27" s="58" t="s">
        <v>124</v>
      </c>
      <c r="C27" s="58" t="s">
        <v>96</v>
      </c>
      <c r="D27" s="5">
        <v>11.299086177861398</v>
      </c>
      <c r="E27" s="5">
        <v>23.025294372763611</v>
      </c>
      <c r="F27" s="5">
        <v>35.134328402805522</v>
      </c>
      <c r="G27" s="5">
        <v>47.900256807048549</v>
      </c>
      <c r="H27" s="5">
        <v>61.217911457904279</v>
      </c>
      <c r="I27" s="5">
        <v>75.11501976555698</v>
      </c>
      <c r="J27" s="5">
        <v>89.16653765751326</v>
      </c>
      <c r="K27" s="5">
        <v>103.48750295393995</v>
      </c>
      <c r="L27" s="5">
        <v>117.41189838811769</v>
      </c>
      <c r="M27" s="5">
        <v>133.8891554719404</v>
      </c>
      <c r="N27" s="5">
        <v>157.59412793496162</v>
      </c>
      <c r="O27" s="5">
        <v>180.7331013697939</v>
      </c>
      <c r="P27" s="5">
        <v>203.59548641759349</v>
      </c>
      <c r="Q27" s="5">
        <v>229.28271844999759</v>
      </c>
      <c r="R27" s="5">
        <v>259.7705363603302</v>
      </c>
      <c r="S27" s="5">
        <v>282.32873086125073</v>
      </c>
      <c r="T27" s="5">
        <v>306.07430182703058</v>
      </c>
      <c r="U27" s="5">
        <v>326.78703962210182</v>
      </c>
      <c r="V27" s="5">
        <v>351.00079140535115</v>
      </c>
      <c r="W27" s="5">
        <v>373.81258164277699</v>
      </c>
      <c r="X27" s="5">
        <v>398.09531090064718</v>
      </c>
      <c r="Y27" s="5">
        <v>423.60965064936329</v>
      </c>
      <c r="Z27" s="5">
        <v>440.74851684020916</v>
      </c>
      <c r="AA27" s="5">
        <v>467.6288203196483</v>
      </c>
      <c r="AB27" s="5">
        <v>523.99780732027409</v>
      </c>
      <c r="AC27" s="5">
        <v>582.30283364238119</v>
      </c>
      <c r="AD27" s="5">
        <v>656.31932288807536</v>
      </c>
      <c r="AE27" s="5">
        <v>731.56171972341906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131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>
      <c r="A30" s="58" t="s">
        <v>131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131</v>
      </c>
      <c r="B31" s="58" t="s">
        <v>125</v>
      </c>
      <c r="C31" s="58" t="s">
        <v>84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2.65E-6</v>
      </c>
      <c r="L31" s="5">
        <v>2.65E-6</v>
      </c>
      <c r="M31" s="5">
        <v>2.65E-6</v>
      </c>
      <c r="N31" s="5">
        <v>2.65E-6</v>
      </c>
      <c r="O31" s="5">
        <v>2.65E-6</v>
      </c>
      <c r="P31" s="5">
        <v>7.9500000000000001E-6</v>
      </c>
      <c r="Q31" s="5">
        <v>274.65369029999999</v>
      </c>
      <c r="R31" s="5">
        <v>274.65369029999999</v>
      </c>
      <c r="S31" s="5">
        <v>274.65369029999999</v>
      </c>
      <c r="T31" s="5">
        <v>274.65369029999999</v>
      </c>
      <c r="U31" s="5">
        <v>274.65369029999999</v>
      </c>
      <c r="V31" s="5">
        <v>274.65369029999999</v>
      </c>
      <c r="W31" s="5">
        <v>274.65369029999999</v>
      </c>
      <c r="X31" s="5">
        <v>274.65369029999999</v>
      </c>
      <c r="Y31" s="5">
        <v>274.65369294999999</v>
      </c>
      <c r="Z31" s="5">
        <v>274.65369294999999</v>
      </c>
      <c r="AA31" s="5">
        <v>274.65369559999999</v>
      </c>
      <c r="AB31" s="5">
        <v>2491.3735890500002</v>
      </c>
      <c r="AC31" s="5">
        <v>2491.3735890500002</v>
      </c>
      <c r="AD31" s="5">
        <v>2491.3735890500002</v>
      </c>
      <c r="AE31" s="5">
        <v>5010.6309709999996</v>
      </c>
    </row>
    <row r="32" spans="1:31">
      <c r="A32" s="58" t="s">
        <v>131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131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131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5.6999999999999996E-6</v>
      </c>
      <c r="J34" s="5">
        <v>6.2399999999999995E-6</v>
      </c>
      <c r="K34" s="5">
        <v>1.0890000000000001E-5</v>
      </c>
      <c r="L34" s="5">
        <v>1.2110000000000001E-5</v>
      </c>
      <c r="M34" s="5">
        <v>1.2259999999999998E-5</v>
      </c>
      <c r="N34" s="5">
        <v>1.3660000000000001E-5</v>
      </c>
      <c r="O34" s="5">
        <v>1.7610000000000002E-5</v>
      </c>
      <c r="P34" s="5">
        <v>3.2240000000000003E-5</v>
      </c>
      <c r="Q34" s="5">
        <v>7.6180000000000019E-5</v>
      </c>
      <c r="R34" s="5">
        <v>8.1310000000000019E-5</v>
      </c>
      <c r="S34" s="5">
        <v>8.1310000000000019E-5</v>
      </c>
      <c r="T34" s="5">
        <v>8.1310000000000019E-5</v>
      </c>
      <c r="U34" s="5">
        <v>9.5500000000000017E-5</v>
      </c>
      <c r="V34" s="5">
        <v>9.5500000000000017E-5</v>
      </c>
      <c r="W34" s="5">
        <v>9.5500000000000017E-5</v>
      </c>
      <c r="X34" s="5">
        <v>3.9614000000000007E-4</v>
      </c>
      <c r="Y34" s="5">
        <v>4.3717000000000002E-4</v>
      </c>
      <c r="Z34" s="5">
        <v>4.3719000000000006E-4</v>
      </c>
      <c r="AA34" s="5">
        <v>48.307460289999995</v>
      </c>
      <c r="AB34" s="5">
        <v>587.76092475000007</v>
      </c>
      <c r="AC34" s="5">
        <v>587.76093319999995</v>
      </c>
      <c r="AD34" s="5">
        <v>630.22334180999997</v>
      </c>
      <c r="AE34" s="5">
        <v>929.92030481000006</v>
      </c>
    </row>
    <row r="35" spans="1:31">
      <c r="A35" s="58" t="s">
        <v>131</v>
      </c>
      <c r="B35" s="58" t="s">
        <v>125</v>
      </c>
      <c r="C35" s="58" t="s">
        <v>103</v>
      </c>
      <c r="D35" s="5">
        <v>3.32E-6</v>
      </c>
      <c r="E35" s="5">
        <v>3.45E-6</v>
      </c>
      <c r="F35" s="5">
        <v>3.9500000000000003E-6</v>
      </c>
      <c r="G35" s="5">
        <v>4.3800000000000004E-6</v>
      </c>
      <c r="H35" s="5">
        <v>4.6800000000000001E-6</v>
      </c>
      <c r="I35" s="5">
        <v>5.7100000000000004E-6</v>
      </c>
      <c r="J35" s="5">
        <v>6.9999999999999999E-6</v>
      </c>
      <c r="K35" s="5">
        <v>9.5899999999999997E-6</v>
      </c>
      <c r="L35" s="5">
        <v>1.1199999999999999E-5</v>
      </c>
      <c r="M35" s="5">
        <v>1.401E-5</v>
      </c>
      <c r="N35" s="5">
        <v>1.6310000000000001E-5</v>
      </c>
      <c r="O35" s="5">
        <v>2.1229999999999998E-5</v>
      </c>
      <c r="P35" s="5">
        <v>24.342364320000001</v>
      </c>
      <c r="Q35" s="5">
        <v>24.342364679999999</v>
      </c>
      <c r="R35" s="5">
        <v>305.46989056000001</v>
      </c>
      <c r="S35" s="5">
        <v>305.46989056000001</v>
      </c>
      <c r="T35" s="5">
        <v>305.46989056000001</v>
      </c>
      <c r="U35" s="5">
        <v>305.46989056000001</v>
      </c>
      <c r="V35" s="5">
        <v>305.46989056000001</v>
      </c>
      <c r="W35" s="5">
        <v>305.46989056000001</v>
      </c>
      <c r="X35" s="5">
        <v>305.46989056000001</v>
      </c>
      <c r="Y35" s="5">
        <v>305.46989056000001</v>
      </c>
      <c r="Z35" s="5">
        <v>305.46989056000001</v>
      </c>
      <c r="AA35" s="5">
        <v>959.0482212899999</v>
      </c>
      <c r="AB35" s="5">
        <v>959.0482212899999</v>
      </c>
      <c r="AC35" s="5">
        <v>959.0482212899999</v>
      </c>
      <c r="AD35" s="5">
        <v>959.0482212899999</v>
      </c>
      <c r="AE35" s="5">
        <v>959.0482212899999</v>
      </c>
    </row>
    <row r="36" spans="1:31">
      <c r="A36" s="58" t="s">
        <v>131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253.29999999999998</v>
      </c>
      <c r="R36" s="5">
        <v>253.29999999999998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255.5</v>
      </c>
      <c r="Y36" s="5">
        <v>255.5</v>
      </c>
      <c r="Z36" s="5">
        <v>256.59999999999997</v>
      </c>
      <c r="AA36" s="5">
        <v>256.59999999999997</v>
      </c>
      <c r="AB36" s="5">
        <v>257.7</v>
      </c>
      <c r="AC36" s="5">
        <v>257.7</v>
      </c>
      <c r="AD36" s="5">
        <v>257.7</v>
      </c>
      <c r="AE36" s="5">
        <v>257.7</v>
      </c>
    </row>
    <row r="37" spans="1:31">
      <c r="A37" s="58" t="s">
        <v>131</v>
      </c>
      <c r="B37" s="58" t="s">
        <v>125</v>
      </c>
      <c r="C37" s="58" t="s">
        <v>88</v>
      </c>
      <c r="D37" s="5">
        <v>13.742000000000001</v>
      </c>
      <c r="E37" s="5">
        <v>26.568000000000001</v>
      </c>
      <c r="F37" s="5">
        <v>43.957999999999998</v>
      </c>
      <c r="G37" s="5">
        <v>77.488</v>
      </c>
      <c r="H37" s="5">
        <v>125.68200000000002</v>
      </c>
      <c r="I37" s="5">
        <v>174.53099999999998</v>
      </c>
      <c r="J37" s="5">
        <v>238.79099999999997</v>
      </c>
      <c r="K37" s="5">
        <v>304.15335327000008</v>
      </c>
      <c r="L37" s="5">
        <v>400.81440257000003</v>
      </c>
      <c r="M37" s="5">
        <v>516.45741198000007</v>
      </c>
      <c r="N37" s="5">
        <v>653.98070593</v>
      </c>
      <c r="O37" s="5">
        <v>813.34373775999995</v>
      </c>
      <c r="P37" s="5">
        <v>993.63623137000002</v>
      </c>
      <c r="Q37" s="5">
        <v>1199.2191729199999</v>
      </c>
      <c r="R37" s="5">
        <v>1431.53512376</v>
      </c>
      <c r="S37" s="5">
        <v>1674.4253959800001</v>
      </c>
      <c r="T37" s="5">
        <v>1925.2043754400001</v>
      </c>
      <c r="U37" s="5">
        <v>2168.7687760200001</v>
      </c>
      <c r="V37" s="5">
        <v>2428.7620630399997</v>
      </c>
      <c r="W37" s="5">
        <v>2702.5225208999996</v>
      </c>
      <c r="X37" s="5">
        <v>2982.3486388799997</v>
      </c>
      <c r="Y37" s="5">
        <v>3259.3148615299997</v>
      </c>
      <c r="Z37" s="5">
        <v>3537.5486311799996</v>
      </c>
      <c r="AA37" s="5">
        <v>3817.4913982799994</v>
      </c>
      <c r="AB37" s="5">
        <v>4105.0812878499992</v>
      </c>
      <c r="AC37" s="5">
        <v>4399.6270771699983</v>
      </c>
      <c r="AD37" s="5">
        <v>4707.2925148899994</v>
      </c>
      <c r="AE37" s="5">
        <v>4763.31140633</v>
      </c>
    </row>
    <row r="38" spans="1:31">
      <c r="A38" s="58" t="s">
        <v>131</v>
      </c>
      <c r="B38" s="58" t="s">
        <v>125</v>
      </c>
      <c r="C38" s="58" t="s">
        <v>89</v>
      </c>
      <c r="D38" s="5">
        <v>64.913499999999999</v>
      </c>
      <c r="E38" s="5">
        <v>113.36450000000002</v>
      </c>
      <c r="F38" s="5">
        <v>164.32049999999998</v>
      </c>
      <c r="G38" s="5">
        <v>274.23449999999997</v>
      </c>
      <c r="H38" s="5">
        <v>405.21950000000004</v>
      </c>
      <c r="I38" s="5">
        <v>492.75900000000001</v>
      </c>
      <c r="J38" s="5">
        <v>596.25450000000001</v>
      </c>
      <c r="K38" s="5">
        <v>696.9525000000001</v>
      </c>
      <c r="L38" s="5">
        <v>846.70049999999992</v>
      </c>
      <c r="M38" s="5">
        <v>1011.0715</v>
      </c>
      <c r="N38" s="5">
        <v>1188.3600000000001</v>
      </c>
      <c r="O38" s="5">
        <v>1374.913</v>
      </c>
      <c r="P38" s="5">
        <v>1557.2455</v>
      </c>
      <c r="Q38" s="5">
        <v>1756.1389999999997</v>
      </c>
      <c r="R38" s="5">
        <v>1963.9775</v>
      </c>
      <c r="S38" s="5">
        <v>2149.4780000000005</v>
      </c>
      <c r="T38" s="5">
        <v>2301.9490000000001</v>
      </c>
      <c r="U38" s="5">
        <v>2418.9784999999993</v>
      </c>
      <c r="V38" s="5">
        <v>2530.6529999999998</v>
      </c>
      <c r="W38" s="5">
        <v>2632.855</v>
      </c>
      <c r="X38" s="5">
        <v>2704.8305000000005</v>
      </c>
      <c r="Y38" s="5">
        <v>2758.9585000000002</v>
      </c>
      <c r="Z38" s="5">
        <v>2792.5745000000002</v>
      </c>
      <c r="AA38" s="5">
        <v>2808.3474999999999</v>
      </c>
      <c r="AB38" s="5">
        <v>2802.9810000000002</v>
      </c>
      <c r="AC38" s="5">
        <v>2798.8984999999989</v>
      </c>
      <c r="AD38" s="5">
        <v>2791.2170000000001</v>
      </c>
      <c r="AE38" s="5">
        <v>2791.2170000000001</v>
      </c>
    </row>
    <row r="39" spans="1:31">
      <c r="A39" s="58" t="s">
        <v>131</v>
      </c>
      <c r="B39" s="58" t="s">
        <v>125</v>
      </c>
      <c r="C39" s="58" t="s">
        <v>96</v>
      </c>
      <c r="D39" s="5">
        <v>7.0829082497734248</v>
      </c>
      <c r="E39" s="5">
        <v>14.308142937235743</v>
      </c>
      <c r="F39" s="5">
        <v>22.557898941558562</v>
      </c>
      <c r="G39" s="5">
        <v>27.935313229002105</v>
      </c>
      <c r="H39" s="5">
        <v>35.336442559321682</v>
      </c>
      <c r="I39" s="5">
        <v>45.754270737913231</v>
      </c>
      <c r="J39" s="5">
        <v>56.456965647979445</v>
      </c>
      <c r="K39" s="5">
        <v>66.092888844821374</v>
      </c>
      <c r="L39" s="5">
        <v>76.880272183822029</v>
      </c>
      <c r="M39" s="5">
        <v>87.975734007248519</v>
      </c>
      <c r="N39" s="5">
        <v>104.48347934414582</v>
      </c>
      <c r="O39" s="5">
        <v>122.72680977315409</v>
      </c>
      <c r="P39" s="5">
        <v>144.55218065143541</v>
      </c>
      <c r="Q39" s="5">
        <v>165.52148982671409</v>
      </c>
      <c r="R39" s="5">
        <v>186.60850022501907</v>
      </c>
      <c r="S39" s="5">
        <v>205.14371773992733</v>
      </c>
      <c r="T39" s="5">
        <v>223.79331235750809</v>
      </c>
      <c r="U39" s="5">
        <v>240.10025112722454</v>
      </c>
      <c r="V39" s="5">
        <v>256.74539896880924</v>
      </c>
      <c r="W39" s="5">
        <v>276.06720028797395</v>
      </c>
      <c r="X39" s="5">
        <v>293.65914929752626</v>
      </c>
      <c r="Y39" s="5">
        <v>313.77544154313125</v>
      </c>
      <c r="Z39" s="5">
        <v>334.27739801256337</v>
      </c>
      <c r="AA39" s="5">
        <v>352.36468128145748</v>
      </c>
      <c r="AB39" s="5">
        <v>383.03348596966475</v>
      </c>
      <c r="AC39" s="5">
        <v>407.7826672037769</v>
      </c>
      <c r="AD39" s="5">
        <v>441.16817942873638</v>
      </c>
      <c r="AE39" s="5">
        <v>480.76836436889232</v>
      </c>
    </row>
    <row r="40" spans="1:3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>
      <c r="A41" s="58" t="s">
        <v>131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>
      <c r="A42" s="58" t="s">
        <v>131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131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2.65E-6</v>
      </c>
      <c r="L43" s="5">
        <v>2.65E-6</v>
      </c>
      <c r="M43" s="5">
        <v>2.65E-6</v>
      </c>
      <c r="N43" s="5">
        <v>2.65E-6</v>
      </c>
      <c r="O43" s="5">
        <v>2.65E-6</v>
      </c>
      <c r="P43" s="5">
        <v>7.9500000000000001E-6</v>
      </c>
      <c r="Q43" s="5">
        <v>7.9500000000000001E-6</v>
      </c>
      <c r="R43" s="5">
        <v>47.1797149</v>
      </c>
      <c r="S43" s="5">
        <v>47.1797149</v>
      </c>
      <c r="T43" s="5">
        <v>47.1797149</v>
      </c>
      <c r="U43" s="5">
        <v>266.09275665000001</v>
      </c>
      <c r="V43" s="5">
        <v>266.09275665000001</v>
      </c>
      <c r="W43" s="5">
        <v>318.71942465000001</v>
      </c>
      <c r="X43" s="5">
        <v>629.75950439999997</v>
      </c>
      <c r="Y43" s="5">
        <v>629.75950439999997</v>
      </c>
      <c r="Z43" s="5">
        <v>629.75950705000002</v>
      </c>
      <c r="AA43" s="5">
        <v>629.75951235000002</v>
      </c>
      <c r="AB43" s="5">
        <v>629.75951235000002</v>
      </c>
      <c r="AC43" s="5">
        <v>629.75951499999996</v>
      </c>
      <c r="AD43" s="5">
        <v>1023.86569975</v>
      </c>
      <c r="AE43" s="5">
        <v>1023.86569975</v>
      </c>
    </row>
    <row r="44" spans="1:31">
      <c r="A44" s="58" t="s">
        <v>131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131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131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131</v>
      </c>
      <c r="B47" s="58" t="s">
        <v>126</v>
      </c>
      <c r="C47" s="58" t="s">
        <v>103</v>
      </c>
      <c r="D47" s="5">
        <v>6.649999999999999E-6</v>
      </c>
      <c r="E47" s="5">
        <v>6.6800000000000004E-6</v>
      </c>
      <c r="F47" s="5">
        <v>6.6900000000000003E-6</v>
      </c>
      <c r="G47" s="5">
        <v>7.3399999999999992E-6</v>
      </c>
      <c r="H47" s="5">
        <v>7.9799999999999981E-6</v>
      </c>
      <c r="I47" s="5">
        <v>1.3159999999999999E-5</v>
      </c>
      <c r="J47" s="5">
        <v>1.59E-5</v>
      </c>
      <c r="K47" s="5">
        <v>2.3339999999999997E-5</v>
      </c>
      <c r="L47" s="5">
        <v>2.7070000000000003E-5</v>
      </c>
      <c r="M47" s="5">
        <v>3.2120000000000004E-5</v>
      </c>
      <c r="N47" s="5">
        <v>3.8650000000000004E-5</v>
      </c>
      <c r="O47" s="5">
        <v>4.9090000000000006E-5</v>
      </c>
      <c r="P47" s="5">
        <v>93.120166820000009</v>
      </c>
      <c r="Q47" s="5">
        <v>93.120205040000002</v>
      </c>
      <c r="R47" s="5">
        <v>1126.7533520999998</v>
      </c>
      <c r="S47" s="5">
        <v>1126.7533520999998</v>
      </c>
      <c r="T47" s="5">
        <v>1126.7533520999998</v>
      </c>
      <c r="U47" s="5">
        <v>1126.7533633799999</v>
      </c>
      <c r="V47" s="5">
        <v>1126.7533633799999</v>
      </c>
      <c r="W47" s="5">
        <v>1126.7533633799999</v>
      </c>
      <c r="X47" s="5">
        <v>1126.7533633799999</v>
      </c>
      <c r="Y47" s="5">
        <v>1126.7533718399998</v>
      </c>
      <c r="Z47" s="5">
        <v>1126.7534247899998</v>
      </c>
      <c r="AA47" s="5">
        <v>1126.7536048299999</v>
      </c>
      <c r="AB47" s="5">
        <v>1126.7536048399998</v>
      </c>
      <c r="AC47" s="5">
        <v>1279.7333704599996</v>
      </c>
      <c r="AD47" s="5">
        <v>1777.5393739499996</v>
      </c>
      <c r="AE47" s="5">
        <v>1777.5393754099996</v>
      </c>
    </row>
    <row r="48" spans="1:31">
      <c r="A48" s="58" t="s">
        <v>131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>
      <c r="A49" s="58" t="s">
        <v>131</v>
      </c>
      <c r="B49" s="58" t="s">
        <v>126</v>
      </c>
      <c r="C49" s="58" t="s">
        <v>88</v>
      </c>
      <c r="D49" s="5">
        <v>34.291999999999994</v>
      </c>
      <c r="E49" s="5">
        <v>62.533999999999999</v>
      </c>
      <c r="F49" s="5">
        <v>88.294999999999987</v>
      </c>
      <c r="G49" s="5">
        <v>124.00800000000001</v>
      </c>
      <c r="H49" s="5">
        <v>160.589</v>
      </c>
      <c r="I49" s="5">
        <v>201.447</v>
      </c>
      <c r="J49" s="5">
        <v>247.75799999999998</v>
      </c>
      <c r="K49" s="5">
        <v>288.12464325000002</v>
      </c>
      <c r="L49" s="5">
        <v>347.57927753999996</v>
      </c>
      <c r="M49" s="5">
        <v>412.52883057000003</v>
      </c>
      <c r="N49" s="5">
        <v>484.72730347000004</v>
      </c>
      <c r="O49" s="5">
        <v>564.48520842000016</v>
      </c>
      <c r="P49" s="5">
        <v>646.85439997000015</v>
      </c>
      <c r="Q49" s="5">
        <v>731.27398285000015</v>
      </c>
      <c r="R49" s="5">
        <v>821.27349325000023</v>
      </c>
      <c r="S49" s="5">
        <v>916.89102157000013</v>
      </c>
      <c r="T49" s="5">
        <v>999.68799560000025</v>
      </c>
      <c r="U49" s="5">
        <v>1079.5566002599999</v>
      </c>
      <c r="V49" s="5">
        <v>1159.6037917299996</v>
      </c>
      <c r="W49" s="5">
        <v>1236.4896398599994</v>
      </c>
      <c r="X49" s="5">
        <v>1310.4813135599993</v>
      </c>
      <c r="Y49" s="5">
        <v>1386.6086793199995</v>
      </c>
      <c r="Z49" s="5">
        <v>1468.2232882799995</v>
      </c>
      <c r="AA49" s="5">
        <v>1553.0059601999997</v>
      </c>
      <c r="AB49" s="5">
        <v>1640.8343663599994</v>
      </c>
      <c r="AC49" s="5">
        <v>1729.5267294699993</v>
      </c>
      <c r="AD49" s="5">
        <v>1823.5073552299993</v>
      </c>
      <c r="AE49" s="5">
        <v>1854.2769912899994</v>
      </c>
    </row>
    <row r="50" spans="1:31">
      <c r="A50" s="58" t="s">
        <v>131</v>
      </c>
      <c r="B50" s="58" t="s">
        <v>126</v>
      </c>
      <c r="C50" s="58" t="s">
        <v>89</v>
      </c>
      <c r="D50" s="5">
        <v>64.845999999999975</v>
      </c>
      <c r="E50" s="5">
        <v>113.69200000000001</v>
      </c>
      <c r="F50" s="5">
        <v>146.86349999999999</v>
      </c>
      <c r="G50" s="5">
        <v>193.6345</v>
      </c>
      <c r="H50" s="5">
        <v>231.87549999999993</v>
      </c>
      <c r="I50" s="5">
        <v>270.76599999999996</v>
      </c>
      <c r="J50" s="5">
        <v>307.95249999999999</v>
      </c>
      <c r="K50" s="5">
        <v>341.96649999999988</v>
      </c>
      <c r="L50" s="5">
        <v>395.94400000000002</v>
      </c>
      <c r="M50" s="5">
        <v>451.63849999999996</v>
      </c>
      <c r="N50" s="5">
        <v>506.68049999999999</v>
      </c>
      <c r="O50" s="5">
        <v>563.16849999999999</v>
      </c>
      <c r="P50" s="5">
        <v>614.69350000000009</v>
      </c>
      <c r="Q50" s="5">
        <v>663.79649999999992</v>
      </c>
      <c r="R50" s="5">
        <v>708.94900000000007</v>
      </c>
      <c r="S50" s="5">
        <v>752.71249999999986</v>
      </c>
      <c r="T50" s="5">
        <v>777.61649999999986</v>
      </c>
      <c r="U50" s="5">
        <v>798.00400000000013</v>
      </c>
      <c r="V50" s="5">
        <v>810.66500000000019</v>
      </c>
      <c r="W50" s="5">
        <v>816.47549999999978</v>
      </c>
      <c r="X50" s="5">
        <v>816.38350000000014</v>
      </c>
      <c r="Y50" s="5">
        <v>818.13500000000022</v>
      </c>
      <c r="Z50" s="5">
        <v>817.26199999999994</v>
      </c>
      <c r="AA50" s="5">
        <v>815.36449999999991</v>
      </c>
      <c r="AB50" s="5">
        <v>812.29000000000042</v>
      </c>
      <c r="AC50" s="5">
        <v>810.18349999999987</v>
      </c>
      <c r="AD50" s="5">
        <v>804.79000000000042</v>
      </c>
      <c r="AE50" s="5">
        <v>804.79000000000042</v>
      </c>
    </row>
    <row r="51" spans="1:31">
      <c r="A51" s="58" t="s">
        <v>131</v>
      </c>
      <c r="B51" s="58" t="s">
        <v>126</v>
      </c>
      <c r="C51" s="58" t="s">
        <v>96</v>
      </c>
      <c r="D51" s="5">
        <v>3.5879981421351985</v>
      </c>
      <c r="E51" s="5">
        <v>7.3847786124965467</v>
      </c>
      <c r="F51" s="5">
        <v>11.196936064767094</v>
      </c>
      <c r="G51" s="5">
        <v>15.063281409971836</v>
      </c>
      <c r="H51" s="5">
        <v>18.75108036291774</v>
      </c>
      <c r="I51" s="5">
        <v>23.177242708694266</v>
      </c>
      <c r="J51" s="5">
        <v>27.493841551624477</v>
      </c>
      <c r="K51" s="5">
        <v>31.339740416961199</v>
      </c>
      <c r="L51" s="5">
        <v>35.393817161047672</v>
      </c>
      <c r="M51" s="5">
        <v>40.665682180519731</v>
      </c>
      <c r="N51" s="5">
        <v>46.722139004245811</v>
      </c>
      <c r="O51" s="5">
        <v>54.023468976283532</v>
      </c>
      <c r="P51" s="5">
        <v>59.918848460852551</v>
      </c>
      <c r="Q51" s="5">
        <v>67.427132013803629</v>
      </c>
      <c r="R51" s="5">
        <v>75.194113797212054</v>
      </c>
      <c r="S51" s="5">
        <v>82.051238505721244</v>
      </c>
      <c r="T51" s="5">
        <v>90.182218760954498</v>
      </c>
      <c r="U51" s="5">
        <v>97.252321684914648</v>
      </c>
      <c r="V51" s="5">
        <v>104.25484038933118</v>
      </c>
      <c r="W51" s="5">
        <v>112.19894407033024</v>
      </c>
      <c r="X51" s="5">
        <v>119.94123132780652</v>
      </c>
      <c r="Y51" s="5">
        <v>127.82667530323235</v>
      </c>
      <c r="Z51" s="5">
        <v>135.15075630339157</v>
      </c>
      <c r="AA51" s="5">
        <v>144.48975215293297</v>
      </c>
      <c r="AB51" s="5">
        <v>158.2305159143454</v>
      </c>
      <c r="AC51" s="5">
        <v>173.44343848837102</v>
      </c>
      <c r="AD51" s="5">
        <v>190.77317796793275</v>
      </c>
      <c r="AE51" s="5">
        <v>206.77677715680124</v>
      </c>
    </row>
    <row r="52" spans="1:3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>
      <c r="A53" s="58" t="s">
        <v>131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>
      <c r="A54" s="58" t="s">
        <v>131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131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2.65E-6</v>
      </c>
      <c r="L55" s="5">
        <v>2.65E-6</v>
      </c>
      <c r="M55" s="5">
        <v>2.65E-6</v>
      </c>
      <c r="N55" s="5">
        <v>2.65E-6</v>
      </c>
      <c r="O55" s="5">
        <v>2.65E-6</v>
      </c>
      <c r="P55" s="5">
        <v>7.9500000000000001E-6</v>
      </c>
      <c r="Q55" s="5">
        <v>7.9500000000000001E-6</v>
      </c>
      <c r="R55" s="5">
        <v>7.9500000000000001E-6</v>
      </c>
      <c r="S55" s="5">
        <v>7.9500000000000001E-6</v>
      </c>
      <c r="T55" s="5">
        <v>7.9500000000000001E-6</v>
      </c>
      <c r="U55" s="5">
        <v>7.9500000000000001E-6</v>
      </c>
      <c r="V55" s="5">
        <v>7.9500000000000001E-6</v>
      </c>
      <c r="W55" s="5">
        <v>7.9500000000000001E-6</v>
      </c>
      <c r="X55" s="5">
        <v>7.9500000000000001E-6</v>
      </c>
      <c r="Y55" s="5">
        <v>1.06E-5</v>
      </c>
      <c r="Z55" s="5">
        <v>1.325E-5</v>
      </c>
      <c r="AA55" s="5">
        <v>3.9750000000000004E-5</v>
      </c>
      <c r="AB55" s="5">
        <v>3.9750000000000004E-5</v>
      </c>
      <c r="AC55" s="5">
        <v>3.9750000000000004E-5</v>
      </c>
      <c r="AD55" s="5">
        <v>3.9750000000000004E-5</v>
      </c>
      <c r="AE55" s="5">
        <v>3.9750000000000004E-5</v>
      </c>
    </row>
    <row r="56" spans="1:31">
      <c r="A56" s="58" t="s">
        <v>131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>
      <c r="A57" s="58" t="s">
        <v>131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390.00000000000006</v>
      </c>
      <c r="I57" s="5">
        <v>390.00000000000006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131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1.22E-5</v>
      </c>
      <c r="J58" s="5">
        <v>1.4E-5</v>
      </c>
      <c r="K58" s="5">
        <v>3.888E-5</v>
      </c>
      <c r="L58" s="5">
        <v>4.6320000000000004E-5</v>
      </c>
      <c r="M58" s="5">
        <v>4.6339999999999993E-5</v>
      </c>
      <c r="N58" s="5">
        <v>5.0090000000000003E-5</v>
      </c>
      <c r="O58" s="5">
        <v>37.237799670000001</v>
      </c>
      <c r="P58" s="5">
        <v>524.74229638999998</v>
      </c>
      <c r="Q58" s="5">
        <v>788.74739733999991</v>
      </c>
      <c r="R58" s="5">
        <v>788.74739733999991</v>
      </c>
      <c r="S58" s="5">
        <v>788.74739733999991</v>
      </c>
      <c r="T58" s="5">
        <v>788.74739733999991</v>
      </c>
      <c r="U58" s="5">
        <v>788.74739733999991</v>
      </c>
      <c r="V58" s="5">
        <v>788.74739733999991</v>
      </c>
      <c r="W58" s="5">
        <v>788.74739733999991</v>
      </c>
      <c r="X58" s="5">
        <v>788.74739733999991</v>
      </c>
      <c r="Y58" s="5">
        <v>788.74739734999991</v>
      </c>
      <c r="Z58" s="5">
        <v>817.04843917999995</v>
      </c>
      <c r="AA58" s="5">
        <v>817.04843920999997</v>
      </c>
      <c r="AB58" s="5">
        <v>921.09531002999995</v>
      </c>
      <c r="AC58" s="5">
        <v>921.0953101099999</v>
      </c>
      <c r="AD58" s="5">
        <v>996.68900926000003</v>
      </c>
      <c r="AE58" s="5">
        <v>996.68900930999996</v>
      </c>
    </row>
    <row r="59" spans="1:31">
      <c r="A59" s="58" t="s">
        <v>131</v>
      </c>
      <c r="B59" s="58" t="s">
        <v>127</v>
      </c>
      <c r="C59" s="58" t="s">
        <v>103</v>
      </c>
      <c r="D59" s="5">
        <v>3.05E-6</v>
      </c>
      <c r="E59" s="5">
        <v>3.27E-6</v>
      </c>
      <c r="F59" s="5">
        <v>3.7100000000000001E-6</v>
      </c>
      <c r="G59" s="5">
        <v>4.0799999999999999E-6</v>
      </c>
      <c r="H59" s="5">
        <v>4.5700000000000003E-6</v>
      </c>
      <c r="I59" s="5">
        <v>5.4700000000000001E-6</v>
      </c>
      <c r="J59" s="5">
        <v>6.6200000000000001E-6</v>
      </c>
      <c r="K59" s="5">
        <v>9.2499999999999995E-6</v>
      </c>
      <c r="L59" s="5">
        <v>1.08E-5</v>
      </c>
      <c r="M59" s="5">
        <v>1.323E-5</v>
      </c>
      <c r="N59" s="5">
        <v>1.5130000000000001E-5</v>
      </c>
      <c r="O59" s="5">
        <v>1.999E-5</v>
      </c>
      <c r="P59" s="5">
        <v>5.7080000000000002E-5</v>
      </c>
      <c r="Q59" s="5">
        <v>5.7099999999999999E-5</v>
      </c>
      <c r="R59" s="5">
        <v>8.0619999999999997E-5</v>
      </c>
      <c r="S59" s="5">
        <v>8.0619999999999997E-5</v>
      </c>
      <c r="T59" s="5">
        <v>8.0619999999999997E-5</v>
      </c>
      <c r="U59" s="5">
        <v>8.0630000000000006E-5</v>
      </c>
      <c r="V59" s="5">
        <v>8.0630000000000006E-5</v>
      </c>
      <c r="W59" s="5">
        <v>8.0630000000000006E-5</v>
      </c>
      <c r="X59" s="5">
        <v>8.0630000000000006E-5</v>
      </c>
      <c r="Y59" s="5">
        <v>8.4250000000000001E-5</v>
      </c>
      <c r="Z59" s="5">
        <v>1.5044E-4</v>
      </c>
      <c r="AA59" s="5">
        <v>1.527E-4</v>
      </c>
      <c r="AB59" s="5">
        <v>1.527E-4</v>
      </c>
      <c r="AC59" s="5">
        <v>1.527E-4</v>
      </c>
      <c r="AD59" s="5">
        <v>1.527E-4</v>
      </c>
      <c r="AE59" s="5">
        <v>1.527E-4</v>
      </c>
    </row>
    <row r="60" spans="1:31">
      <c r="A60" s="58" t="s">
        <v>131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131</v>
      </c>
      <c r="B61" s="58" t="s">
        <v>127</v>
      </c>
      <c r="C61" s="58" t="s">
        <v>88</v>
      </c>
      <c r="D61" s="5">
        <v>1.7079999999999997</v>
      </c>
      <c r="E61" s="5">
        <v>3.2879999999999998</v>
      </c>
      <c r="F61" s="5">
        <v>5.713000000000001</v>
      </c>
      <c r="G61" s="5">
        <v>8.979000000000001</v>
      </c>
      <c r="H61" s="5">
        <v>13.207000000000001</v>
      </c>
      <c r="I61" s="5">
        <v>18.021999999999998</v>
      </c>
      <c r="J61" s="5">
        <v>24.826999999999998</v>
      </c>
      <c r="K61" s="5">
        <v>30.705044839999999</v>
      </c>
      <c r="L61" s="5">
        <v>40.153942110000003</v>
      </c>
      <c r="M61" s="5">
        <v>50.821529429999998</v>
      </c>
      <c r="N61" s="5">
        <v>62.969775210000002</v>
      </c>
      <c r="O61" s="5">
        <v>76.644163699999993</v>
      </c>
      <c r="P61" s="5">
        <v>91.901225859999997</v>
      </c>
      <c r="Q61" s="5">
        <v>108.15136286000001</v>
      </c>
      <c r="R61" s="5">
        <v>125.80166242</v>
      </c>
      <c r="S61" s="5">
        <v>144.95564885999997</v>
      </c>
      <c r="T61" s="5">
        <v>164.49865338000001</v>
      </c>
      <c r="U61" s="5">
        <v>185.11144841000001</v>
      </c>
      <c r="V61" s="5">
        <v>206.33689911000002</v>
      </c>
      <c r="W61" s="5">
        <v>227.88285279000002</v>
      </c>
      <c r="X61" s="5">
        <v>249.85671445000003</v>
      </c>
      <c r="Y61" s="5">
        <v>271.54780688000005</v>
      </c>
      <c r="Z61" s="5">
        <v>293.29351606</v>
      </c>
      <c r="AA61" s="5">
        <v>315.96638921000005</v>
      </c>
      <c r="AB61" s="5">
        <v>340.06930738000005</v>
      </c>
      <c r="AC61" s="5">
        <v>364.61364996000003</v>
      </c>
      <c r="AD61" s="5">
        <v>390.09506130999995</v>
      </c>
      <c r="AE61" s="5">
        <v>397.97774805</v>
      </c>
    </row>
    <row r="62" spans="1:31">
      <c r="A62" s="58" t="s">
        <v>131</v>
      </c>
      <c r="B62" s="58" t="s">
        <v>127</v>
      </c>
      <c r="C62" s="58" t="s">
        <v>89</v>
      </c>
      <c r="D62" s="5">
        <v>7.9034999999999975</v>
      </c>
      <c r="E62" s="5">
        <v>14.29</v>
      </c>
      <c r="F62" s="5">
        <v>22.545999999999996</v>
      </c>
      <c r="G62" s="5">
        <v>31.798500000000001</v>
      </c>
      <c r="H62" s="5">
        <v>41.248000000000005</v>
      </c>
      <c r="I62" s="5">
        <v>49.625999999999991</v>
      </c>
      <c r="J62" s="5">
        <v>60.830499999999986</v>
      </c>
      <c r="K62" s="5">
        <v>71.403999999999982</v>
      </c>
      <c r="L62" s="5">
        <v>87.588999999999999</v>
      </c>
      <c r="M62" s="5">
        <v>104.00299999999999</v>
      </c>
      <c r="N62" s="5">
        <v>120.3965</v>
      </c>
      <c r="O62" s="5">
        <v>136.739</v>
      </c>
      <c r="P62" s="5">
        <v>152.25699999999998</v>
      </c>
      <c r="Q62" s="5">
        <v>167.083</v>
      </c>
      <c r="R62" s="5">
        <v>181.35499999999999</v>
      </c>
      <c r="S62" s="5">
        <v>195.18549999999996</v>
      </c>
      <c r="T62" s="5">
        <v>205.85700000000003</v>
      </c>
      <c r="U62" s="5">
        <v>216.35650000000004</v>
      </c>
      <c r="V62" s="5">
        <v>225.239</v>
      </c>
      <c r="W62" s="5">
        <v>232.26399999999995</v>
      </c>
      <c r="X62" s="5">
        <v>236.76900000000003</v>
      </c>
      <c r="Y62" s="5">
        <v>240.0205</v>
      </c>
      <c r="Z62" s="5">
        <v>241.70099999999994</v>
      </c>
      <c r="AA62" s="5">
        <v>242.86249999999998</v>
      </c>
      <c r="AB62" s="5">
        <v>243.01449999999991</v>
      </c>
      <c r="AC62" s="5">
        <v>243.13199999999998</v>
      </c>
      <c r="AD62" s="5">
        <v>242.74899999999994</v>
      </c>
      <c r="AE62" s="5">
        <v>242.74899999999994</v>
      </c>
    </row>
    <row r="63" spans="1:31">
      <c r="A63" s="58" t="s">
        <v>131</v>
      </c>
      <c r="B63" s="58" t="s">
        <v>127</v>
      </c>
      <c r="C63" s="58" t="s">
        <v>96</v>
      </c>
      <c r="D63" s="5">
        <v>0.50574819811551563</v>
      </c>
      <c r="E63" s="5">
        <v>0.70462035556316849</v>
      </c>
      <c r="F63" s="5">
        <v>1.0426258457741788</v>
      </c>
      <c r="G63" s="5">
        <v>1.1839142433965364</v>
      </c>
      <c r="H63" s="5">
        <v>1.3892883857426277</v>
      </c>
      <c r="I63" s="5">
        <v>1.5531039497683494</v>
      </c>
      <c r="J63" s="5">
        <v>1.7343969025199399</v>
      </c>
      <c r="K63" s="5">
        <v>1.8831190592231728</v>
      </c>
      <c r="L63" s="5">
        <v>2.0678457758428763</v>
      </c>
      <c r="M63" s="5">
        <v>2.1147789881255932</v>
      </c>
      <c r="N63" s="5">
        <v>2.6296220953145948</v>
      </c>
      <c r="O63" s="5">
        <v>3.3229233848039463</v>
      </c>
      <c r="P63" s="5">
        <v>3.7271133764347013</v>
      </c>
      <c r="Q63" s="5">
        <v>4.1744304177474731</v>
      </c>
      <c r="R63" s="5">
        <v>4.9727279084904161</v>
      </c>
      <c r="S63" s="5">
        <v>5.3596018105105472</v>
      </c>
      <c r="T63" s="5">
        <v>5.5438531353454721</v>
      </c>
      <c r="U63" s="5">
        <v>5.9296777759979662</v>
      </c>
      <c r="V63" s="5">
        <v>6.0312355606119326</v>
      </c>
      <c r="W63" s="5">
        <v>6.1193023843698668</v>
      </c>
      <c r="X63" s="5">
        <v>6.4145390869245844</v>
      </c>
      <c r="Y63" s="5">
        <v>6.6266889959087223</v>
      </c>
      <c r="Z63" s="5">
        <v>6.8363906471100364</v>
      </c>
      <c r="AA63" s="5">
        <v>7.0719836700614209</v>
      </c>
      <c r="AB63" s="5">
        <v>8.4508268987563113</v>
      </c>
      <c r="AC63" s="5">
        <v>9.7037632745571614</v>
      </c>
      <c r="AD63" s="5">
        <v>10.245332284442114</v>
      </c>
      <c r="AE63" s="5">
        <v>10.781392218672877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136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136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136</v>
      </c>
      <c r="B67" s="58" t="s">
        <v>123</v>
      </c>
      <c r="C67" s="58" t="s">
        <v>84</v>
      </c>
      <c r="D67" s="5">
        <v>0</v>
      </c>
      <c r="E67" s="5">
        <v>9.7999999999999993E-7</v>
      </c>
      <c r="F67" s="5">
        <v>9.7999999999999993E-7</v>
      </c>
      <c r="G67" s="5">
        <v>1.4699999999999999E-6</v>
      </c>
      <c r="H67" s="5">
        <v>1.4699999999999999E-6</v>
      </c>
      <c r="I67" s="5">
        <v>4.6099999999999999E-6</v>
      </c>
      <c r="J67" s="5">
        <v>4.6099999999999999E-6</v>
      </c>
      <c r="K67" s="5">
        <v>181.09888853000001</v>
      </c>
      <c r="L67" s="5">
        <v>181.09888853000001</v>
      </c>
      <c r="M67" s="5">
        <v>181.09888853000001</v>
      </c>
      <c r="N67" s="5">
        <v>181.09888853000001</v>
      </c>
      <c r="O67" s="5">
        <v>181.09888853000001</v>
      </c>
      <c r="P67" s="5">
        <v>181.09888853000001</v>
      </c>
      <c r="Q67" s="5">
        <v>181.09888853000001</v>
      </c>
      <c r="R67" s="5">
        <v>181.09888853000001</v>
      </c>
      <c r="S67" s="5">
        <v>181.09888853000001</v>
      </c>
      <c r="T67" s="5">
        <v>269.16591049999994</v>
      </c>
      <c r="U67" s="5">
        <v>269.16591098999993</v>
      </c>
      <c r="V67" s="5">
        <v>269.16591098999993</v>
      </c>
      <c r="W67" s="5">
        <v>1197.9233697500001</v>
      </c>
      <c r="X67" s="5">
        <v>4493.224534670001</v>
      </c>
      <c r="Y67" s="5">
        <v>4493.224534670001</v>
      </c>
      <c r="Z67" s="5">
        <v>4493.2245387900011</v>
      </c>
      <c r="AA67" s="5">
        <v>4493.2245434000015</v>
      </c>
      <c r="AB67" s="5">
        <v>4493.2245529100019</v>
      </c>
      <c r="AC67" s="5">
        <v>4493.224555560002</v>
      </c>
      <c r="AD67" s="5">
        <v>4493.2245606600009</v>
      </c>
      <c r="AE67" s="5">
        <v>4493.224563310001</v>
      </c>
    </row>
    <row r="68" spans="1:31">
      <c r="A68" s="58" t="s">
        <v>136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136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136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136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2.9649999999999999E-5</v>
      </c>
      <c r="J71" s="5">
        <v>3.3099999999999998E-5</v>
      </c>
      <c r="K71" s="5">
        <v>1.8178999999999998E-4</v>
      </c>
      <c r="L71" s="5">
        <v>1.8192999999999999E-4</v>
      </c>
      <c r="M71" s="5">
        <v>1.8193999999999998E-4</v>
      </c>
      <c r="N71" s="5">
        <v>1.8221999999999997E-4</v>
      </c>
      <c r="O71" s="5">
        <v>1.8342999999999997E-4</v>
      </c>
      <c r="P71" s="5">
        <v>1.8343999999999996E-4</v>
      </c>
      <c r="Q71" s="5">
        <v>1.8424999999999995E-4</v>
      </c>
      <c r="R71" s="5">
        <v>1.9552999999999999E-4</v>
      </c>
      <c r="S71" s="5">
        <v>1.9589E-4</v>
      </c>
      <c r="T71" s="5">
        <v>512.44589887999985</v>
      </c>
      <c r="U71" s="5">
        <v>703.92055361999985</v>
      </c>
      <c r="V71" s="5">
        <v>703.92055361999985</v>
      </c>
      <c r="W71" s="5">
        <v>703.92055363999987</v>
      </c>
      <c r="X71" s="5">
        <v>978.49466094999991</v>
      </c>
      <c r="Y71" s="5">
        <v>978.49466421999989</v>
      </c>
      <c r="Z71" s="5">
        <v>978.49467401999982</v>
      </c>
      <c r="AA71" s="5">
        <v>978.49467407999998</v>
      </c>
      <c r="AB71" s="5">
        <v>978.49468793999984</v>
      </c>
      <c r="AC71" s="5">
        <v>978.49471686999982</v>
      </c>
      <c r="AD71" s="5">
        <v>978.49471699999981</v>
      </c>
      <c r="AE71" s="5">
        <v>1000.00016102</v>
      </c>
    </row>
    <row r="72" spans="1:31">
      <c r="A72" s="58" t="s">
        <v>136</v>
      </c>
      <c r="B72" s="58" t="s">
        <v>123</v>
      </c>
      <c r="C72" s="58" t="s">
        <v>103</v>
      </c>
      <c r="D72" s="5">
        <v>1.8179999999999999E-5</v>
      </c>
      <c r="E72" s="5">
        <v>1.9809999999999998E-5</v>
      </c>
      <c r="F72" s="5">
        <v>600.00251329000002</v>
      </c>
      <c r="G72" s="5">
        <v>600.00251682999999</v>
      </c>
      <c r="H72" s="5">
        <v>1524.9759671299998</v>
      </c>
      <c r="I72" s="5">
        <v>2000.0166891199999</v>
      </c>
      <c r="J72" s="5">
        <v>2000.0166905399999</v>
      </c>
      <c r="K72" s="5">
        <v>2000.0167578400001</v>
      </c>
      <c r="L72" s="5">
        <v>2000.0167601399999</v>
      </c>
      <c r="M72" s="5">
        <v>2000.0167628300001</v>
      </c>
      <c r="N72" s="5">
        <v>2000.0167666699999</v>
      </c>
      <c r="O72" s="5">
        <v>2000.01677053</v>
      </c>
      <c r="P72" s="5">
        <v>2000.0167706100001</v>
      </c>
      <c r="Q72" s="5">
        <v>2000.01678958</v>
      </c>
      <c r="R72" s="5">
        <v>2000.0168114900002</v>
      </c>
      <c r="S72" s="5">
        <v>2000.0168115000001</v>
      </c>
      <c r="T72" s="5">
        <v>2385.2827909399998</v>
      </c>
      <c r="U72" s="5">
        <v>2385.2829945499998</v>
      </c>
      <c r="V72" s="5">
        <v>2385.2829945499998</v>
      </c>
      <c r="W72" s="5">
        <v>2385.2829945499998</v>
      </c>
      <c r="X72" s="5">
        <v>2385.2829945499998</v>
      </c>
      <c r="Y72" s="5">
        <v>2385.2830302699999</v>
      </c>
      <c r="Z72" s="5">
        <v>2385.2830551299999</v>
      </c>
      <c r="AA72" s="5">
        <v>2385.2830886199999</v>
      </c>
      <c r="AB72" s="5">
        <v>2385.2832093699999</v>
      </c>
      <c r="AC72" s="5">
        <v>2385.2835836099994</v>
      </c>
      <c r="AD72" s="5">
        <v>2385.2835862999996</v>
      </c>
      <c r="AE72" s="5">
        <v>2385.2868536599995</v>
      </c>
    </row>
    <row r="73" spans="1:31">
      <c r="A73" s="58" t="s">
        <v>136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136</v>
      </c>
      <c r="B74" s="58" t="s">
        <v>123</v>
      </c>
      <c r="C74" s="58" t="s">
        <v>88</v>
      </c>
      <c r="D74" s="5">
        <v>25.542999999999999</v>
      </c>
      <c r="E74" s="5">
        <v>56.982999999999997</v>
      </c>
      <c r="F74" s="5">
        <v>98.898000010000004</v>
      </c>
      <c r="G74" s="5">
        <v>155.44900000000001</v>
      </c>
      <c r="H74" s="5">
        <v>222.40500001000001</v>
      </c>
      <c r="I74" s="5">
        <v>300.346</v>
      </c>
      <c r="J74" s="5">
        <v>409.80600002</v>
      </c>
      <c r="K74" s="5">
        <v>515.80038250000007</v>
      </c>
      <c r="L74" s="5">
        <v>665.73822691999999</v>
      </c>
      <c r="M74" s="5">
        <v>837.62141296999982</v>
      </c>
      <c r="N74" s="5">
        <v>1035.8325499699997</v>
      </c>
      <c r="O74" s="5">
        <v>1264.5599571699997</v>
      </c>
      <c r="P74" s="5">
        <v>1516.6036731999998</v>
      </c>
      <c r="Q74" s="5">
        <v>1782.84032499</v>
      </c>
      <c r="R74" s="5">
        <v>2068.6833843400004</v>
      </c>
      <c r="S74" s="5">
        <v>2376.7404075000009</v>
      </c>
      <c r="T74" s="5">
        <v>2669.9159741000008</v>
      </c>
      <c r="U74" s="5">
        <v>2962.5684745700014</v>
      </c>
      <c r="V74" s="5">
        <v>3257.5338981200016</v>
      </c>
      <c r="W74" s="5">
        <v>3549.8779110200016</v>
      </c>
      <c r="X74" s="5">
        <v>3843.9332612500016</v>
      </c>
      <c r="Y74" s="5">
        <v>4149.0718425400009</v>
      </c>
      <c r="Z74" s="5">
        <v>4469.0497078700009</v>
      </c>
      <c r="AA74" s="5">
        <v>4803.4560813700018</v>
      </c>
      <c r="AB74" s="5">
        <v>5160.1615570300009</v>
      </c>
      <c r="AC74" s="5">
        <v>5523.8123768000014</v>
      </c>
      <c r="AD74" s="5">
        <v>5902.479553590003</v>
      </c>
      <c r="AE74" s="5">
        <v>5960.8095017900032</v>
      </c>
    </row>
    <row r="75" spans="1:31">
      <c r="A75" s="58" t="s">
        <v>136</v>
      </c>
      <c r="B75" s="58" t="s">
        <v>123</v>
      </c>
      <c r="C75" s="58" t="s">
        <v>89</v>
      </c>
      <c r="D75" s="5">
        <v>122.52549999999999</v>
      </c>
      <c r="E75" s="5">
        <v>272.50599999999997</v>
      </c>
      <c r="F75" s="5">
        <v>418.21599999999989</v>
      </c>
      <c r="G75" s="5">
        <v>578.08799999999997</v>
      </c>
      <c r="H75" s="5">
        <v>722.08499999999992</v>
      </c>
      <c r="I75" s="5">
        <v>855.03300000000002</v>
      </c>
      <c r="J75" s="5">
        <v>1038.8785</v>
      </c>
      <c r="K75" s="5">
        <v>1211.9475</v>
      </c>
      <c r="L75" s="5">
        <v>1448.7135000000001</v>
      </c>
      <c r="M75" s="5">
        <v>1692.5510000000002</v>
      </c>
      <c r="N75" s="5">
        <v>1944.5470000000003</v>
      </c>
      <c r="O75" s="5">
        <v>2209.7910000000002</v>
      </c>
      <c r="P75" s="5">
        <v>2456.3649999999993</v>
      </c>
      <c r="Q75" s="5">
        <v>2688.7429999999999</v>
      </c>
      <c r="R75" s="5">
        <v>2907.8915000000002</v>
      </c>
      <c r="S75" s="5">
        <v>3118.7915000000007</v>
      </c>
      <c r="T75" s="5">
        <v>3248.3424999999997</v>
      </c>
      <c r="U75" s="5">
        <v>3354.2829999999999</v>
      </c>
      <c r="V75" s="5">
        <v>3431.6459999999997</v>
      </c>
      <c r="W75" s="5">
        <v>3476.9584999999997</v>
      </c>
      <c r="X75" s="5">
        <v>3484.4955000000004</v>
      </c>
      <c r="Y75" s="5">
        <v>3496.9590000000003</v>
      </c>
      <c r="Z75" s="5">
        <v>3504.8404999999989</v>
      </c>
      <c r="AA75" s="5">
        <v>3507.2564999999995</v>
      </c>
      <c r="AB75" s="5">
        <v>3497.9114999999997</v>
      </c>
      <c r="AC75" s="5">
        <v>3488.9385000000002</v>
      </c>
      <c r="AD75" s="5">
        <v>3474.6334999999995</v>
      </c>
      <c r="AE75" s="5">
        <v>3474.6334999999995</v>
      </c>
    </row>
    <row r="76" spans="1:31">
      <c r="A76" s="58" t="s">
        <v>136</v>
      </c>
      <c r="B76" s="58" t="s">
        <v>123</v>
      </c>
      <c r="C76" s="58" t="s">
        <v>96</v>
      </c>
      <c r="D76" s="5">
        <v>8.3832687113212501</v>
      </c>
      <c r="E76" s="5">
        <v>18.381642400039368</v>
      </c>
      <c r="F76" s="5">
        <v>28.019014707438828</v>
      </c>
      <c r="G76" s="5">
        <v>40.003640435457157</v>
      </c>
      <c r="H76" s="5">
        <v>53.665472993120261</v>
      </c>
      <c r="I76" s="5">
        <v>68.159351946680431</v>
      </c>
      <c r="J76" s="5">
        <v>86.688642929052719</v>
      </c>
      <c r="K76" s="5">
        <v>102.02892348851714</v>
      </c>
      <c r="L76" s="5">
        <v>116.61916922733303</v>
      </c>
      <c r="M76" s="5">
        <v>310.6114426964445</v>
      </c>
      <c r="N76" s="5">
        <v>552.57416638366112</v>
      </c>
      <c r="O76" s="5">
        <v>688.22160200525991</v>
      </c>
      <c r="P76" s="5">
        <v>832.56699375388826</v>
      </c>
      <c r="Q76" s="5">
        <v>910.51287231553533</v>
      </c>
      <c r="R76" s="5">
        <v>930.31483478943028</v>
      </c>
      <c r="S76" s="5">
        <v>954.68809054969529</v>
      </c>
      <c r="T76" s="5">
        <v>978.55642926981795</v>
      </c>
      <c r="U76" s="5">
        <v>1000.7942008895477</v>
      </c>
      <c r="V76" s="5">
        <v>1027.0983610943551</v>
      </c>
      <c r="W76" s="5">
        <v>1036.8763687221901</v>
      </c>
      <c r="X76" s="5">
        <v>1045.4320316407652</v>
      </c>
      <c r="Y76" s="5">
        <v>1069.6502795407725</v>
      </c>
      <c r="Z76" s="5">
        <v>1103.1194910743329</v>
      </c>
      <c r="AA76" s="5">
        <v>1122.8553711683253</v>
      </c>
      <c r="AB76" s="5">
        <v>1160.8120618339278</v>
      </c>
      <c r="AC76" s="5">
        <v>1201.8878881452752</v>
      </c>
      <c r="AD76" s="5">
        <v>1247.9506121929203</v>
      </c>
      <c r="AE76" s="5">
        <v>1313.3850893072254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136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136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136</v>
      </c>
      <c r="B80" s="58" t="s">
        <v>124</v>
      </c>
      <c r="C80" s="58" t="s">
        <v>84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2.65E-6</v>
      </c>
      <c r="J80" s="5">
        <v>2.65E-6</v>
      </c>
      <c r="K80" s="5">
        <v>7.9500000000000001E-6</v>
      </c>
      <c r="L80" s="5">
        <v>7.9500000000000001E-6</v>
      </c>
      <c r="M80" s="5">
        <v>7.9500000000000001E-6</v>
      </c>
      <c r="N80" s="5">
        <v>1.06E-5</v>
      </c>
      <c r="O80" s="5">
        <v>1.06E-5</v>
      </c>
      <c r="P80" s="5">
        <v>14.444768399999999</v>
      </c>
      <c r="Q80" s="5">
        <v>14.444768399999999</v>
      </c>
      <c r="R80" s="5">
        <v>14.444768399999999</v>
      </c>
      <c r="S80" s="5">
        <v>14.444768399999999</v>
      </c>
      <c r="T80" s="5">
        <v>133.4442798</v>
      </c>
      <c r="U80" s="5">
        <v>133.4442798</v>
      </c>
      <c r="V80" s="5">
        <v>133.4442798</v>
      </c>
      <c r="W80" s="5">
        <v>285.78943815000002</v>
      </c>
      <c r="X80" s="5">
        <v>967.65326110000001</v>
      </c>
      <c r="Y80" s="5">
        <v>967.65326110000001</v>
      </c>
      <c r="Z80" s="5">
        <v>1443.7509414000001</v>
      </c>
      <c r="AA80" s="5">
        <v>1443.7509414000001</v>
      </c>
      <c r="AB80" s="5">
        <v>1443.7509414000001</v>
      </c>
      <c r="AC80" s="5">
        <v>1443.7509414000001</v>
      </c>
      <c r="AD80" s="5">
        <v>2606.3438072499998</v>
      </c>
      <c r="AE80" s="5">
        <v>2606.3438072499998</v>
      </c>
    </row>
    <row r="81" spans="1:31">
      <c r="A81" s="58" t="s">
        <v>136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136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136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1.9109999999999998E-5</v>
      </c>
      <c r="J83" s="5">
        <v>1.9109999999999998E-5</v>
      </c>
      <c r="K83" s="5">
        <v>3.3210000000000002E-5</v>
      </c>
      <c r="L83" s="5">
        <v>3.3210000000000002E-5</v>
      </c>
      <c r="M83" s="5">
        <v>3.3210000000000002E-5</v>
      </c>
      <c r="N83" s="5">
        <v>4.583E-5</v>
      </c>
      <c r="O83" s="5">
        <v>4.5850000000000003E-5</v>
      </c>
      <c r="P83" s="5">
        <v>190.58364536000002</v>
      </c>
      <c r="Q83" s="5">
        <v>190.58364536000002</v>
      </c>
      <c r="R83" s="5">
        <v>600.52693649000003</v>
      </c>
      <c r="S83" s="5">
        <v>600.52693649000003</v>
      </c>
      <c r="T83" s="5">
        <v>600.52693649000003</v>
      </c>
      <c r="U83" s="5">
        <v>604.16821187000005</v>
      </c>
      <c r="V83" s="5">
        <v>604.16821187000005</v>
      </c>
      <c r="W83" s="5">
        <v>721.15681737</v>
      </c>
      <c r="X83" s="5">
        <v>721.15681741000003</v>
      </c>
      <c r="Y83" s="5">
        <v>721.15682398000001</v>
      </c>
      <c r="Z83" s="5">
        <v>1436.2331203699996</v>
      </c>
      <c r="AA83" s="5">
        <v>2168.7928081999999</v>
      </c>
      <c r="AB83" s="5">
        <v>2993.997965600001</v>
      </c>
      <c r="AC83" s="5">
        <v>3115.3548198800008</v>
      </c>
      <c r="AD83" s="5">
        <v>3130.1900002900006</v>
      </c>
      <c r="AE83" s="5">
        <v>3130.1900003400015</v>
      </c>
    </row>
    <row r="84" spans="1:31">
      <c r="A84" s="58" t="s">
        <v>136</v>
      </c>
      <c r="B84" s="58" t="s">
        <v>124</v>
      </c>
      <c r="C84" s="58" t="s">
        <v>103</v>
      </c>
      <c r="D84" s="5">
        <v>1.626E-5</v>
      </c>
      <c r="E84" s="5">
        <v>1.8819999999999999E-5</v>
      </c>
      <c r="F84" s="5">
        <v>250.00002218</v>
      </c>
      <c r="G84" s="5">
        <v>250.00002594</v>
      </c>
      <c r="H84" s="5">
        <v>250.00002867000001</v>
      </c>
      <c r="I84" s="5">
        <v>250.00010846999999</v>
      </c>
      <c r="J84" s="5">
        <v>250.00010846999999</v>
      </c>
      <c r="K84" s="5">
        <v>250.00017611999999</v>
      </c>
      <c r="L84" s="5">
        <v>250.00017611999999</v>
      </c>
      <c r="M84" s="5">
        <v>250.00017611999999</v>
      </c>
      <c r="N84" s="5">
        <v>357.48369007999997</v>
      </c>
      <c r="O84" s="5">
        <v>357.48369035999997</v>
      </c>
      <c r="P84" s="5">
        <v>1220.5762878600001</v>
      </c>
      <c r="Q84" s="5">
        <v>1220.5762878600001</v>
      </c>
      <c r="R84" s="5">
        <v>1423.7048085600004</v>
      </c>
      <c r="S84" s="5">
        <v>1423.7048085600004</v>
      </c>
      <c r="T84" s="5">
        <v>2038.8216894799998</v>
      </c>
      <c r="U84" s="5">
        <v>2151.37011175</v>
      </c>
      <c r="V84" s="5">
        <v>2151.37011175</v>
      </c>
      <c r="W84" s="5">
        <v>2151.37011175</v>
      </c>
      <c r="X84" s="5">
        <v>2151.37011175</v>
      </c>
      <c r="Y84" s="5">
        <v>2151.37014099</v>
      </c>
      <c r="Z84" s="5">
        <v>2151.3701716299997</v>
      </c>
      <c r="AA84" s="5">
        <v>2151.3702131800001</v>
      </c>
      <c r="AB84" s="5">
        <v>2151.3702677599999</v>
      </c>
      <c r="AC84" s="5">
        <v>3634.55190838</v>
      </c>
      <c r="AD84" s="5">
        <v>5532.2241895999996</v>
      </c>
      <c r="AE84" s="5">
        <v>5532.2241895999996</v>
      </c>
    </row>
    <row r="85" spans="1:31">
      <c r="A85" s="58" t="s">
        <v>136</v>
      </c>
      <c r="B85" s="58" t="s">
        <v>124</v>
      </c>
      <c r="C85" s="58" t="s">
        <v>104</v>
      </c>
      <c r="D85" s="5">
        <v>4.9899999999999997E-6</v>
      </c>
      <c r="E85" s="5">
        <v>5.8200000000000002E-6</v>
      </c>
      <c r="F85" s="5">
        <v>6.6100000000000002E-6</v>
      </c>
      <c r="G85" s="5">
        <v>7.6299999999999998E-6</v>
      </c>
      <c r="H85" s="5">
        <v>8.3799999999999994E-6</v>
      </c>
      <c r="I85" s="5">
        <v>143.37285881</v>
      </c>
      <c r="J85" s="5">
        <v>143.37285881</v>
      </c>
      <c r="K85" s="5">
        <v>403.70360116000006</v>
      </c>
      <c r="L85" s="5">
        <v>403.70360116000006</v>
      </c>
      <c r="M85" s="5">
        <v>403.70360116000006</v>
      </c>
      <c r="N85" s="5">
        <v>403.70360117000007</v>
      </c>
      <c r="O85" s="5">
        <v>502.99208414000003</v>
      </c>
      <c r="P85" s="5">
        <v>502.99208415000004</v>
      </c>
      <c r="Q85" s="5">
        <v>502.99208415000004</v>
      </c>
      <c r="R85" s="5">
        <v>502.99208415000004</v>
      </c>
      <c r="S85" s="5">
        <v>502.99208415000004</v>
      </c>
      <c r="T85" s="5">
        <v>502.99208417000006</v>
      </c>
      <c r="U85" s="5">
        <v>1466.88165054</v>
      </c>
      <c r="V85" s="5">
        <v>1466.88165054</v>
      </c>
      <c r="W85" s="5">
        <v>1466.88165054</v>
      </c>
      <c r="X85" s="5">
        <v>1466.88165054</v>
      </c>
      <c r="Y85" s="5">
        <v>1466.88165054</v>
      </c>
      <c r="Z85" s="5">
        <v>1466.88165054</v>
      </c>
      <c r="AA85" s="5">
        <v>1466.88165054</v>
      </c>
      <c r="AB85" s="5">
        <v>1466.88165054</v>
      </c>
      <c r="AC85" s="5">
        <v>1466.88165054</v>
      </c>
      <c r="AD85" s="5">
        <v>1466.8816505499999</v>
      </c>
      <c r="AE85" s="5">
        <v>1466.8816505499999</v>
      </c>
    </row>
    <row r="86" spans="1:31">
      <c r="A86" s="58" t="s">
        <v>136</v>
      </c>
      <c r="B86" s="58" t="s">
        <v>124</v>
      </c>
      <c r="C86" s="58" t="s">
        <v>88</v>
      </c>
      <c r="D86" s="5">
        <v>13.357000000000003</v>
      </c>
      <c r="E86" s="5">
        <v>25.490000000000002</v>
      </c>
      <c r="F86" s="5">
        <v>45.457999999999998</v>
      </c>
      <c r="G86" s="5">
        <v>74.466999999999999</v>
      </c>
      <c r="H86" s="5">
        <v>113.50199999999998</v>
      </c>
      <c r="I86" s="5">
        <v>161.446</v>
      </c>
      <c r="J86" s="5">
        <v>227.47299999999998</v>
      </c>
      <c r="K86" s="5">
        <v>289.59110100999999</v>
      </c>
      <c r="L86" s="5">
        <v>403.80261462000004</v>
      </c>
      <c r="M86" s="5">
        <v>541.01239326000007</v>
      </c>
      <c r="N86" s="5">
        <v>697.68656768000005</v>
      </c>
      <c r="O86" s="5">
        <v>872.38947773999985</v>
      </c>
      <c r="P86" s="5">
        <v>1063.27207331</v>
      </c>
      <c r="Q86" s="5">
        <v>1265.9639004399999</v>
      </c>
      <c r="R86" s="5">
        <v>1484.9595349199999</v>
      </c>
      <c r="S86" s="5">
        <v>1721.5957828399999</v>
      </c>
      <c r="T86" s="5">
        <v>1963.6764449499997</v>
      </c>
      <c r="U86" s="5">
        <v>2218.4749902400004</v>
      </c>
      <c r="V86" s="5">
        <v>2491.079625670001</v>
      </c>
      <c r="W86" s="5">
        <v>2779.6660421800011</v>
      </c>
      <c r="X86" s="5">
        <v>3067.604076040001</v>
      </c>
      <c r="Y86" s="5">
        <v>3340.8165513500007</v>
      </c>
      <c r="Z86" s="5">
        <v>3606.6696041700011</v>
      </c>
      <c r="AA86" s="5">
        <v>3864.4388983499998</v>
      </c>
      <c r="AB86" s="5">
        <v>4122.8118823900004</v>
      </c>
      <c r="AC86" s="5">
        <v>4383.0339284500023</v>
      </c>
      <c r="AD86" s="5">
        <v>4652.4691452500019</v>
      </c>
      <c r="AE86" s="5">
        <v>4733.1153468600014</v>
      </c>
    </row>
    <row r="87" spans="1:31">
      <c r="A87" s="58" t="s">
        <v>136</v>
      </c>
      <c r="B87" s="58" t="s">
        <v>124</v>
      </c>
      <c r="C87" s="58" t="s">
        <v>89</v>
      </c>
      <c r="D87" s="5">
        <v>59.811999999999983</v>
      </c>
      <c r="E87" s="5">
        <v>103.50449999999998</v>
      </c>
      <c r="F87" s="5">
        <v>174.26200000000003</v>
      </c>
      <c r="G87" s="5">
        <v>259.03949999999998</v>
      </c>
      <c r="H87" s="5">
        <v>357.05599999999993</v>
      </c>
      <c r="I87" s="5">
        <v>451.12049999999999</v>
      </c>
      <c r="J87" s="5">
        <v>573.04849999999988</v>
      </c>
      <c r="K87" s="5">
        <v>689.827</v>
      </c>
      <c r="L87" s="5">
        <v>911.7054999999998</v>
      </c>
      <c r="M87" s="5">
        <v>1154.288</v>
      </c>
      <c r="N87" s="5">
        <v>1398.5355</v>
      </c>
      <c r="O87" s="5">
        <v>1638.9369999999999</v>
      </c>
      <c r="P87" s="5">
        <v>1860.2149999999999</v>
      </c>
      <c r="Q87" s="5">
        <v>2070.8595000000005</v>
      </c>
      <c r="R87" s="5">
        <v>2272.5780000000004</v>
      </c>
      <c r="S87" s="5">
        <v>2467.7785000000003</v>
      </c>
      <c r="T87" s="5">
        <v>2625.7405000000003</v>
      </c>
      <c r="U87" s="5">
        <v>2781.9445000000001</v>
      </c>
      <c r="V87" s="5">
        <v>2932.7849999999999</v>
      </c>
      <c r="W87" s="5">
        <v>3074.8540000000003</v>
      </c>
      <c r="X87" s="5">
        <v>3173.7794999999996</v>
      </c>
      <c r="Y87" s="5">
        <v>3241.2450000000003</v>
      </c>
      <c r="Z87" s="5">
        <v>3278.1505000000002</v>
      </c>
      <c r="AA87" s="5">
        <v>3287.380000000001</v>
      </c>
      <c r="AB87" s="5">
        <v>3268.0979999999995</v>
      </c>
      <c r="AC87" s="5">
        <v>3249.1060000000007</v>
      </c>
      <c r="AD87" s="5">
        <v>3225.2605000000008</v>
      </c>
      <c r="AE87" s="5">
        <v>3225.2605000000008</v>
      </c>
    </row>
    <row r="88" spans="1:31">
      <c r="A88" s="58" t="s">
        <v>136</v>
      </c>
      <c r="B88" s="58" t="s">
        <v>124</v>
      </c>
      <c r="C88" s="58" t="s">
        <v>96</v>
      </c>
      <c r="D88" s="5">
        <v>11.299086177861398</v>
      </c>
      <c r="E88" s="5">
        <v>23.025294372763611</v>
      </c>
      <c r="F88" s="5">
        <v>35.134328402805522</v>
      </c>
      <c r="G88" s="5">
        <v>47.900256807048549</v>
      </c>
      <c r="H88" s="5">
        <v>61.217911457904279</v>
      </c>
      <c r="I88" s="5">
        <v>75.11501976555698</v>
      </c>
      <c r="J88" s="5">
        <v>89.16653765751326</v>
      </c>
      <c r="K88" s="5">
        <v>103.48750295393995</v>
      </c>
      <c r="L88" s="5">
        <v>117.41189838811769</v>
      </c>
      <c r="M88" s="5">
        <v>133.8891554719404</v>
      </c>
      <c r="N88" s="5">
        <v>157.59412793496162</v>
      </c>
      <c r="O88" s="5">
        <v>180.7331013697939</v>
      </c>
      <c r="P88" s="5">
        <v>203.59548641759349</v>
      </c>
      <c r="Q88" s="5">
        <v>229.28271844999759</v>
      </c>
      <c r="R88" s="5">
        <v>259.7705363603302</v>
      </c>
      <c r="S88" s="5">
        <v>282.32873086125073</v>
      </c>
      <c r="T88" s="5">
        <v>306.07430182703058</v>
      </c>
      <c r="U88" s="5">
        <v>326.78703962210182</v>
      </c>
      <c r="V88" s="5">
        <v>351.00079140535115</v>
      </c>
      <c r="W88" s="5">
        <v>373.81258164277699</v>
      </c>
      <c r="X88" s="5">
        <v>398.09531090064718</v>
      </c>
      <c r="Y88" s="5">
        <v>423.60965064936329</v>
      </c>
      <c r="Z88" s="5">
        <v>440.74851684020916</v>
      </c>
      <c r="AA88" s="5">
        <v>467.6288203196483</v>
      </c>
      <c r="AB88" s="5">
        <v>523.99780732027409</v>
      </c>
      <c r="AC88" s="5">
        <v>582.30283364238119</v>
      </c>
      <c r="AD88" s="5">
        <v>656.31932288807536</v>
      </c>
      <c r="AE88" s="5">
        <v>731.56171972341906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136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136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136</v>
      </c>
      <c r="B92" s="58" t="s">
        <v>125</v>
      </c>
      <c r="C92" s="58" t="s">
        <v>84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2.65E-6</v>
      </c>
      <c r="L92" s="5">
        <v>2.65E-6</v>
      </c>
      <c r="M92" s="5">
        <v>2.65E-6</v>
      </c>
      <c r="N92" s="5">
        <v>2.65E-6</v>
      </c>
      <c r="O92" s="5">
        <v>2.65E-6</v>
      </c>
      <c r="P92" s="5">
        <v>7.9500000000000001E-6</v>
      </c>
      <c r="Q92" s="5">
        <v>274.65369029999999</v>
      </c>
      <c r="R92" s="5">
        <v>274.65369029999999</v>
      </c>
      <c r="S92" s="5">
        <v>274.65369029999999</v>
      </c>
      <c r="T92" s="5">
        <v>274.65369029999999</v>
      </c>
      <c r="U92" s="5">
        <v>274.65369029999999</v>
      </c>
      <c r="V92" s="5">
        <v>274.65369029999999</v>
      </c>
      <c r="W92" s="5">
        <v>274.65369029999999</v>
      </c>
      <c r="X92" s="5">
        <v>274.65369029999999</v>
      </c>
      <c r="Y92" s="5">
        <v>274.65369294999999</v>
      </c>
      <c r="Z92" s="5">
        <v>274.65369294999999</v>
      </c>
      <c r="AA92" s="5">
        <v>274.65369559999999</v>
      </c>
      <c r="AB92" s="5">
        <v>2491.3735890500002</v>
      </c>
      <c r="AC92" s="5">
        <v>2491.3735890500002</v>
      </c>
      <c r="AD92" s="5">
        <v>2491.3735890500002</v>
      </c>
      <c r="AE92" s="5">
        <v>5010.6309709999996</v>
      </c>
    </row>
    <row r="93" spans="1:31">
      <c r="A93" s="58" t="s">
        <v>136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136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136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5.6999999999999996E-6</v>
      </c>
      <c r="J95" s="5">
        <v>6.2399999999999995E-6</v>
      </c>
      <c r="K95" s="5">
        <v>1.0890000000000001E-5</v>
      </c>
      <c r="L95" s="5">
        <v>1.2110000000000001E-5</v>
      </c>
      <c r="M95" s="5">
        <v>1.2259999999999998E-5</v>
      </c>
      <c r="N95" s="5">
        <v>1.3660000000000001E-5</v>
      </c>
      <c r="O95" s="5">
        <v>1.7610000000000002E-5</v>
      </c>
      <c r="P95" s="5">
        <v>3.2240000000000003E-5</v>
      </c>
      <c r="Q95" s="5">
        <v>7.6180000000000019E-5</v>
      </c>
      <c r="R95" s="5">
        <v>8.1310000000000019E-5</v>
      </c>
      <c r="S95" s="5">
        <v>8.1310000000000019E-5</v>
      </c>
      <c r="T95" s="5">
        <v>8.1310000000000019E-5</v>
      </c>
      <c r="U95" s="5">
        <v>9.5500000000000017E-5</v>
      </c>
      <c r="V95" s="5">
        <v>9.5500000000000017E-5</v>
      </c>
      <c r="W95" s="5">
        <v>9.5500000000000017E-5</v>
      </c>
      <c r="X95" s="5">
        <v>3.9614000000000007E-4</v>
      </c>
      <c r="Y95" s="5">
        <v>4.3717000000000002E-4</v>
      </c>
      <c r="Z95" s="5">
        <v>4.3719000000000006E-4</v>
      </c>
      <c r="AA95" s="5">
        <v>48.307460289999995</v>
      </c>
      <c r="AB95" s="5">
        <v>587.76092475000007</v>
      </c>
      <c r="AC95" s="5">
        <v>587.76093319999995</v>
      </c>
      <c r="AD95" s="5">
        <v>630.22334180999997</v>
      </c>
      <c r="AE95" s="5">
        <v>929.92030481000006</v>
      </c>
    </row>
    <row r="96" spans="1:31">
      <c r="A96" s="58" t="s">
        <v>136</v>
      </c>
      <c r="B96" s="58" t="s">
        <v>125</v>
      </c>
      <c r="C96" s="58" t="s">
        <v>103</v>
      </c>
      <c r="D96" s="5">
        <v>3.32E-6</v>
      </c>
      <c r="E96" s="5">
        <v>3.45E-6</v>
      </c>
      <c r="F96" s="5">
        <v>3.9500000000000003E-6</v>
      </c>
      <c r="G96" s="5">
        <v>4.3800000000000004E-6</v>
      </c>
      <c r="H96" s="5">
        <v>4.6800000000000001E-6</v>
      </c>
      <c r="I96" s="5">
        <v>5.7100000000000004E-6</v>
      </c>
      <c r="J96" s="5">
        <v>6.9999999999999999E-6</v>
      </c>
      <c r="K96" s="5">
        <v>9.5899999999999997E-6</v>
      </c>
      <c r="L96" s="5">
        <v>1.1199999999999999E-5</v>
      </c>
      <c r="M96" s="5">
        <v>1.401E-5</v>
      </c>
      <c r="N96" s="5">
        <v>1.6310000000000001E-5</v>
      </c>
      <c r="O96" s="5">
        <v>2.1229999999999998E-5</v>
      </c>
      <c r="P96" s="5">
        <v>24.342364320000001</v>
      </c>
      <c r="Q96" s="5">
        <v>24.342364679999999</v>
      </c>
      <c r="R96" s="5">
        <v>305.46989056000001</v>
      </c>
      <c r="S96" s="5">
        <v>305.46989056000001</v>
      </c>
      <c r="T96" s="5">
        <v>305.46989056000001</v>
      </c>
      <c r="U96" s="5">
        <v>305.46989056000001</v>
      </c>
      <c r="V96" s="5">
        <v>305.46989056000001</v>
      </c>
      <c r="W96" s="5">
        <v>305.46989056000001</v>
      </c>
      <c r="X96" s="5">
        <v>305.46989056000001</v>
      </c>
      <c r="Y96" s="5">
        <v>305.46989056000001</v>
      </c>
      <c r="Z96" s="5">
        <v>305.46989056000001</v>
      </c>
      <c r="AA96" s="5">
        <v>959.0482212899999</v>
      </c>
      <c r="AB96" s="5">
        <v>959.0482212899999</v>
      </c>
      <c r="AC96" s="5">
        <v>959.0482212899999</v>
      </c>
      <c r="AD96" s="5">
        <v>959.0482212899999</v>
      </c>
      <c r="AE96" s="5">
        <v>959.0482212899999</v>
      </c>
    </row>
    <row r="97" spans="1:31">
      <c r="A97" s="58" t="s">
        <v>136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256.59999999999997</v>
      </c>
      <c r="AA97" s="5">
        <v>256.59999999999997</v>
      </c>
      <c r="AB97" s="5">
        <v>257.7</v>
      </c>
      <c r="AC97" s="5">
        <v>257.7</v>
      </c>
      <c r="AD97" s="5">
        <v>257.7</v>
      </c>
      <c r="AE97" s="5">
        <v>257.7</v>
      </c>
    </row>
    <row r="98" spans="1:31">
      <c r="A98" s="58" t="s">
        <v>136</v>
      </c>
      <c r="B98" s="58" t="s">
        <v>125</v>
      </c>
      <c r="C98" s="58" t="s">
        <v>88</v>
      </c>
      <c r="D98" s="5">
        <v>13.742000000000001</v>
      </c>
      <c r="E98" s="5">
        <v>26.568000000000001</v>
      </c>
      <c r="F98" s="5">
        <v>43.957999999999998</v>
      </c>
      <c r="G98" s="5">
        <v>77.488</v>
      </c>
      <c r="H98" s="5">
        <v>125.68200000000002</v>
      </c>
      <c r="I98" s="5">
        <v>174.53099999999998</v>
      </c>
      <c r="J98" s="5">
        <v>238.79099999999997</v>
      </c>
      <c r="K98" s="5">
        <v>304.15335327000008</v>
      </c>
      <c r="L98" s="5">
        <v>400.81440257000003</v>
      </c>
      <c r="M98" s="5">
        <v>516.45741198000007</v>
      </c>
      <c r="N98" s="5">
        <v>653.98070593</v>
      </c>
      <c r="O98" s="5">
        <v>813.34373775999995</v>
      </c>
      <c r="P98" s="5">
        <v>993.63623137000002</v>
      </c>
      <c r="Q98" s="5">
        <v>1199.2191729199999</v>
      </c>
      <c r="R98" s="5">
        <v>1431.53512376</v>
      </c>
      <c r="S98" s="5">
        <v>1674.4253959800001</v>
      </c>
      <c r="T98" s="5">
        <v>1925.2043754400001</v>
      </c>
      <c r="U98" s="5">
        <v>2168.7687760200001</v>
      </c>
      <c r="V98" s="5">
        <v>2428.7620630399997</v>
      </c>
      <c r="W98" s="5">
        <v>2702.5225208999996</v>
      </c>
      <c r="X98" s="5">
        <v>2982.3486388799997</v>
      </c>
      <c r="Y98" s="5">
        <v>3259.3148615299997</v>
      </c>
      <c r="Z98" s="5">
        <v>3537.5486311799996</v>
      </c>
      <c r="AA98" s="5">
        <v>3817.4913982799994</v>
      </c>
      <c r="AB98" s="5">
        <v>4105.0812878499992</v>
      </c>
      <c r="AC98" s="5">
        <v>4399.6270771699983</v>
      </c>
      <c r="AD98" s="5">
        <v>4707.2925148899994</v>
      </c>
      <c r="AE98" s="5">
        <v>4763.31140633</v>
      </c>
    </row>
    <row r="99" spans="1:31">
      <c r="A99" s="58" t="s">
        <v>136</v>
      </c>
      <c r="B99" s="58" t="s">
        <v>125</v>
      </c>
      <c r="C99" s="58" t="s">
        <v>89</v>
      </c>
      <c r="D99" s="5">
        <v>64.913499999999999</v>
      </c>
      <c r="E99" s="5">
        <v>113.36450000000002</v>
      </c>
      <c r="F99" s="5">
        <v>164.32049999999998</v>
      </c>
      <c r="G99" s="5">
        <v>274.23449999999997</v>
      </c>
      <c r="H99" s="5">
        <v>405.21950000000004</v>
      </c>
      <c r="I99" s="5">
        <v>492.75900000000001</v>
      </c>
      <c r="J99" s="5">
        <v>596.25450000000001</v>
      </c>
      <c r="K99" s="5">
        <v>696.9525000000001</v>
      </c>
      <c r="L99" s="5">
        <v>846.70049999999992</v>
      </c>
      <c r="M99" s="5">
        <v>1011.0715</v>
      </c>
      <c r="N99" s="5">
        <v>1188.3600000000001</v>
      </c>
      <c r="O99" s="5">
        <v>1374.913</v>
      </c>
      <c r="P99" s="5">
        <v>1557.2455</v>
      </c>
      <c r="Q99" s="5">
        <v>1756.1389999999997</v>
      </c>
      <c r="R99" s="5">
        <v>1963.9775</v>
      </c>
      <c r="S99" s="5">
        <v>2149.4780000000005</v>
      </c>
      <c r="T99" s="5">
        <v>2301.9490000000001</v>
      </c>
      <c r="U99" s="5">
        <v>2418.9784999999993</v>
      </c>
      <c r="V99" s="5">
        <v>2530.6529999999998</v>
      </c>
      <c r="W99" s="5">
        <v>2632.855</v>
      </c>
      <c r="X99" s="5">
        <v>2704.8305000000005</v>
      </c>
      <c r="Y99" s="5">
        <v>2758.9585000000002</v>
      </c>
      <c r="Z99" s="5">
        <v>2792.5745000000002</v>
      </c>
      <c r="AA99" s="5">
        <v>2808.3474999999999</v>
      </c>
      <c r="AB99" s="5">
        <v>2802.9810000000002</v>
      </c>
      <c r="AC99" s="5">
        <v>2798.8984999999989</v>
      </c>
      <c r="AD99" s="5">
        <v>2791.2170000000001</v>
      </c>
      <c r="AE99" s="5">
        <v>2791.2170000000001</v>
      </c>
    </row>
    <row r="100" spans="1:31">
      <c r="A100" s="58" t="s">
        <v>136</v>
      </c>
      <c r="B100" s="58" t="s">
        <v>125</v>
      </c>
      <c r="C100" s="58" t="s">
        <v>96</v>
      </c>
      <c r="D100" s="5">
        <v>7.0829082497734248</v>
      </c>
      <c r="E100" s="5">
        <v>14.308142937235743</v>
      </c>
      <c r="F100" s="5">
        <v>22.557898941558562</v>
      </c>
      <c r="G100" s="5">
        <v>27.935313229002105</v>
      </c>
      <c r="H100" s="5">
        <v>35.336442559321682</v>
      </c>
      <c r="I100" s="5">
        <v>45.754270737913231</v>
      </c>
      <c r="J100" s="5">
        <v>56.456965647979445</v>
      </c>
      <c r="K100" s="5">
        <v>66.092888844821374</v>
      </c>
      <c r="L100" s="5">
        <v>76.880272183822029</v>
      </c>
      <c r="M100" s="5">
        <v>87.975734007248519</v>
      </c>
      <c r="N100" s="5">
        <v>104.48347934414582</v>
      </c>
      <c r="O100" s="5">
        <v>122.72680977315409</v>
      </c>
      <c r="P100" s="5">
        <v>144.55218065143541</v>
      </c>
      <c r="Q100" s="5">
        <v>165.52148982671409</v>
      </c>
      <c r="R100" s="5">
        <v>186.60850022501907</v>
      </c>
      <c r="S100" s="5">
        <v>205.14371773992733</v>
      </c>
      <c r="T100" s="5">
        <v>223.79331235750809</v>
      </c>
      <c r="U100" s="5">
        <v>240.10025112722454</v>
      </c>
      <c r="V100" s="5">
        <v>256.74539896880924</v>
      </c>
      <c r="W100" s="5">
        <v>276.06720028797395</v>
      </c>
      <c r="X100" s="5">
        <v>293.65914929752626</v>
      </c>
      <c r="Y100" s="5">
        <v>313.77544154313125</v>
      </c>
      <c r="Z100" s="5">
        <v>334.27739801256337</v>
      </c>
      <c r="AA100" s="5">
        <v>352.36468128145748</v>
      </c>
      <c r="AB100" s="5">
        <v>383.03348596966475</v>
      </c>
      <c r="AC100" s="5">
        <v>407.7826672037769</v>
      </c>
      <c r="AD100" s="5">
        <v>441.16817942873638</v>
      </c>
      <c r="AE100" s="5">
        <v>480.76836436889232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136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136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136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2.65E-6</v>
      </c>
      <c r="L104" s="5">
        <v>2.65E-6</v>
      </c>
      <c r="M104" s="5">
        <v>2.65E-6</v>
      </c>
      <c r="N104" s="5">
        <v>2.65E-6</v>
      </c>
      <c r="O104" s="5">
        <v>2.65E-6</v>
      </c>
      <c r="P104" s="5">
        <v>7.9500000000000001E-6</v>
      </c>
      <c r="Q104" s="5">
        <v>7.9500000000000001E-6</v>
      </c>
      <c r="R104" s="5">
        <v>47.1797149</v>
      </c>
      <c r="S104" s="5">
        <v>47.1797149</v>
      </c>
      <c r="T104" s="5">
        <v>47.1797149</v>
      </c>
      <c r="U104" s="5">
        <v>266.09275665000001</v>
      </c>
      <c r="V104" s="5">
        <v>266.09275665000001</v>
      </c>
      <c r="W104" s="5">
        <v>318.71942465000001</v>
      </c>
      <c r="X104" s="5">
        <v>629.75950439999997</v>
      </c>
      <c r="Y104" s="5">
        <v>629.75950439999997</v>
      </c>
      <c r="Z104" s="5">
        <v>629.75950705000002</v>
      </c>
      <c r="AA104" s="5">
        <v>629.75951235000002</v>
      </c>
      <c r="AB104" s="5">
        <v>629.75951235000002</v>
      </c>
      <c r="AC104" s="5">
        <v>629.75951499999996</v>
      </c>
      <c r="AD104" s="5">
        <v>1023.86569975</v>
      </c>
      <c r="AE104" s="5">
        <v>1023.86569975</v>
      </c>
    </row>
    <row r="105" spans="1:31">
      <c r="A105" s="58" t="s">
        <v>136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136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136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136</v>
      </c>
      <c r="B108" s="58" t="s">
        <v>126</v>
      </c>
      <c r="C108" s="58" t="s">
        <v>103</v>
      </c>
      <c r="D108" s="5">
        <v>6.649999999999999E-6</v>
      </c>
      <c r="E108" s="5">
        <v>6.6800000000000004E-6</v>
      </c>
      <c r="F108" s="5">
        <v>6.6900000000000003E-6</v>
      </c>
      <c r="G108" s="5">
        <v>7.3399999999999992E-6</v>
      </c>
      <c r="H108" s="5">
        <v>7.9799999999999981E-6</v>
      </c>
      <c r="I108" s="5">
        <v>1.3159999999999999E-5</v>
      </c>
      <c r="J108" s="5">
        <v>1.59E-5</v>
      </c>
      <c r="K108" s="5">
        <v>2.3339999999999997E-5</v>
      </c>
      <c r="L108" s="5">
        <v>2.7070000000000003E-5</v>
      </c>
      <c r="M108" s="5">
        <v>3.2120000000000004E-5</v>
      </c>
      <c r="N108" s="5">
        <v>3.8650000000000004E-5</v>
      </c>
      <c r="O108" s="5">
        <v>4.9090000000000006E-5</v>
      </c>
      <c r="P108" s="5">
        <v>93.120166820000009</v>
      </c>
      <c r="Q108" s="5">
        <v>93.120205040000002</v>
      </c>
      <c r="R108" s="5">
        <v>1126.7533520999998</v>
      </c>
      <c r="S108" s="5">
        <v>1126.7533520999998</v>
      </c>
      <c r="T108" s="5">
        <v>1126.7533520999998</v>
      </c>
      <c r="U108" s="5">
        <v>1126.7533633799999</v>
      </c>
      <c r="V108" s="5">
        <v>1126.7533633799999</v>
      </c>
      <c r="W108" s="5">
        <v>1126.7533633799999</v>
      </c>
      <c r="X108" s="5">
        <v>1126.7533633799999</v>
      </c>
      <c r="Y108" s="5">
        <v>1126.7533718399998</v>
      </c>
      <c r="Z108" s="5">
        <v>1126.7534247899998</v>
      </c>
      <c r="AA108" s="5">
        <v>1126.7536048299999</v>
      </c>
      <c r="AB108" s="5">
        <v>1126.7536048399998</v>
      </c>
      <c r="AC108" s="5">
        <v>1279.7333704599996</v>
      </c>
      <c r="AD108" s="5">
        <v>1777.5393739499996</v>
      </c>
      <c r="AE108" s="5">
        <v>1777.5393754099996</v>
      </c>
    </row>
    <row r="109" spans="1:31">
      <c r="A109" s="58" t="s">
        <v>136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136</v>
      </c>
      <c r="B110" s="58" t="s">
        <v>126</v>
      </c>
      <c r="C110" s="58" t="s">
        <v>88</v>
      </c>
      <c r="D110" s="5">
        <v>34.291999999999994</v>
      </c>
      <c r="E110" s="5">
        <v>62.533999999999999</v>
      </c>
      <c r="F110" s="5">
        <v>88.294999999999987</v>
      </c>
      <c r="G110" s="5">
        <v>124.00800000000001</v>
      </c>
      <c r="H110" s="5">
        <v>160.589</v>
      </c>
      <c r="I110" s="5">
        <v>201.447</v>
      </c>
      <c r="J110" s="5">
        <v>247.75799999999998</v>
      </c>
      <c r="K110" s="5">
        <v>288.12464325000002</v>
      </c>
      <c r="L110" s="5">
        <v>347.57927753999996</v>
      </c>
      <c r="M110" s="5">
        <v>412.52883057000003</v>
      </c>
      <c r="N110" s="5">
        <v>484.72730347000004</v>
      </c>
      <c r="O110" s="5">
        <v>564.48520842000016</v>
      </c>
      <c r="P110" s="5">
        <v>646.85439997000015</v>
      </c>
      <c r="Q110" s="5">
        <v>731.27398285000015</v>
      </c>
      <c r="R110" s="5">
        <v>821.27349325000023</v>
      </c>
      <c r="S110" s="5">
        <v>916.89102157000013</v>
      </c>
      <c r="T110" s="5">
        <v>999.68799560000025</v>
      </c>
      <c r="U110" s="5">
        <v>1079.5566002599999</v>
      </c>
      <c r="V110" s="5">
        <v>1159.6037917299996</v>
      </c>
      <c r="W110" s="5">
        <v>1236.4896398599994</v>
      </c>
      <c r="X110" s="5">
        <v>1310.4813135599993</v>
      </c>
      <c r="Y110" s="5">
        <v>1386.6086793199995</v>
      </c>
      <c r="Z110" s="5">
        <v>1468.2232882799995</v>
      </c>
      <c r="AA110" s="5">
        <v>1553.0059601999997</v>
      </c>
      <c r="AB110" s="5">
        <v>1640.8343663599994</v>
      </c>
      <c r="AC110" s="5">
        <v>1729.5267294699993</v>
      </c>
      <c r="AD110" s="5">
        <v>1823.5073552299993</v>
      </c>
      <c r="AE110" s="5">
        <v>1854.2769912899994</v>
      </c>
    </row>
    <row r="111" spans="1:31">
      <c r="A111" s="58" t="s">
        <v>136</v>
      </c>
      <c r="B111" s="58" t="s">
        <v>126</v>
      </c>
      <c r="C111" s="58" t="s">
        <v>89</v>
      </c>
      <c r="D111" s="5">
        <v>64.845999999999975</v>
      </c>
      <c r="E111" s="5">
        <v>113.69200000000001</v>
      </c>
      <c r="F111" s="5">
        <v>146.86349999999999</v>
      </c>
      <c r="G111" s="5">
        <v>193.6345</v>
      </c>
      <c r="H111" s="5">
        <v>231.87549999999993</v>
      </c>
      <c r="I111" s="5">
        <v>270.76599999999996</v>
      </c>
      <c r="J111" s="5">
        <v>307.95249999999999</v>
      </c>
      <c r="K111" s="5">
        <v>341.96649999999988</v>
      </c>
      <c r="L111" s="5">
        <v>395.94400000000002</v>
      </c>
      <c r="M111" s="5">
        <v>451.63849999999996</v>
      </c>
      <c r="N111" s="5">
        <v>506.68049999999999</v>
      </c>
      <c r="O111" s="5">
        <v>563.16849999999999</v>
      </c>
      <c r="P111" s="5">
        <v>614.69350000000009</v>
      </c>
      <c r="Q111" s="5">
        <v>663.79649999999992</v>
      </c>
      <c r="R111" s="5">
        <v>708.94900000000007</v>
      </c>
      <c r="S111" s="5">
        <v>752.71249999999986</v>
      </c>
      <c r="T111" s="5">
        <v>777.61649999999986</v>
      </c>
      <c r="U111" s="5">
        <v>798.00400000000013</v>
      </c>
      <c r="V111" s="5">
        <v>810.66500000000019</v>
      </c>
      <c r="W111" s="5">
        <v>816.47549999999978</v>
      </c>
      <c r="X111" s="5">
        <v>816.38350000000014</v>
      </c>
      <c r="Y111" s="5">
        <v>818.13500000000022</v>
      </c>
      <c r="Z111" s="5">
        <v>817.26199999999994</v>
      </c>
      <c r="AA111" s="5">
        <v>815.36449999999991</v>
      </c>
      <c r="AB111" s="5">
        <v>812.29000000000042</v>
      </c>
      <c r="AC111" s="5">
        <v>810.18349999999987</v>
      </c>
      <c r="AD111" s="5">
        <v>804.79000000000042</v>
      </c>
      <c r="AE111" s="5">
        <v>804.79000000000042</v>
      </c>
    </row>
    <row r="112" spans="1:31">
      <c r="A112" s="58" t="s">
        <v>136</v>
      </c>
      <c r="B112" s="58" t="s">
        <v>126</v>
      </c>
      <c r="C112" s="58" t="s">
        <v>96</v>
      </c>
      <c r="D112" s="5">
        <v>3.5879981421351985</v>
      </c>
      <c r="E112" s="5">
        <v>7.3847786124965467</v>
      </c>
      <c r="F112" s="5">
        <v>11.196936064767094</v>
      </c>
      <c r="G112" s="5">
        <v>15.063281409971836</v>
      </c>
      <c r="H112" s="5">
        <v>18.75108036291774</v>
      </c>
      <c r="I112" s="5">
        <v>23.177242708694266</v>
      </c>
      <c r="J112" s="5">
        <v>27.493841551624477</v>
      </c>
      <c r="K112" s="5">
        <v>31.339740416961199</v>
      </c>
      <c r="L112" s="5">
        <v>35.393817161047672</v>
      </c>
      <c r="M112" s="5">
        <v>40.665682180519731</v>
      </c>
      <c r="N112" s="5">
        <v>46.722139004245811</v>
      </c>
      <c r="O112" s="5">
        <v>54.023468976283532</v>
      </c>
      <c r="P112" s="5">
        <v>59.918848460852551</v>
      </c>
      <c r="Q112" s="5">
        <v>67.427132013803629</v>
      </c>
      <c r="R112" s="5">
        <v>75.194113797212054</v>
      </c>
      <c r="S112" s="5">
        <v>82.051238505721244</v>
      </c>
      <c r="T112" s="5">
        <v>90.182218760954498</v>
      </c>
      <c r="U112" s="5">
        <v>97.252321684914648</v>
      </c>
      <c r="V112" s="5">
        <v>104.25484038933118</v>
      </c>
      <c r="W112" s="5">
        <v>112.19894407033024</v>
      </c>
      <c r="X112" s="5">
        <v>119.94123132780652</v>
      </c>
      <c r="Y112" s="5">
        <v>127.82667530323235</v>
      </c>
      <c r="Z112" s="5">
        <v>135.15075630339157</v>
      </c>
      <c r="AA112" s="5">
        <v>144.48975215293297</v>
      </c>
      <c r="AB112" s="5">
        <v>158.2305159143454</v>
      </c>
      <c r="AC112" s="5">
        <v>173.44343848837102</v>
      </c>
      <c r="AD112" s="5">
        <v>190.77317796793275</v>
      </c>
      <c r="AE112" s="5">
        <v>206.77677715680124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136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136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136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2.65E-6</v>
      </c>
      <c r="L116" s="5">
        <v>2.65E-6</v>
      </c>
      <c r="M116" s="5">
        <v>2.65E-6</v>
      </c>
      <c r="N116" s="5">
        <v>2.65E-6</v>
      </c>
      <c r="O116" s="5">
        <v>2.65E-6</v>
      </c>
      <c r="P116" s="5">
        <v>7.9500000000000001E-6</v>
      </c>
      <c r="Q116" s="5">
        <v>7.9500000000000001E-6</v>
      </c>
      <c r="R116" s="5">
        <v>7.9500000000000001E-6</v>
      </c>
      <c r="S116" s="5">
        <v>7.9500000000000001E-6</v>
      </c>
      <c r="T116" s="5">
        <v>7.9500000000000001E-6</v>
      </c>
      <c r="U116" s="5">
        <v>7.9500000000000001E-6</v>
      </c>
      <c r="V116" s="5">
        <v>7.9500000000000001E-6</v>
      </c>
      <c r="W116" s="5">
        <v>7.9500000000000001E-6</v>
      </c>
      <c r="X116" s="5">
        <v>7.9500000000000001E-6</v>
      </c>
      <c r="Y116" s="5">
        <v>1.06E-5</v>
      </c>
      <c r="Z116" s="5">
        <v>1.325E-5</v>
      </c>
      <c r="AA116" s="5">
        <v>3.9750000000000004E-5</v>
      </c>
      <c r="AB116" s="5">
        <v>3.9750000000000004E-5</v>
      </c>
      <c r="AC116" s="5">
        <v>3.9750000000000004E-5</v>
      </c>
      <c r="AD116" s="5">
        <v>3.9750000000000004E-5</v>
      </c>
      <c r="AE116" s="5">
        <v>3.9750000000000004E-5</v>
      </c>
    </row>
    <row r="117" spans="1:31">
      <c r="A117" s="58" t="s">
        <v>136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136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136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1.22E-5</v>
      </c>
      <c r="J119" s="5">
        <v>1.4E-5</v>
      </c>
      <c r="K119" s="5">
        <v>3.888E-5</v>
      </c>
      <c r="L119" s="5">
        <v>4.6320000000000004E-5</v>
      </c>
      <c r="M119" s="5">
        <v>4.6339999999999993E-5</v>
      </c>
      <c r="N119" s="5">
        <v>5.0090000000000003E-5</v>
      </c>
      <c r="O119" s="5">
        <v>37.237799670000001</v>
      </c>
      <c r="P119" s="5">
        <v>524.74229638999998</v>
      </c>
      <c r="Q119" s="5">
        <v>788.74739733999991</v>
      </c>
      <c r="R119" s="5">
        <v>788.74739733999991</v>
      </c>
      <c r="S119" s="5">
        <v>788.74739733999991</v>
      </c>
      <c r="T119" s="5">
        <v>788.74739733999991</v>
      </c>
      <c r="U119" s="5">
        <v>788.74739733999991</v>
      </c>
      <c r="V119" s="5">
        <v>788.74739733999991</v>
      </c>
      <c r="W119" s="5">
        <v>788.74739733999991</v>
      </c>
      <c r="X119" s="5">
        <v>788.74739733999991</v>
      </c>
      <c r="Y119" s="5">
        <v>788.74739734999991</v>
      </c>
      <c r="Z119" s="5">
        <v>817.04843917999995</v>
      </c>
      <c r="AA119" s="5">
        <v>817.04843920999997</v>
      </c>
      <c r="AB119" s="5">
        <v>921.09531002999995</v>
      </c>
      <c r="AC119" s="5">
        <v>921.0953101099999</v>
      </c>
      <c r="AD119" s="5">
        <v>996.68900926000003</v>
      </c>
      <c r="AE119" s="5">
        <v>996.68900930999996</v>
      </c>
    </row>
    <row r="120" spans="1:31">
      <c r="A120" s="58" t="s">
        <v>136</v>
      </c>
      <c r="B120" s="58" t="s">
        <v>127</v>
      </c>
      <c r="C120" s="58" t="s">
        <v>103</v>
      </c>
      <c r="D120" s="5">
        <v>3.05E-6</v>
      </c>
      <c r="E120" s="5">
        <v>3.27E-6</v>
      </c>
      <c r="F120" s="5">
        <v>3.7100000000000001E-6</v>
      </c>
      <c r="G120" s="5">
        <v>4.0799999999999999E-6</v>
      </c>
      <c r="H120" s="5">
        <v>4.5700000000000003E-6</v>
      </c>
      <c r="I120" s="5">
        <v>5.4700000000000001E-6</v>
      </c>
      <c r="J120" s="5">
        <v>6.6200000000000001E-6</v>
      </c>
      <c r="K120" s="5">
        <v>9.2499999999999995E-6</v>
      </c>
      <c r="L120" s="5">
        <v>1.08E-5</v>
      </c>
      <c r="M120" s="5">
        <v>1.323E-5</v>
      </c>
      <c r="N120" s="5">
        <v>1.5130000000000001E-5</v>
      </c>
      <c r="O120" s="5">
        <v>1.999E-5</v>
      </c>
      <c r="P120" s="5">
        <v>5.7080000000000002E-5</v>
      </c>
      <c r="Q120" s="5">
        <v>5.7099999999999999E-5</v>
      </c>
      <c r="R120" s="5">
        <v>8.0619999999999997E-5</v>
      </c>
      <c r="S120" s="5">
        <v>8.0619999999999997E-5</v>
      </c>
      <c r="T120" s="5">
        <v>8.0619999999999997E-5</v>
      </c>
      <c r="U120" s="5">
        <v>8.0630000000000006E-5</v>
      </c>
      <c r="V120" s="5">
        <v>8.0630000000000006E-5</v>
      </c>
      <c r="W120" s="5">
        <v>8.0630000000000006E-5</v>
      </c>
      <c r="X120" s="5">
        <v>8.0630000000000006E-5</v>
      </c>
      <c r="Y120" s="5">
        <v>8.4250000000000001E-5</v>
      </c>
      <c r="Z120" s="5">
        <v>1.5044E-4</v>
      </c>
      <c r="AA120" s="5">
        <v>1.527E-4</v>
      </c>
      <c r="AB120" s="5">
        <v>1.527E-4</v>
      </c>
      <c r="AC120" s="5">
        <v>1.527E-4</v>
      </c>
      <c r="AD120" s="5">
        <v>1.527E-4</v>
      </c>
      <c r="AE120" s="5">
        <v>1.527E-4</v>
      </c>
    </row>
    <row r="121" spans="1:31">
      <c r="A121" s="58" t="s">
        <v>136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136</v>
      </c>
      <c r="B122" s="58" t="s">
        <v>127</v>
      </c>
      <c r="C122" s="58" t="s">
        <v>88</v>
      </c>
      <c r="D122" s="5">
        <v>1.7079999999999997</v>
      </c>
      <c r="E122" s="5">
        <v>3.2879999999999998</v>
      </c>
      <c r="F122" s="5">
        <v>5.713000000000001</v>
      </c>
      <c r="G122" s="5">
        <v>8.979000000000001</v>
      </c>
      <c r="H122" s="5">
        <v>13.207000000000001</v>
      </c>
      <c r="I122" s="5">
        <v>18.021999999999998</v>
      </c>
      <c r="J122" s="5">
        <v>24.826999999999998</v>
      </c>
      <c r="K122" s="5">
        <v>30.705044839999999</v>
      </c>
      <c r="L122" s="5">
        <v>40.153942110000003</v>
      </c>
      <c r="M122" s="5">
        <v>50.821529429999998</v>
      </c>
      <c r="N122" s="5">
        <v>62.969775210000002</v>
      </c>
      <c r="O122" s="5">
        <v>76.644163699999993</v>
      </c>
      <c r="P122" s="5">
        <v>91.901225859999997</v>
      </c>
      <c r="Q122" s="5">
        <v>108.15136286000001</v>
      </c>
      <c r="R122" s="5">
        <v>125.80166242</v>
      </c>
      <c r="S122" s="5">
        <v>144.95564885999997</v>
      </c>
      <c r="T122" s="5">
        <v>164.49865338000001</v>
      </c>
      <c r="U122" s="5">
        <v>185.11144841000001</v>
      </c>
      <c r="V122" s="5">
        <v>206.33689911000002</v>
      </c>
      <c r="W122" s="5">
        <v>227.88285279000002</v>
      </c>
      <c r="X122" s="5">
        <v>249.85671445000003</v>
      </c>
      <c r="Y122" s="5">
        <v>271.54780688000005</v>
      </c>
      <c r="Z122" s="5">
        <v>293.29351606</v>
      </c>
      <c r="AA122" s="5">
        <v>315.96638921000005</v>
      </c>
      <c r="AB122" s="5">
        <v>340.06930738000005</v>
      </c>
      <c r="AC122" s="5">
        <v>364.61364996000003</v>
      </c>
      <c r="AD122" s="5">
        <v>390.09506130999995</v>
      </c>
      <c r="AE122" s="5">
        <v>397.97774805</v>
      </c>
    </row>
    <row r="123" spans="1:31">
      <c r="A123" s="58" t="s">
        <v>136</v>
      </c>
      <c r="B123" s="58" t="s">
        <v>127</v>
      </c>
      <c r="C123" s="58" t="s">
        <v>89</v>
      </c>
      <c r="D123" s="5">
        <v>7.9034999999999975</v>
      </c>
      <c r="E123" s="5">
        <v>14.29</v>
      </c>
      <c r="F123" s="5">
        <v>22.545999999999996</v>
      </c>
      <c r="G123" s="5">
        <v>31.798500000000001</v>
      </c>
      <c r="H123" s="5">
        <v>41.248000000000005</v>
      </c>
      <c r="I123" s="5">
        <v>49.625999999999991</v>
      </c>
      <c r="J123" s="5">
        <v>60.830499999999986</v>
      </c>
      <c r="K123" s="5">
        <v>71.403999999999982</v>
      </c>
      <c r="L123" s="5">
        <v>87.588999999999999</v>
      </c>
      <c r="M123" s="5">
        <v>104.00299999999999</v>
      </c>
      <c r="N123" s="5">
        <v>120.3965</v>
      </c>
      <c r="O123" s="5">
        <v>136.739</v>
      </c>
      <c r="P123" s="5">
        <v>152.25699999999998</v>
      </c>
      <c r="Q123" s="5">
        <v>167.083</v>
      </c>
      <c r="R123" s="5">
        <v>181.35499999999999</v>
      </c>
      <c r="S123" s="5">
        <v>195.18549999999996</v>
      </c>
      <c r="T123" s="5">
        <v>205.85700000000003</v>
      </c>
      <c r="U123" s="5">
        <v>216.35650000000004</v>
      </c>
      <c r="V123" s="5">
        <v>225.239</v>
      </c>
      <c r="W123" s="5">
        <v>232.26399999999995</v>
      </c>
      <c r="X123" s="5">
        <v>236.76900000000003</v>
      </c>
      <c r="Y123" s="5">
        <v>240.0205</v>
      </c>
      <c r="Z123" s="5">
        <v>241.70099999999994</v>
      </c>
      <c r="AA123" s="5">
        <v>242.86249999999998</v>
      </c>
      <c r="AB123" s="5">
        <v>243.01449999999991</v>
      </c>
      <c r="AC123" s="5">
        <v>243.13199999999998</v>
      </c>
      <c r="AD123" s="5">
        <v>242.74899999999994</v>
      </c>
      <c r="AE123" s="5">
        <v>242.74899999999994</v>
      </c>
    </row>
    <row r="124" spans="1:31">
      <c r="A124" s="58" t="s">
        <v>136</v>
      </c>
      <c r="B124" s="58" t="s">
        <v>127</v>
      </c>
      <c r="C124" s="58" t="s">
        <v>96</v>
      </c>
      <c r="D124" s="5">
        <v>0.50574819811551563</v>
      </c>
      <c r="E124" s="5">
        <v>0.70462035556316849</v>
      </c>
      <c r="F124" s="5">
        <v>1.0426258457741788</v>
      </c>
      <c r="G124" s="5">
        <v>1.1839142433965364</v>
      </c>
      <c r="H124" s="5">
        <v>1.3892883857426277</v>
      </c>
      <c r="I124" s="5">
        <v>1.5531039497683494</v>
      </c>
      <c r="J124" s="5">
        <v>1.7343969025199399</v>
      </c>
      <c r="K124" s="5">
        <v>1.8831190592231728</v>
      </c>
      <c r="L124" s="5">
        <v>2.0678457758428763</v>
      </c>
      <c r="M124" s="5">
        <v>2.1147789881255932</v>
      </c>
      <c r="N124" s="5">
        <v>2.6296220953145948</v>
      </c>
      <c r="O124" s="5">
        <v>3.3229233848039463</v>
      </c>
      <c r="P124" s="5">
        <v>3.7271133764347013</v>
      </c>
      <c r="Q124" s="5">
        <v>4.1744304177474731</v>
      </c>
      <c r="R124" s="5">
        <v>4.9727279084904161</v>
      </c>
      <c r="S124" s="5">
        <v>5.3596018105105472</v>
      </c>
      <c r="T124" s="5">
        <v>5.5438531353454721</v>
      </c>
      <c r="U124" s="5">
        <v>5.9296777759979662</v>
      </c>
      <c r="V124" s="5">
        <v>6.0312355606119326</v>
      </c>
      <c r="W124" s="5">
        <v>6.1193023843698668</v>
      </c>
      <c r="X124" s="5">
        <v>6.4145390869245844</v>
      </c>
      <c r="Y124" s="5">
        <v>6.6266889959087223</v>
      </c>
      <c r="Z124" s="5">
        <v>6.8363906471100364</v>
      </c>
      <c r="AA124" s="5">
        <v>7.0719836700614209</v>
      </c>
      <c r="AB124" s="5">
        <v>8.4508268987563113</v>
      </c>
      <c r="AC124" s="5">
        <v>9.7037632745571614</v>
      </c>
      <c r="AD124" s="5">
        <v>10.245332284442114</v>
      </c>
      <c r="AE124" s="5">
        <v>10.781392218672877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137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137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137</v>
      </c>
      <c r="B128" s="58" t="s">
        <v>123</v>
      </c>
      <c r="C128" s="58" t="s">
        <v>84</v>
      </c>
      <c r="D128" s="5">
        <v>0</v>
      </c>
      <c r="E128" s="5">
        <v>9.7999999999999993E-7</v>
      </c>
      <c r="F128" s="5">
        <v>9.7999999999999993E-7</v>
      </c>
      <c r="G128" s="5">
        <v>9.7999999999999993E-7</v>
      </c>
      <c r="H128" s="5">
        <v>9.7999999999999993E-7</v>
      </c>
      <c r="I128" s="5">
        <v>9.7999999999999993E-7</v>
      </c>
      <c r="J128" s="5">
        <v>9.7999999999999993E-7</v>
      </c>
      <c r="K128" s="5">
        <v>4.1199999999999995E-6</v>
      </c>
      <c r="L128" s="5">
        <v>4.1199999999999995E-6</v>
      </c>
      <c r="M128" s="5">
        <v>4.1199999999999995E-6</v>
      </c>
      <c r="N128" s="5">
        <v>4.1199999999999995E-6</v>
      </c>
      <c r="O128" s="5">
        <v>4.1199999999999995E-6</v>
      </c>
      <c r="P128" s="5">
        <v>1.4520000000000002E-5</v>
      </c>
      <c r="Q128" s="5">
        <v>1.4520000000000002E-5</v>
      </c>
      <c r="R128" s="5">
        <v>1.5010000000000002E-5</v>
      </c>
      <c r="S128" s="5">
        <v>1.5010000000000002E-5</v>
      </c>
      <c r="T128" s="5">
        <v>214.95938866</v>
      </c>
      <c r="U128" s="5">
        <v>214.95939111000001</v>
      </c>
      <c r="V128" s="5">
        <v>214.95939111000001</v>
      </c>
      <c r="W128" s="5">
        <v>1176.1757981800001</v>
      </c>
      <c r="X128" s="5">
        <v>4487.654591819999</v>
      </c>
      <c r="Y128" s="5">
        <v>4487.654591819999</v>
      </c>
      <c r="Z128" s="5">
        <v>4487.6545927999987</v>
      </c>
      <c r="AA128" s="5">
        <v>4487.6545942699986</v>
      </c>
      <c r="AB128" s="5">
        <v>4487.6546001499983</v>
      </c>
      <c r="AC128" s="5">
        <v>4487.6546001499983</v>
      </c>
      <c r="AD128" s="5">
        <v>4487.6546021099985</v>
      </c>
      <c r="AE128" s="5">
        <v>4487.6546021099985</v>
      </c>
    </row>
    <row r="129" spans="1:31">
      <c r="A129" s="58" t="s">
        <v>137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137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137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137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3.1199999999999999E-5</v>
      </c>
      <c r="J132" s="5">
        <v>3.2459999999999998E-5</v>
      </c>
      <c r="K132" s="5">
        <v>3.6250000000000007E-5</v>
      </c>
      <c r="L132" s="5">
        <v>3.6590000000000007E-5</v>
      </c>
      <c r="M132" s="5">
        <v>3.6600000000000002E-5</v>
      </c>
      <c r="N132" s="5">
        <v>3.6670000000000006E-5</v>
      </c>
      <c r="O132" s="5">
        <v>4.0940000000000004E-5</v>
      </c>
      <c r="P132" s="5">
        <v>5.8499999999999999E-5</v>
      </c>
      <c r="Q132" s="5">
        <v>5.8510000000000001E-5</v>
      </c>
      <c r="R132" s="5">
        <v>7.4279999999999987E-5</v>
      </c>
      <c r="S132" s="5">
        <v>7.5269999999999976E-5</v>
      </c>
      <c r="T132" s="5">
        <v>472.36683908999993</v>
      </c>
      <c r="U132" s="5">
        <v>712.50647722999997</v>
      </c>
      <c r="V132" s="5">
        <v>712.50647723999998</v>
      </c>
      <c r="W132" s="5">
        <v>712.50647728000001</v>
      </c>
      <c r="X132" s="5">
        <v>974.83972556999993</v>
      </c>
      <c r="Y132" s="5">
        <v>974.83972937999988</v>
      </c>
      <c r="Z132" s="5">
        <v>974.83973131000005</v>
      </c>
      <c r="AA132" s="5">
        <v>974.83973133999996</v>
      </c>
      <c r="AB132" s="5">
        <v>974.83973920999995</v>
      </c>
      <c r="AC132" s="5">
        <v>974.83974411000008</v>
      </c>
      <c r="AD132" s="5">
        <v>974.83974423999996</v>
      </c>
      <c r="AE132" s="5">
        <v>1000.000145</v>
      </c>
    </row>
    <row r="133" spans="1:31">
      <c r="A133" s="58" t="s">
        <v>137</v>
      </c>
      <c r="B133" s="58" t="s">
        <v>123</v>
      </c>
      <c r="C133" s="58" t="s">
        <v>103</v>
      </c>
      <c r="D133" s="5">
        <v>1.8139999999999999E-5</v>
      </c>
      <c r="E133" s="5">
        <v>1.978E-5</v>
      </c>
      <c r="F133" s="5">
        <v>599.99607083000001</v>
      </c>
      <c r="G133" s="5">
        <v>599.99607305999996</v>
      </c>
      <c r="H133" s="5">
        <v>1524.9891435999998</v>
      </c>
      <c r="I133" s="5">
        <v>1925.02235314</v>
      </c>
      <c r="J133" s="5">
        <v>2000.00233613</v>
      </c>
      <c r="K133" s="5">
        <v>2000.0023427900001</v>
      </c>
      <c r="L133" s="5">
        <v>2000.0023465899999</v>
      </c>
      <c r="M133" s="5">
        <v>2000.00235187</v>
      </c>
      <c r="N133" s="5">
        <v>2000.0023574000002</v>
      </c>
      <c r="O133" s="5">
        <v>2000.0023705399999</v>
      </c>
      <c r="P133" s="5">
        <v>2000.0025581099999</v>
      </c>
      <c r="Q133" s="5">
        <v>2000.0025581199998</v>
      </c>
      <c r="R133" s="5">
        <v>2000.0026150199997</v>
      </c>
      <c r="S133" s="5">
        <v>2000.0026150999997</v>
      </c>
      <c r="T133" s="5">
        <v>2412.6107832599992</v>
      </c>
      <c r="U133" s="5">
        <v>2412.6112012699996</v>
      </c>
      <c r="V133" s="5">
        <v>2412.6112012699996</v>
      </c>
      <c r="W133" s="5">
        <v>2412.6112012699996</v>
      </c>
      <c r="X133" s="5">
        <v>2412.6112012699996</v>
      </c>
      <c r="Y133" s="5">
        <v>2412.6112222699994</v>
      </c>
      <c r="Z133" s="5">
        <v>2412.611245189999</v>
      </c>
      <c r="AA133" s="5">
        <v>2412.6112706999993</v>
      </c>
      <c r="AB133" s="5">
        <v>2412.6113553699988</v>
      </c>
      <c r="AC133" s="5">
        <v>2412.6116722599991</v>
      </c>
      <c r="AD133" s="5">
        <v>2412.6116737899983</v>
      </c>
      <c r="AE133" s="5">
        <v>2412.6139028499988</v>
      </c>
    </row>
    <row r="134" spans="1:31">
      <c r="A134" s="58" t="s">
        <v>137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137</v>
      </c>
      <c r="B135" s="58" t="s">
        <v>123</v>
      </c>
      <c r="C135" s="58" t="s">
        <v>88</v>
      </c>
      <c r="D135" s="5">
        <v>25.542999999999999</v>
      </c>
      <c r="E135" s="5">
        <v>56.982999999999997</v>
      </c>
      <c r="F135" s="5">
        <v>98.898000010000004</v>
      </c>
      <c r="G135" s="5">
        <v>155.44900000000001</v>
      </c>
      <c r="H135" s="5">
        <v>222.40500001000001</v>
      </c>
      <c r="I135" s="5">
        <v>300.346</v>
      </c>
      <c r="J135" s="5">
        <v>409.80600002</v>
      </c>
      <c r="K135" s="5">
        <v>515.80038250000007</v>
      </c>
      <c r="L135" s="5">
        <v>665.73822691999999</v>
      </c>
      <c r="M135" s="5">
        <v>837.62141296999982</v>
      </c>
      <c r="N135" s="5">
        <v>1035.8325499699997</v>
      </c>
      <c r="O135" s="5">
        <v>1264.5599571699997</v>
      </c>
      <c r="P135" s="5">
        <v>1516.6036731999998</v>
      </c>
      <c r="Q135" s="5">
        <v>1782.84032499</v>
      </c>
      <c r="R135" s="5">
        <v>2068.6833843400004</v>
      </c>
      <c r="S135" s="5">
        <v>2376.7404075000009</v>
      </c>
      <c r="T135" s="5">
        <v>2669.9159741000008</v>
      </c>
      <c r="U135" s="5">
        <v>2962.5684745700014</v>
      </c>
      <c r="V135" s="5">
        <v>3257.5338981200016</v>
      </c>
      <c r="W135" s="5">
        <v>3549.8779110200016</v>
      </c>
      <c r="X135" s="5">
        <v>3843.9332612500016</v>
      </c>
      <c r="Y135" s="5">
        <v>4149.0718425400009</v>
      </c>
      <c r="Z135" s="5">
        <v>4469.0497078700009</v>
      </c>
      <c r="AA135" s="5">
        <v>4803.4560813700018</v>
      </c>
      <c r="AB135" s="5">
        <v>5160.1615570300009</v>
      </c>
      <c r="AC135" s="5">
        <v>5523.8123768000014</v>
      </c>
      <c r="AD135" s="5">
        <v>5902.479553590003</v>
      </c>
      <c r="AE135" s="5">
        <v>5960.8095017900032</v>
      </c>
    </row>
    <row r="136" spans="1:31">
      <c r="A136" s="58" t="s">
        <v>137</v>
      </c>
      <c r="B136" s="58" t="s">
        <v>123</v>
      </c>
      <c r="C136" s="58" t="s">
        <v>89</v>
      </c>
      <c r="D136" s="5">
        <v>122.52549999999999</v>
      </c>
      <c r="E136" s="5">
        <v>272.50599999999997</v>
      </c>
      <c r="F136" s="5">
        <v>418.21599999999989</v>
      </c>
      <c r="G136" s="5">
        <v>578.08799999999997</v>
      </c>
      <c r="H136" s="5">
        <v>722.08499999999992</v>
      </c>
      <c r="I136" s="5">
        <v>855.03300000000002</v>
      </c>
      <c r="J136" s="5">
        <v>1038.8785</v>
      </c>
      <c r="K136" s="5">
        <v>1211.9475</v>
      </c>
      <c r="L136" s="5">
        <v>1448.7135000000001</v>
      </c>
      <c r="M136" s="5">
        <v>1692.5510000000002</v>
      </c>
      <c r="N136" s="5">
        <v>1944.5470000000003</v>
      </c>
      <c r="O136" s="5">
        <v>2209.7910000000002</v>
      </c>
      <c r="P136" s="5">
        <v>2456.3649999999993</v>
      </c>
      <c r="Q136" s="5">
        <v>2688.7429999999999</v>
      </c>
      <c r="R136" s="5">
        <v>2907.8915000000002</v>
      </c>
      <c r="S136" s="5">
        <v>3118.7915000000007</v>
      </c>
      <c r="T136" s="5">
        <v>3248.3424999999997</v>
      </c>
      <c r="U136" s="5">
        <v>3354.2829999999999</v>
      </c>
      <c r="V136" s="5">
        <v>3431.6459999999997</v>
      </c>
      <c r="W136" s="5">
        <v>3476.9584999999997</v>
      </c>
      <c r="X136" s="5">
        <v>3484.4955000000004</v>
      </c>
      <c r="Y136" s="5">
        <v>3496.9590000000003</v>
      </c>
      <c r="Z136" s="5">
        <v>3504.8404999999989</v>
      </c>
      <c r="AA136" s="5">
        <v>3507.2564999999995</v>
      </c>
      <c r="AB136" s="5">
        <v>3497.9114999999997</v>
      </c>
      <c r="AC136" s="5">
        <v>3488.9385000000002</v>
      </c>
      <c r="AD136" s="5">
        <v>3474.6334999999995</v>
      </c>
      <c r="AE136" s="5">
        <v>3474.6334999999995</v>
      </c>
    </row>
    <row r="137" spans="1:31">
      <c r="A137" s="58" t="s">
        <v>137</v>
      </c>
      <c r="B137" s="58" t="s">
        <v>123</v>
      </c>
      <c r="C137" s="58" t="s">
        <v>96</v>
      </c>
      <c r="D137" s="5">
        <v>8.3832687113212501</v>
      </c>
      <c r="E137" s="5">
        <v>18.381642400039368</v>
      </c>
      <c r="F137" s="5">
        <v>28.019014707438828</v>
      </c>
      <c r="G137" s="5">
        <v>40.003640435457157</v>
      </c>
      <c r="H137" s="5">
        <v>53.665472993120261</v>
      </c>
      <c r="I137" s="5">
        <v>68.159351946680431</v>
      </c>
      <c r="J137" s="5">
        <v>86.688642929052719</v>
      </c>
      <c r="K137" s="5">
        <v>102.02892348851714</v>
      </c>
      <c r="L137" s="5">
        <v>116.61916922733303</v>
      </c>
      <c r="M137" s="5">
        <v>310.6114426964445</v>
      </c>
      <c r="N137" s="5">
        <v>552.57416638366112</v>
      </c>
      <c r="O137" s="5">
        <v>688.22160200525991</v>
      </c>
      <c r="P137" s="5">
        <v>832.56699375388826</v>
      </c>
      <c r="Q137" s="5">
        <v>910.51287231553533</v>
      </c>
      <c r="R137" s="5">
        <v>930.31483478943028</v>
      </c>
      <c r="S137" s="5">
        <v>954.68809054969529</v>
      </c>
      <c r="T137" s="5">
        <v>978.55642926981795</v>
      </c>
      <c r="U137" s="5">
        <v>1000.7942008895477</v>
      </c>
      <c r="V137" s="5">
        <v>1027.0983610943551</v>
      </c>
      <c r="W137" s="5">
        <v>1036.8763687221901</v>
      </c>
      <c r="X137" s="5">
        <v>1045.4320316407652</v>
      </c>
      <c r="Y137" s="5">
        <v>1069.6502795407725</v>
      </c>
      <c r="Z137" s="5">
        <v>1103.1194910743329</v>
      </c>
      <c r="AA137" s="5">
        <v>1122.8553711683253</v>
      </c>
      <c r="AB137" s="5">
        <v>1160.8120618339278</v>
      </c>
      <c r="AC137" s="5">
        <v>1201.8878881452752</v>
      </c>
      <c r="AD137" s="5">
        <v>1247.9506121929203</v>
      </c>
      <c r="AE137" s="5">
        <v>1313.3850893072254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137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137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137</v>
      </c>
      <c r="B141" s="58" t="s">
        <v>124</v>
      </c>
      <c r="C141" s="58" t="s">
        <v>84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2.65E-6</v>
      </c>
      <c r="L141" s="5">
        <v>2.65E-6</v>
      </c>
      <c r="M141" s="5">
        <v>5.3000000000000001E-6</v>
      </c>
      <c r="N141" s="5">
        <v>1.06E-5</v>
      </c>
      <c r="O141" s="5">
        <v>1.06E-5</v>
      </c>
      <c r="P141" s="5">
        <v>145.27079785000001</v>
      </c>
      <c r="Q141" s="5">
        <v>145.27079785000001</v>
      </c>
      <c r="R141" s="5">
        <v>145.27080050000001</v>
      </c>
      <c r="S141" s="5">
        <v>145.27080050000001</v>
      </c>
      <c r="T141" s="5">
        <v>145.27080315000001</v>
      </c>
      <c r="U141" s="5">
        <v>145.27080580000001</v>
      </c>
      <c r="V141" s="5">
        <v>145.27080580000001</v>
      </c>
      <c r="W141" s="5">
        <v>287.081973</v>
      </c>
      <c r="X141" s="5">
        <v>961.57198545000006</v>
      </c>
      <c r="Y141" s="5">
        <v>961.57198545000006</v>
      </c>
      <c r="Z141" s="5">
        <v>1448.0195667</v>
      </c>
      <c r="AA141" s="5">
        <v>1448.0195667</v>
      </c>
      <c r="AB141" s="5">
        <v>1448.0195667</v>
      </c>
      <c r="AC141" s="5">
        <v>1448.0195667</v>
      </c>
      <c r="AD141" s="5">
        <v>2627.9147860500002</v>
      </c>
      <c r="AE141" s="5">
        <v>2627.9147860500002</v>
      </c>
    </row>
    <row r="142" spans="1:31">
      <c r="A142" s="58" t="s">
        <v>137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137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137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9.800000000000001E-6</v>
      </c>
      <c r="J144" s="5">
        <v>1.0439999999999998E-5</v>
      </c>
      <c r="K144" s="5">
        <v>1.4419999999999997E-5</v>
      </c>
      <c r="L144" s="5">
        <v>1.931E-5</v>
      </c>
      <c r="M144" s="5">
        <v>2.1959999999999996E-5</v>
      </c>
      <c r="N144" s="5">
        <v>3.5459999999999996E-5</v>
      </c>
      <c r="O144" s="5">
        <v>3.5479999999999999E-5</v>
      </c>
      <c r="P144" s="5">
        <v>136.81760423000003</v>
      </c>
      <c r="Q144" s="5">
        <v>136.81760423000003</v>
      </c>
      <c r="R144" s="5">
        <v>561.68054694</v>
      </c>
      <c r="S144" s="5">
        <v>561.68054694</v>
      </c>
      <c r="T144" s="5">
        <v>561.68054696000002</v>
      </c>
      <c r="U144" s="5">
        <v>607.73995728</v>
      </c>
      <c r="V144" s="5">
        <v>607.73995729000001</v>
      </c>
      <c r="W144" s="5">
        <v>731.85063020000007</v>
      </c>
      <c r="X144" s="5">
        <v>731.85063032000005</v>
      </c>
      <c r="Y144" s="5">
        <v>731.85063765999996</v>
      </c>
      <c r="Z144" s="5">
        <v>1438.2060707799997</v>
      </c>
      <c r="AA144" s="5">
        <v>2176.00865196</v>
      </c>
      <c r="AB144" s="5">
        <v>3007.1063531499999</v>
      </c>
      <c r="AC144" s="5">
        <v>3127.9258272300003</v>
      </c>
      <c r="AD144" s="5">
        <v>3139.3080719099994</v>
      </c>
      <c r="AE144" s="5">
        <v>3139.30807194</v>
      </c>
    </row>
    <row r="145" spans="1:31">
      <c r="A145" s="58" t="s">
        <v>137</v>
      </c>
      <c r="B145" s="58" t="s">
        <v>124</v>
      </c>
      <c r="C145" s="58" t="s">
        <v>103</v>
      </c>
      <c r="D145" s="5">
        <v>1.6229999999999999E-5</v>
      </c>
      <c r="E145" s="5">
        <v>1.878E-5</v>
      </c>
      <c r="F145" s="5">
        <v>250.00002223000001</v>
      </c>
      <c r="G145" s="5">
        <v>250.00002574000001</v>
      </c>
      <c r="H145" s="5">
        <v>250.00002814000001</v>
      </c>
      <c r="I145" s="5">
        <v>250.00003454</v>
      </c>
      <c r="J145" s="5">
        <v>250.00004202</v>
      </c>
      <c r="K145" s="5">
        <v>250.00004730000001</v>
      </c>
      <c r="L145" s="5">
        <v>250.00007065</v>
      </c>
      <c r="M145" s="5">
        <v>250.00018573</v>
      </c>
      <c r="N145" s="5">
        <v>546.83415461999994</v>
      </c>
      <c r="O145" s="5">
        <v>546.83415468999988</v>
      </c>
      <c r="P145" s="5">
        <v>1363.68426963</v>
      </c>
      <c r="Q145" s="5">
        <v>1363.68426963</v>
      </c>
      <c r="R145" s="5">
        <v>1467.0739364799999</v>
      </c>
      <c r="S145" s="5">
        <v>1467.0739365100001</v>
      </c>
      <c r="T145" s="5">
        <v>2316.8853174199999</v>
      </c>
      <c r="U145" s="5">
        <v>2372.1944568700001</v>
      </c>
      <c r="V145" s="5">
        <v>2372.1944568999998</v>
      </c>
      <c r="W145" s="5">
        <v>2372.1944568999998</v>
      </c>
      <c r="X145" s="5">
        <v>2372.1944568999998</v>
      </c>
      <c r="Y145" s="5">
        <v>2372.1944668599999</v>
      </c>
      <c r="Z145" s="5">
        <v>2372.1944668599999</v>
      </c>
      <c r="AA145" s="5">
        <v>2372.1945201499998</v>
      </c>
      <c r="AB145" s="5">
        <v>2372.19457947</v>
      </c>
      <c r="AC145" s="5">
        <v>3826.8566058800002</v>
      </c>
      <c r="AD145" s="5">
        <v>5735.9463172100004</v>
      </c>
      <c r="AE145" s="5">
        <v>5735.9463172100004</v>
      </c>
    </row>
    <row r="146" spans="1:31">
      <c r="A146" s="58" t="s">
        <v>137</v>
      </c>
      <c r="B146" s="58" t="s">
        <v>124</v>
      </c>
      <c r="C146" s="58" t="s">
        <v>104</v>
      </c>
      <c r="D146" s="5">
        <v>4.9799999999999998E-6</v>
      </c>
      <c r="E146" s="5">
        <v>5.8000000000000004E-6</v>
      </c>
      <c r="F146" s="5">
        <v>6.6100000000000002E-6</v>
      </c>
      <c r="G146" s="5">
        <v>7.5700000000000004E-6</v>
      </c>
      <c r="H146" s="5">
        <v>8.2199999999999992E-6</v>
      </c>
      <c r="I146" s="5">
        <v>9.7200000000000001E-6</v>
      </c>
      <c r="J146" s="5">
        <v>1.132E-5</v>
      </c>
      <c r="K146" s="5">
        <v>1.3720000000000001E-5</v>
      </c>
      <c r="L146" s="5">
        <v>2.6820000000000001E-5</v>
      </c>
      <c r="M146" s="5">
        <v>194.95497331000001</v>
      </c>
      <c r="N146" s="5">
        <v>194.95497337</v>
      </c>
      <c r="O146" s="5">
        <v>322.13462462000001</v>
      </c>
      <c r="P146" s="5">
        <v>322.13462464000003</v>
      </c>
      <c r="Q146" s="5">
        <v>322.13462464000003</v>
      </c>
      <c r="R146" s="5">
        <v>322.13462464999998</v>
      </c>
      <c r="S146" s="5">
        <v>322.13462465999999</v>
      </c>
      <c r="T146" s="5">
        <v>322.13463322000001</v>
      </c>
      <c r="U146" s="5">
        <v>1239.4742735100001</v>
      </c>
      <c r="V146" s="5">
        <v>1239.4742735100001</v>
      </c>
      <c r="W146" s="5">
        <v>1239.47427352</v>
      </c>
      <c r="X146" s="5">
        <v>1239.47427352</v>
      </c>
      <c r="Y146" s="5">
        <v>1239.47427352</v>
      </c>
      <c r="Z146" s="5">
        <v>1239.47427352</v>
      </c>
      <c r="AA146" s="5">
        <v>1239.47427352</v>
      </c>
      <c r="AB146" s="5">
        <v>1239.47427352</v>
      </c>
      <c r="AC146" s="5">
        <v>1239.47427352</v>
      </c>
      <c r="AD146" s="5">
        <v>1239.47427352</v>
      </c>
      <c r="AE146" s="5">
        <v>1239.47427352</v>
      </c>
    </row>
    <row r="147" spans="1:31">
      <c r="A147" s="58" t="s">
        <v>137</v>
      </c>
      <c r="B147" s="58" t="s">
        <v>124</v>
      </c>
      <c r="C147" s="58" t="s">
        <v>88</v>
      </c>
      <c r="D147" s="5">
        <v>13.357000000000003</v>
      </c>
      <c r="E147" s="5">
        <v>25.490000000000002</v>
      </c>
      <c r="F147" s="5">
        <v>45.457999999999998</v>
      </c>
      <c r="G147" s="5">
        <v>74.466999999999999</v>
      </c>
      <c r="H147" s="5">
        <v>113.50199999999998</v>
      </c>
      <c r="I147" s="5">
        <v>161.446</v>
      </c>
      <c r="J147" s="5">
        <v>227.47299999999998</v>
      </c>
      <c r="K147" s="5">
        <v>289.59110100999999</v>
      </c>
      <c r="L147" s="5">
        <v>403.80261462000004</v>
      </c>
      <c r="M147" s="5">
        <v>541.01239326000007</v>
      </c>
      <c r="N147" s="5">
        <v>697.68656768000005</v>
      </c>
      <c r="O147" s="5">
        <v>872.38947773999985</v>
      </c>
      <c r="P147" s="5">
        <v>1063.27207331</v>
      </c>
      <c r="Q147" s="5">
        <v>1265.9639004399999</v>
      </c>
      <c r="R147" s="5">
        <v>1484.9595349199999</v>
      </c>
      <c r="S147" s="5">
        <v>1721.5957828399999</v>
      </c>
      <c r="T147" s="5">
        <v>1963.6764449499997</v>
      </c>
      <c r="U147" s="5">
        <v>2218.4749902400004</v>
      </c>
      <c r="V147" s="5">
        <v>2491.079625670001</v>
      </c>
      <c r="W147" s="5">
        <v>2779.6660421800011</v>
      </c>
      <c r="X147" s="5">
        <v>3067.604076040001</v>
      </c>
      <c r="Y147" s="5">
        <v>3340.8165513500007</v>
      </c>
      <c r="Z147" s="5">
        <v>3606.6696041700011</v>
      </c>
      <c r="AA147" s="5">
        <v>3864.4388983499998</v>
      </c>
      <c r="AB147" s="5">
        <v>4122.8118823900004</v>
      </c>
      <c r="AC147" s="5">
        <v>4383.0339284500023</v>
      </c>
      <c r="AD147" s="5">
        <v>4652.4691452500019</v>
      </c>
      <c r="AE147" s="5">
        <v>4733.1153468600014</v>
      </c>
    </row>
    <row r="148" spans="1:31">
      <c r="A148" s="58" t="s">
        <v>137</v>
      </c>
      <c r="B148" s="58" t="s">
        <v>124</v>
      </c>
      <c r="C148" s="58" t="s">
        <v>89</v>
      </c>
      <c r="D148" s="5">
        <v>59.811999999999983</v>
      </c>
      <c r="E148" s="5">
        <v>103.50449999999998</v>
      </c>
      <c r="F148" s="5">
        <v>174.26200000000003</v>
      </c>
      <c r="G148" s="5">
        <v>259.03949999999998</v>
      </c>
      <c r="H148" s="5">
        <v>357.05599999999993</v>
      </c>
      <c r="I148" s="5">
        <v>451.12049999999999</v>
      </c>
      <c r="J148" s="5">
        <v>573.04849999999988</v>
      </c>
      <c r="K148" s="5">
        <v>689.827</v>
      </c>
      <c r="L148" s="5">
        <v>911.7054999999998</v>
      </c>
      <c r="M148" s="5">
        <v>1154.288</v>
      </c>
      <c r="N148" s="5">
        <v>1398.5355</v>
      </c>
      <c r="O148" s="5">
        <v>1638.9369999999999</v>
      </c>
      <c r="P148" s="5">
        <v>1860.2149999999999</v>
      </c>
      <c r="Q148" s="5">
        <v>2070.8595000000005</v>
      </c>
      <c r="R148" s="5">
        <v>2272.5780000000004</v>
      </c>
      <c r="S148" s="5">
        <v>2467.7785000000003</v>
      </c>
      <c r="T148" s="5">
        <v>2625.7405000000003</v>
      </c>
      <c r="U148" s="5">
        <v>2781.9445000000001</v>
      </c>
      <c r="V148" s="5">
        <v>2932.7849999999999</v>
      </c>
      <c r="W148" s="5">
        <v>3074.8540000000003</v>
      </c>
      <c r="X148" s="5">
        <v>3173.7794999999996</v>
      </c>
      <c r="Y148" s="5">
        <v>3241.2450000000003</v>
      </c>
      <c r="Z148" s="5">
        <v>3278.1505000000002</v>
      </c>
      <c r="AA148" s="5">
        <v>3287.380000000001</v>
      </c>
      <c r="AB148" s="5">
        <v>3268.0979999999995</v>
      </c>
      <c r="AC148" s="5">
        <v>3249.1060000000007</v>
      </c>
      <c r="AD148" s="5">
        <v>3225.2605000000008</v>
      </c>
      <c r="AE148" s="5">
        <v>3225.2605000000008</v>
      </c>
    </row>
    <row r="149" spans="1:31">
      <c r="A149" s="58" t="s">
        <v>137</v>
      </c>
      <c r="B149" s="58" t="s">
        <v>124</v>
      </c>
      <c r="C149" s="58" t="s">
        <v>96</v>
      </c>
      <c r="D149" s="5">
        <v>11.299086177861398</v>
      </c>
      <c r="E149" s="5">
        <v>23.025294372763611</v>
      </c>
      <c r="F149" s="5">
        <v>35.134328402805522</v>
      </c>
      <c r="G149" s="5">
        <v>47.900256807048549</v>
      </c>
      <c r="H149" s="5">
        <v>61.217911457904279</v>
      </c>
      <c r="I149" s="5">
        <v>75.11501976555698</v>
      </c>
      <c r="J149" s="5">
        <v>89.16653765751326</v>
      </c>
      <c r="K149" s="5">
        <v>103.48750295393995</v>
      </c>
      <c r="L149" s="5">
        <v>117.41189838811769</v>
      </c>
      <c r="M149" s="5">
        <v>133.8891554719404</v>
      </c>
      <c r="N149" s="5">
        <v>157.59412793496162</v>
      </c>
      <c r="O149" s="5">
        <v>180.7331013697939</v>
      </c>
      <c r="P149" s="5">
        <v>203.59548641759349</v>
      </c>
      <c r="Q149" s="5">
        <v>229.28271844999759</v>
      </c>
      <c r="R149" s="5">
        <v>259.7705363603302</v>
      </c>
      <c r="S149" s="5">
        <v>282.32873086125073</v>
      </c>
      <c r="T149" s="5">
        <v>306.07430182703058</v>
      </c>
      <c r="U149" s="5">
        <v>326.78703962210182</v>
      </c>
      <c r="V149" s="5">
        <v>351.00079140535115</v>
      </c>
      <c r="W149" s="5">
        <v>373.81258164277699</v>
      </c>
      <c r="X149" s="5">
        <v>398.09531090064718</v>
      </c>
      <c r="Y149" s="5">
        <v>423.60965064936329</v>
      </c>
      <c r="Z149" s="5">
        <v>440.74851684020916</v>
      </c>
      <c r="AA149" s="5">
        <v>467.6288203196483</v>
      </c>
      <c r="AB149" s="5">
        <v>523.99780732027409</v>
      </c>
      <c r="AC149" s="5">
        <v>582.30283364238119</v>
      </c>
      <c r="AD149" s="5">
        <v>656.31932288807536</v>
      </c>
      <c r="AE149" s="5">
        <v>731.56171972341906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137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137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137</v>
      </c>
      <c r="B153" s="58" t="s">
        <v>125</v>
      </c>
      <c r="C153" s="58" t="s">
        <v>84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2.65E-6</v>
      </c>
      <c r="L153" s="5">
        <v>2.65E-6</v>
      </c>
      <c r="M153" s="5">
        <v>2.65E-6</v>
      </c>
      <c r="N153" s="5">
        <v>2.65E-6</v>
      </c>
      <c r="O153" s="5">
        <v>2.65E-6</v>
      </c>
      <c r="P153" s="5">
        <v>7.9500000000000001E-6</v>
      </c>
      <c r="Q153" s="5">
        <v>272.04536684999999</v>
      </c>
      <c r="R153" s="5">
        <v>272.04536949999999</v>
      </c>
      <c r="S153" s="5">
        <v>272.04536949999999</v>
      </c>
      <c r="T153" s="5">
        <v>272.04537214999999</v>
      </c>
      <c r="U153" s="5">
        <v>272.04537479999999</v>
      </c>
      <c r="V153" s="5">
        <v>272.04537479999999</v>
      </c>
      <c r="W153" s="5">
        <v>272.04537744999999</v>
      </c>
      <c r="X153" s="5">
        <v>272.04538009999999</v>
      </c>
      <c r="Y153" s="5">
        <v>272.04538009999999</v>
      </c>
      <c r="Z153" s="5">
        <v>272.04538009999999</v>
      </c>
      <c r="AA153" s="5">
        <v>272.04538009999999</v>
      </c>
      <c r="AB153" s="5">
        <v>2482.6634683500001</v>
      </c>
      <c r="AC153" s="5">
        <v>2482.6634683500001</v>
      </c>
      <c r="AD153" s="5">
        <v>2482.6634683500001</v>
      </c>
      <c r="AE153" s="5">
        <v>5022.3690373500003</v>
      </c>
    </row>
    <row r="154" spans="1:31">
      <c r="A154" s="58" t="s">
        <v>137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137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137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5.6300000000000003E-6</v>
      </c>
      <c r="J156" s="5">
        <v>6.1600000000000003E-6</v>
      </c>
      <c r="K156" s="5">
        <v>9.73E-6</v>
      </c>
      <c r="L156" s="5">
        <v>1.0590000000000002E-5</v>
      </c>
      <c r="M156" s="5">
        <v>1.0719999999999999E-5</v>
      </c>
      <c r="N156" s="5">
        <v>1.198E-5</v>
      </c>
      <c r="O156" s="5">
        <v>1.4679999999999998E-5</v>
      </c>
      <c r="P156" s="5">
        <v>2.9769999999999994E-5</v>
      </c>
      <c r="Q156" s="5">
        <v>6.2930000000000009E-5</v>
      </c>
      <c r="R156" s="5">
        <v>7.5710000000000019E-5</v>
      </c>
      <c r="S156" s="5">
        <v>7.5710000000000019E-5</v>
      </c>
      <c r="T156" s="5">
        <v>7.5710000000000019E-5</v>
      </c>
      <c r="U156" s="5">
        <v>1.1269000000000001E-4</v>
      </c>
      <c r="V156" s="5">
        <v>1.1269000000000001E-4</v>
      </c>
      <c r="W156" s="5">
        <v>1.1271E-4</v>
      </c>
      <c r="X156" s="5">
        <v>8.6483000000000003E-4</v>
      </c>
      <c r="Y156" s="5">
        <v>8.8829000000000002E-4</v>
      </c>
      <c r="Z156" s="5">
        <v>8.8829999999999996E-4</v>
      </c>
      <c r="AA156" s="5">
        <v>51.424071440000013</v>
      </c>
      <c r="AB156" s="5">
        <v>591.32855198999994</v>
      </c>
      <c r="AC156" s="5">
        <v>591.32855839999991</v>
      </c>
      <c r="AD156" s="5">
        <v>643.80144102999986</v>
      </c>
      <c r="AE156" s="5">
        <v>923.06955541999992</v>
      </c>
    </row>
    <row r="157" spans="1:31">
      <c r="A157" s="58" t="s">
        <v>137</v>
      </c>
      <c r="B157" s="58" t="s">
        <v>125</v>
      </c>
      <c r="C157" s="58" t="s">
        <v>103</v>
      </c>
      <c r="D157" s="5">
        <v>3.3100000000000001E-6</v>
      </c>
      <c r="E157" s="5">
        <v>3.4400000000000001E-6</v>
      </c>
      <c r="F157" s="5">
        <v>3.9500000000000003E-6</v>
      </c>
      <c r="G157" s="5">
        <v>4.3499999999999999E-6</v>
      </c>
      <c r="H157" s="5">
        <v>4.6399999999999996E-6</v>
      </c>
      <c r="I157" s="5">
        <v>5.66E-6</v>
      </c>
      <c r="J157" s="5">
        <v>6.9199999999999998E-6</v>
      </c>
      <c r="K157" s="5">
        <v>8.8400000000000001E-6</v>
      </c>
      <c r="L157" s="5">
        <v>1.011E-5</v>
      </c>
      <c r="M157" s="5">
        <v>1.252E-5</v>
      </c>
      <c r="N157" s="5">
        <v>1.4569999999999999E-5</v>
      </c>
      <c r="O157" s="5">
        <v>1.876E-5</v>
      </c>
      <c r="P157" s="5">
        <v>28.52096963</v>
      </c>
      <c r="Q157" s="5">
        <v>28.52096976</v>
      </c>
      <c r="R157" s="5">
        <v>304.95821891999998</v>
      </c>
      <c r="S157" s="5">
        <v>304.95821891999998</v>
      </c>
      <c r="T157" s="5">
        <v>304.95821891999998</v>
      </c>
      <c r="U157" s="5">
        <v>304.95821896000001</v>
      </c>
      <c r="V157" s="5">
        <v>304.95821896000001</v>
      </c>
      <c r="W157" s="5">
        <v>304.95821896000001</v>
      </c>
      <c r="X157" s="5">
        <v>304.95821896000001</v>
      </c>
      <c r="Y157" s="5">
        <v>304.95821896000001</v>
      </c>
      <c r="Z157" s="5">
        <v>304.95821896000001</v>
      </c>
      <c r="AA157" s="5">
        <v>946.6733978499999</v>
      </c>
      <c r="AB157" s="5">
        <v>946.6733978499999</v>
      </c>
      <c r="AC157" s="5">
        <v>946.6733978499999</v>
      </c>
      <c r="AD157" s="5">
        <v>946.6733978499999</v>
      </c>
      <c r="AE157" s="5">
        <v>946.6733978499999</v>
      </c>
    </row>
    <row r="158" spans="1:31">
      <c r="A158" s="58" t="s">
        <v>137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256.59999999999997</v>
      </c>
      <c r="AA158" s="5">
        <v>256.59999999999997</v>
      </c>
      <c r="AB158" s="5">
        <v>257.7</v>
      </c>
      <c r="AC158" s="5">
        <v>257.7</v>
      </c>
      <c r="AD158" s="5">
        <v>257.7</v>
      </c>
      <c r="AE158" s="5">
        <v>257.7</v>
      </c>
    </row>
    <row r="159" spans="1:31">
      <c r="A159" s="58" t="s">
        <v>137</v>
      </c>
      <c r="B159" s="58" t="s">
        <v>125</v>
      </c>
      <c r="C159" s="58" t="s">
        <v>88</v>
      </c>
      <c r="D159" s="5">
        <v>13.742000000000001</v>
      </c>
      <c r="E159" s="5">
        <v>26.568000000000001</v>
      </c>
      <c r="F159" s="5">
        <v>43.957999999999998</v>
      </c>
      <c r="G159" s="5">
        <v>77.488</v>
      </c>
      <c r="H159" s="5">
        <v>125.68200000000002</v>
      </c>
      <c r="I159" s="5">
        <v>174.53099999999998</v>
      </c>
      <c r="J159" s="5">
        <v>238.79099999999997</v>
      </c>
      <c r="K159" s="5">
        <v>304.15335327000008</v>
      </c>
      <c r="L159" s="5">
        <v>400.81440257000003</v>
      </c>
      <c r="M159" s="5">
        <v>516.45741198000007</v>
      </c>
      <c r="N159" s="5">
        <v>653.98070593</v>
      </c>
      <c r="O159" s="5">
        <v>813.34373775999995</v>
      </c>
      <c r="P159" s="5">
        <v>993.63623137000002</v>
      </c>
      <c r="Q159" s="5">
        <v>1199.2191729199999</v>
      </c>
      <c r="R159" s="5">
        <v>1431.53512376</v>
      </c>
      <c r="S159" s="5">
        <v>1674.4253959800001</v>
      </c>
      <c r="T159" s="5">
        <v>1925.2043754400001</v>
      </c>
      <c r="U159" s="5">
        <v>2168.7687760200001</v>
      </c>
      <c r="V159" s="5">
        <v>2428.7620630399997</v>
      </c>
      <c r="W159" s="5">
        <v>2702.5225208999996</v>
      </c>
      <c r="X159" s="5">
        <v>2982.3486388799997</v>
      </c>
      <c r="Y159" s="5">
        <v>3259.3148615299997</v>
      </c>
      <c r="Z159" s="5">
        <v>3537.5486311799996</v>
      </c>
      <c r="AA159" s="5">
        <v>3817.4913982799994</v>
      </c>
      <c r="AB159" s="5">
        <v>4105.0812878499992</v>
      </c>
      <c r="AC159" s="5">
        <v>4399.6270771699983</v>
      </c>
      <c r="AD159" s="5">
        <v>4707.2925148899994</v>
      </c>
      <c r="AE159" s="5">
        <v>4763.31140633</v>
      </c>
    </row>
    <row r="160" spans="1:31">
      <c r="A160" s="58" t="s">
        <v>137</v>
      </c>
      <c r="B160" s="58" t="s">
        <v>125</v>
      </c>
      <c r="C160" s="58" t="s">
        <v>89</v>
      </c>
      <c r="D160" s="5">
        <v>64.913499999999999</v>
      </c>
      <c r="E160" s="5">
        <v>113.36450000000002</v>
      </c>
      <c r="F160" s="5">
        <v>164.32049999999998</v>
      </c>
      <c r="G160" s="5">
        <v>274.23449999999997</v>
      </c>
      <c r="H160" s="5">
        <v>405.21950000000004</v>
      </c>
      <c r="I160" s="5">
        <v>492.75900000000001</v>
      </c>
      <c r="J160" s="5">
        <v>596.25450000000001</v>
      </c>
      <c r="K160" s="5">
        <v>696.9525000000001</v>
      </c>
      <c r="L160" s="5">
        <v>846.70049999999992</v>
      </c>
      <c r="M160" s="5">
        <v>1011.0715</v>
      </c>
      <c r="N160" s="5">
        <v>1188.3600000000001</v>
      </c>
      <c r="O160" s="5">
        <v>1374.913</v>
      </c>
      <c r="P160" s="5">
        <v>1557.2455</v>
      </c>
      <c r="Q160" s="5">
        <v>1756.1389999999997</v>
      </c>
      <c r="R160" s="5">
        <v>1963.9775</v>
      </c>
      <c r="S160" s="5">
        <v>2149.4780000000005</v>
      </c>
      <c r="T160" s="5">
        <v>2301.9490000000001</v>
      </c>
      <c r="U160" s="5">
        <v>2418.9784999999993</v>
      </c>
      <c r="V160" s="5">
        <v>2530.6529999999998</v>
      </c>
      <c r="W160" s="5">
        <v>2632.855</v>
      </c>
      <c r="X160" s="5">
        <v>2704.8305000000005</v>
      </c>
      <c r="Y160" s="5">
        <v>2758.9585000000002</v>
      </c>
      <c r="Z160" s="5">
        <v>2792.5745000000002</v>
      </c>
      <c r="AA160" s="5">
        <v>2808.3474999999999</v>
      </c>
      <c r="AB160" s="5">
        <v>2802.9810000000002</v>
      </c>
      <c r="AC160" s="5">
        <v>2798.8984999999989</v>
      </c>
      <c r="AD160" s="5">
        <v>2791.2170000000001</v>
      </c>
      <c r="AE160" s="5">
        <v>2791.2170000000001</v>
      </c>
    </row>
    <row r="161" spans="1:31">
      <c r="A161" s="58" t="s">
        <v>137</v>
      </c>
      <c r="B161" s="58" t="s">
        <v>125</v>
      </c>
      <c r="C161" s="58" t="s">
        <v>96</v>
      </c>
      <c r="D161" s="5">
        <v>7.0829082497734248</v>
      </c>
      <c r="E161" s="5">
        <v>14.308142937235743</v>
      </c>
      <c r="F161" s="5">
        <v>22.557898941558562</v>
      </c>
      <c r="G161" s="5">
        <v>27.935313229002105</v>
      </c>
      <c r="H161" s="5">
        <v>35.336442559321682</v>
      </c>
      <c r="I161" s="5">
        <v>45.754270737913231</v>
      </c>
      <c r="J161" s="5">
        <v>56.456965647979445</v>
      </c>
      <c r="K161" s="5">
        <v>66.092888844821374</v>
      </c>
      <c r="L161" s="5">
        <v>76.880272183822029</v>
      </c>
      <c r="M161" s="5">
        <v>87.975734007248519</v>
      </c>
      <c r="N161" s="5">
        <v>104.48347934414582</v>
      </c>
      <c r="O161" s="5">
        <v>122.72680977315409</v>
      </c>
      <c r="P161" s="5">
        <v>144.55218065143541</v>
      </c>
      <c r="Q161" s="5">
        <v>165.52148982671409</v>
      </c>
      <c r="R161" s="5">
        <v>186.60850022501907</v>
      </c>
      <c r="S161" s="5">
        <v>205.14371773992733</v>
      </c>
      <c r="T161" s="5">
        <v>223.79331235750809</v>
      </c>
      <c r="U161" s="5">
        <v>240.10025112722454</v>
      </c>
      <c r="V161" s="5">
        <v>256.74539896880924</v>
      </c>
      <c r="W161" s="5">
        <v>276.06720028797395</v>
      </c>
      <c r="X161" s="5">
        <v>293.65914929752626</v>
      </c>
      <c r="Y161" s="5">
        <v>313.77544154313125</v>
      </c>
      <c r="Z161" s="5">
        <v>334.27739801256337</v>
      </c>
      <c r="AA161" s="5">
        <v>352.36468128145748</v>
      </c>
      <c r="AB161" s="5">
        <v>383.03348596966475</v>
      </c>
      <c r="AC161" s="5">
        <v>407.7826672037769</v>
      </c>
      <c r="AD161" s="5">
        <v>441.16817942873638</v>
      </c>
      <c r="AE161" s="5">
        <v>480.76836436889232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137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137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137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2.65E-6</v>
      </c>
      <c r="L165" s="5">
        <v>2.65E-6</v>
      </c>
      <c r="M165" s="5">
        <v>2.65E-6</v>
      </c>
      <c r="N165" s="5">
        <v>2.65E-6</v>
      </c>
      <c r="O165" s="5">
        <v>2.65E-6</v>
      </c>
      <c r="P165" s="5">
        <v>7.9500000000000001E-6</v>
      </c>
      <c r="Q165" s="5">
        <v>7.9500000000000001E-6</v>
      </c>
      <c r="R165" s="5">
        <v>43.050238450000002</v>
      </c>
      <c r="S165" s="5">
        <v>43.050238450000002</v>
      </c>
      <c r="T165" s="5">
        <v>43.050238450000002</v>
      </c>
      <c r="U165" s="5">
        <v>259.71525869999999</v>
      </c>
      <c r="V165" s="5">
        <v>259.71525869999999</v>
      </c>
      <c r="W165" s="5">
        <v>313.89556870000001</v>
      </c>
      <c r="X165" s="5">
        <v>626.95007244999999</v>
      </c>
      <c r="Y165" s="5">
        <v>626.95007244999999</v>
      </c>
      <c r="Z165" s="5">
        <v>626.95007244999999</v>
      </c>
      <c r="AA165" s="5">
        <v>626.95007510000005</v>
      </c>
      <c r="AB165" s="5">
        <v>626.95007510000005</v>
      </c>
      <c r="AC165" s="5">
        <v>626.95007510000005</v>
      </c>
      <c r="AD165" s="5">
        <v>1014.0874515</v>
      </c>
      <c r="AE165" s="5">
        <v>1014.0874515</v>
      </c>
    </row>
    <row r="166" spans="1:31">
      <c r="A166" s="58" t="s">
        <v>137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137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137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137</v>
      </c>
      <c r="B169" s="58" t="s">
        <v>126</v>
      </c>
      <c r="C169" s="58" t="s">
        <v>103</v>
      </c>
      <c r="D169" s="5">
        <v>6.6399999999999991E-6</v>
      </c>
      <c r="E169" s="5">
        <v>6.6700000000000005E-6</v>
      </c>
      <c r="F169" s="5">
        <v>6.6800000000000004E-6</v>
      </c>
      <c r="G169" s="5">
        <v>7.2699999999999999E-6</v>
      </c>
      <c r="H169" s="5">
        <v>7.889999999999999E-6</v>
      </c>
      <c r="I169" s="5">
        <v>1.3039999999999999E-5</v>
      </c>
      <c r="J169" s="5">
        <v>1.5649999999999998E-5</v>
      </c>
      <c r="K169" s="5">
        <v>2.1209999999999999E-5</v>
      </c>
      <c r="L169" s="5">
        <v>2.3970000000000003E-5</v>
      </c>
      <c r="M169" s="5">
        <v>2.8040000000000003E-5</v>
      </c>
      <c r="N169" s="5">
        <v>3.3810000000000003E-5</v>
      </c>
      <c r="O169" s="5">
        <v>4.2110000000000002E-5</v>
      </c>
      <c r="P169" s="5">
        <v>114.83120470999997</v>
      </c>
      <c r="Q169" s="5">
        <v>114.83123175999995</v>
      </c>
      <c r="R169" s="5">
        <v>1140.8822853499996</v>
      </c>
      <c r="S169" s="5">
        <v>1140.8822853499996</v>
      </c>
      <c r="T169" s="5">
        <v>1140.8822853599995</v>
      </c>
      <c r="U169" s="5">
        <v>1140.8823176399994</v>
      </c>
      <c r="V169" s="5">
        <v>1140.8823176399994</v>
      </c>
      <c r="W169" s="5">
        <v>1140.8823176399994</v>
      </c>
      <c r="X169" s="5">
        <v>1140.8823176499993</v>
      </c>
      <c r="Y169" s="5">
        <v>1140.8823245799992</v>
      </c>
      <c r="Z169" s="5">
        <v>1140.8823793899992</v>
      </c>
      <c r="AA169" s="5">
        <v>1140.8824953399992</v>
      </c>
      <c r="AB169" s="5">
        <v>1140.8824953499991</v>
      </c>
      <c r="AC169" s="5">
        <v>1299.4695383199989</v>
      </c>
      <c r="AD169" s="5">
        <v>1794.2534950299989</v>
      </c>
      <c r="AE169" s="5">
        <v>1794.2534961099989</v>
      </c>
    </row>
    <row r="170" spans="1:31">
      <c r="A170" s="58" t="s">
        <v>137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137</v>
      </c>
      <c r="B171" s="58" t="s">
        <v>126</v>
      </c>
      <c r="C171" s="58" t="s">
        <v>88</v>
      </c>
      <c r="D171" s="5">
        <v>34.291999999999994</v>
      </c>
      <c r="E171" s="5">
        <v>62.533999999999999</v>
      </c>
      <c r="F171" s="5">
        <v>88.294999999999987</v>
      </c>
      <c r="G171" s="5">
        <v>124.00800000000001</v>
      </c>
      <c r="H171" s="5">
        <v>160.589</v>
      </c>
      <c r="I171" s="5">
        <v>201.447</v>
      </c>
      <c r="J171" s="5">
        <v>247.75799999999998</v>
      </c>
      <c r="K171" s="5">
        <v>288.12464325000002</v>
      </c>
      <c r="L171" s="5">
        <v>347.57927753999996</v>
      </c>
      <c r="M171" s="5">
        <v>412.52883057000003</v>
      </c>
      <c r="N171" s="5">
        <v>484.72730347000004</v>
      </c>
      <c r="O171" s="5">
        <v>564.48520842000016</v>
      </c>
      <c r="P171" s="5">
        <v>646.85439997000015</v>
      </c>
      <c r="Q171" s="5">
        <v>731.27398285000015</v>
      </c>
      <c r="R171" s="5">
        <v>821.27349325000023</v>
      </c>
      <c r="S171" s="5">
        <v>916.89102157000013</v>
      </c>
      <c r="T171" s="5">
        <v>999.68799560000025</v>
      </c>
      <c r="U171" s="5">
        <v>1079.5566002599999</v>
      </c>
      <c r="V171" s="5">
        <v>1159.6037917299996</v>
      </c>
      <c r="W171" s="5">
        <v>1236.4896398599994</v>
      </c>
      <c r="X171" s="5">
        <v>1310.4813135599993</v>
      </c>
      <c r="Y171" s="5">
        <v>1386.6086793199995</v>
      </c>
      <c r="Z171" s="5">
        <v>1468.2232882799995</v>
      </c>
      <c r="AA171" s="5">
        <v>1553.0059601999997</v>
      </c>
      <c r="AB171" s="5">
        <v>1640.8343663599994</v>
      </c>
      <c r="AC171" s="5">
        <v>1729.5267294699993</v>
      </c>
      <c r="AD171" s="5">
        <v>1823.5073552299993</v>
      </c>
      <c r="AE171" s="5">
        <v>1854.2769912899994</v>
      </c>
    </row>
    <row r="172" spans="1:31">
      <c r="A172" s="58" t="s">
        <v>137</v>
      </c>
      <c r="B172" s="58" t="s">
        <v>126</v>
      </c>
      <c r="C172" s="58" t="s">
        <v>89</v>
      </c>
      <c r="D172" s="5">
        <v>64.845999999999975</v>
      </c>
      <c r="E172" s="5">
        <v>113.69200000000001</v>
      </c>
      <c r="F172" s="5">
        <v>146.86349999999999</v>
      </c>
      <c r="G172" s="5">
        <v>193.6345</v>
      </c>
      <c r="H172" s="5">
        <v>231.87549999999993</v>
      </c>
      <c r="I172" s="5">
        <v>270.76599999999996</v>
      </c>
      <c r="J172" s="5">
        <v>307.95249999999999</v>
      </c>
      <c r="K172" s="5">
        <v>341.96649999999988</v>
      </c>
      <c r="L172" s="5">
        <v>395.94400000000002</v>
      </c>
      <c r="M172" s="5">
        <v>451.63849999999996</v>
      </c>
      <c r="N172" s="5">
        <v>506.68049999999999</v>
      </c>
      <c r="O172" s="5">
        <v>563.16849999999999</v>
      </c>
      <c r="P172" s="5">
        <v>614.69350000000009</v>
      </c>
      <c r="Q172" s="5">
        <v>663.79649999999992</v>
      </c>
      <c r="R172" s="5">
        <v>708.94900000000007</v>
      </c>
      <c r="S172" s="5">
        <v>752.71249999999986</v>
      </c>
      <c r="T172" s="5">
        <v>777.61649999999986</v>
      </c>
      <c r="U172" s="5">
        <v>798.00400000000013</v>
      </c>
      <c r="V172" s="5">
        <v>810.66500000000019</v>
      </c>
      <c r="W172" s="5">
        <v>816.47549999999978</v>
      </c>
      <c r="X172" s="5">
        <v>816.38350000000014</v>
      </c>
      <c r="Y172" s="5">
        <v>818.13500000000022</v>
      </c>
      <c r="Z172" s="5">
        <v>817.26199999999994</v>
      </c>
      <c r="AA172" s="5">
        <v>815.36449999999991</v>
      </c>
      <c r="AB172" s="5">
        <v>812.29000000000042</v>
      </c>
      <c r="AC172" s="5">
        <v>810.18349999999987</v>
      </c>
      <c r="AD172" s="5">
        <v>804.79000000000042</v>
      </c>
      <c r="AE172" s="5">
        <v>804.79000000000042</v>
      </c>
    </row>
    <row r="173" spans="1:31">
      <c r="A173" s="58" t="s">
        <v>137</v>
      </c>
      <c r="B173" s="58" t="s">
        <v>126</v>
      </c>
      <c r="C173" s="58" t="s">
        <v>96</v>
      </c>
      <c r="D173" s="5">
        <v>3.5879981421351985</v>
      </c>
      <c r="E173" s="5">
        <v>7.3847786124965467</v>
      </c>
      <c r="F173" s="5">
        <v>11.196936064767094</v>
      </c>
      <c r="G173" s="5">
        <v>15.063281409971836</v>
      </c>
      <c r="H173" s="5">
        <v>18.75108036291774</v>
      </c>
      <c r="I173" s="5">
        <v>23.177242708694266</v>
      </c>
      <c r="J173" s="5">
        <v>27.493841551624477</v>
      </c>
      <c r="K173" s="5">
        <v>31.339740416961199</v>
      </c>
      <c r="L173" s="5">
        <v>35.393817161047672</v>
      </c>
      <c r="M173" s="5">
        <v>40.665682180519731</v>
      </c>
      <c r="N173" s="5">
        <v>46.722139004245811</v>
      </c>
      <c r="O173" s="5">
        <v>54.023468976283532</v>
      </c>
      <c r="P173" s="5">
        <v>59.918848460852551</v>
      </c>
      <c r="Q173" s="5">
        <v>67.427132013803629</v>
      </c>
      <c r="R173" s="5">
        <v>75.194113797212054</v>
      </c>
      <c r="S173" s="5">
        <v>82.051238505721244</v>
      </c>
      <c r="T173" s="5">
        <v>90.182218760954498</v>
      </c>
      <c r="U173" s="5">
        <v>97.252321684914648</v>
      </c>
      <c r="V173" s="5">
        <v>104.25484038933118</v>
      </c>
      <c r="W173" s="5">
        <v>112.19894407033024</v>
      </c>
      <c r="X173" s="5">
        <v>119.94123132780652</v>
      </c>
      <c r="Y173" s="5">
        <v>127.82667530323235</v>
      </c>
      <c r="Z173" s="5">
        <v>135.15075630339157</v>
      </c>
      <c r="AA173" s="5">
        <v>144.48975215293297</v>
      </c>
      <c r="AB173" s="5">
        <v>158.2305159143454</v>
      </c>
      <c r="AC173" s="5">
        <v>173.44343848837102</v>
      </c>
      <c r="AD173" s="5">
        <v>190.77317796793275</v>
      </c>
      <c r="AE173" s="5">
        <v>206.77677715680124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137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137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137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2.65E-6</v>
      </c>
      <c r="L177" s="5">
        <v>2.65E-6</v>
      </c>
      <c r="M177" s="5">
        <v>2.65E-6</v>
      </c>
      <c r="N177" s="5">
        <v>2.65E-6</v>
      </c>
      <c r="O177" s="5">
        <v>2.65E-6</v>
      </c>
      <c r="P177" s="5">
        <v>7.9500000000000001E-6</v>
      </c>
      <c r="Q177" s="5">
        <v>1.06E-5</v>
      </c>
      <c r="R177" s="5">
        <v>1.325E-5</v>
      </c>
      <c r="S177" s="5">
        <v>1.325E-5</v>
      </c>
      <c r="T177" s="5">
        <v>1.325E-5</v>
      </c>
      <c r="U177" s="5">
        <v>1.855E-5</v>
      </c>
      <c r="V177" s="5">
        <v>1.855E-5</v>
      </c>
      <c r="W177" s="5">
        <v>1.855E-5</v>
      </c>
      <c r="X177" s="5">
        <v>1.855E-5</v>
      </c>
      <c r="Y177" s="5">
        <v>1.855E-5</v>
      </c>
      <c r="Z177" s="5">
        <v>2.12E-5</v>
      </c>
      <c r="AA177" s="5">
        <v>3.9750000000000004E-5</v>
      </c>
      <c r="AB177" s="5">
        <v>3.9750000000000004E-5</v>
      </c>
      <c r="AC177" s="5">
        <v>3.9750000000000004E-5</v>
      </c>
      <c r="AD177" s="5">
        <v>3.9750000000000004E-5</v>
      </c>
      <c r="AE177" s="5">
        <v>3.9750000000000004E-5</v>
      </c>
    </row>
    <row r="178" spans="1:31">
      <c r="A178" s="58" t="s">
        <v>137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137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1.1960000000000001E-5</v>
      </c>
      <c r="J180" s="5">
        <v>1.3570000000000001E-5</v>
      </c>
      <c r="K180" s="5">
        <v>2.9469999999999997E-5</v>
      </c>
      <c r="L180" s="5">
        <v>3.2450000000000003E-5</v>
      </c>
      <c r="M180" s="5">
        <v>3.2470000000000006E-5</v>
      </c>
      <c r="N180" s="5">
        <v>3.7210000000000005E-5</v>
      </c>
      <c r="O180" s="5">
        <v>9.6399999999999999E-5</v>
      </c>
      <c r="P180" s="5">
        <v>524.74229971</v>
      </c>
      <c r="Q180" s="5">
        <v>788.77436469999998</v>
      </c>
      <c r="R180" s="5">
        <v>788.77436478999994</v>
      </c>
      <c r="S180" s="5">
        <v>788.77436478999994</v>
      </c>
      <c r="T180" s="5">
        <v>788.77436478999994</v>
      </c>
      <c r="U180" s="5">
        <v>788.77436479999983</v>
      </c>
      <c r="V180" s="5">
        <v>788.77436479999983</v>
      </c>
      <c r="W180" s="5">
        <v>788.77436479999983</v>
      </c>
      <c r="X180" s="5">
        <v>788.77436480999995</v>
      </c>
      <c r="Y180" s="5">
        <v>788.77436481999996</v>
      </c>
      <c r="Z180" s="5">
        <v>817.49872278999987</v>
      </c>
      <c r="AA180" s="5">
        <v>817.49872282000001</v>
      </c>
      <c r="AB180" s="5">
        <v>922.69684071999995</v>
      </c>
      <c r="AC180" s="5">
        <v>922.69684078</v>
      </c>
      <c r="AD180" s="5">
        <v>996.42860989999986</v>
      </c>
      <c r="AE180" s="5">
        <v>996.42860995000001</v>
      </c>
    </row>
    <row r="181" spans="1:31">
      <c r="A181" s="58" t="s">
        <v>137</v>
      </c>
      <c r="B181" s="58" t="s">
        <v>127</v>
      </c>
      <c r="C181" s="58" t="s">
        <v>103</v>
      </c>
      <c r="D181" s="5">
        <v>3.0400000000000001E-6</v>
      </c>
      <c r="E181" s="5">
        <v>3.2600000000000001E-6</v>
      </c>
      <c r="F181" s="5">
        <v>3.7000000000000002E-6</v>
      </c>
      <c r="G181" s="5">
        <v>4.07E-6</v>
      </c>
      <c r="H181" s="5">
        <v>4.5499999999999996E-6</v>
      </c>
      <c r="I181" s="5">
        <v>5.4399999999999996E-6</v>
      </c>
      <c r="J181" s="5">
        <v>6.55E-6</v>
      </c>
      <c r="K181" s="5">
        <v>8.5900000000000008E-6</v>
      </c>
      <c r="L181" s="5">
        <v>9.8300000000000008E-6</v>
      </c>
      <c r="M181" s="5">
        <v>1.203E-5</v>
      </c>
      <c r="N181" s="5">
        <v>1.379E-5</v>
      </c>
      <c r="O181" s="5">
        <v>1.7859999999999998E-5</v>
      </c>
      <c r="P181" s="5">
        <v>5.3579999999999999E-5</v>
      </c>
      <c r="Q181" s="5">
        <v>5.359E-5</v>
      </c>
      <c r="R181" s="5">
        <v>6.8380000000000006E-5</v>
      </c>
      <c r="S181" s="5">
        <v>6.8380000000000006E-5</v>
      </c>
      <c r="T181" s="5">
        <v>6.8380000000000006E-5</v>
      </c>
      <c r="U181" s="5">
        <v>6.8399999999999996E-5</v>
      </c>
      <c r="V181" s="5">
        <v>6.8399999999999996E-5</v>
      </c>
      <c r="W181" s="5">
        <v>6.8399999999999996E-5</v>
      </c>
      <c r="X181" s="5">
        <v>6.8399999999999996E-5</v>
      </c>
      <c r="Y181" s="5">
        <v>7.5029999999999991E-5</v>
      </c>
      <c r="Z181" s="5">
        <v>7.5029999999999991E-5</v>
      </c>
      <c r="AA181" s="5">
        <v>1.3713000000000001E-4</v>
      </c>
      <c r="AB181" s="5">
        <v>1.3713000000000001E-4</v>
      </c>
      <c r="AC181" s="5">
        <v>1.3713000000000001E-4</v>
      </c>
      <c r="AD181" s="5">
        <v>1.3713000000000001E-4</v>
      </c>
      <c r="AE181" s="5">
        <v>1.3713000000000001E-4</v>
      </c>
    </row>
    <row r="182" spans="1:31">
      <c r="A182" s="58" t="s">
        <v>137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137</v>
      </c>
      <c r="B183" s="58" t="s">
        <v>127</v>
      </c>
      <c r="C183" s="58" t="s">
        <v>88</v>
      </c>
      <c r="D183" s="5">
        <v>1.7079999999999997</v>
      </c>
      <c r="E183" s="5">
        <v>3.2879999999999998</v>
      </c>
      <c r="F183" s="5">
        <v>5.713000000000001</v>
      </c>
      <c r="G183" s="5">
        <v>8.979000000000001</v>
      </c>
      <c r="H183" s="5">
        <v>13.207000000000001</v>
      </c>
      <c r="I183" s="5">
        <v>18.021999999999998</v>
      </c>
      <c r="J183" s="5">
        <v>24.826999999999998</v>
      </c>
      <c r="K183" s="5">
        <v>30.705044839999999</v>
      </c>
      <c r="L183" s="5">
        <v>40.153942110000003</v>
      </c>
      <c r="M183" s="5">
        <v>50.821529429999998</v>
      </c>
      <c r="N183" s="5">
        <v>62.969775210000002</v>
      </c>
      <c r="O183" s="5">
        <v>76.644163699999993</v>
      </c>
      <c r="P183" s="5">
        <v>91.901225859999997</v>
      </c>
      <c r="Q183" s="5">
        <v>108.15136286000001</v>
      </c>
      <c r="R183" s="5">
        <v>125.80166242</v>
      </c>
      <c r="S183" s="5">
        <v>144.95564885999997</v>
      </c>
      <c r="T183" s="5">
        <v>164.49865338000001</v>
      </c>
      <c r="U183" s="5">
        <v>185.11144841000001</v>
      </c>
      <c r="V183" s="5">
        <v>206.33689911000002</v>
      </c>
      <c r="W183" s="5">
        <v>227.88285279000002</v>
      </c>
      <c r="X183" s="5">
        <v>249.85671445000003</v>
      </c>
      <c r="Y183" s="5">
        <v>271.54780688000005</v>
      </c>
      <c r="Z183" s="5">
        <v>293.29351606</v>
      </c>
      <c r="AA183" s="5">
        <v>315.96638921000005</v>
      </c>
      <c r="AB183" s="5">
        <v>340.06930738000005</v>
      </c>
      <c r="AC183" s="5">
        <v>364.61364996000003</v>
      </c>
      <c r="AD183" s="5">
        <v>390.09506130999995</v>
      </c>
      <c r="AE183" s="5">
        <v>397.97774805</v>
      </c>
    </row>
    <row r="184" spans="1:31">
      <c r="A184" s="58" t="s">
        <v>137</v>
      </c>
      <c r="B184" s="58" t="s">
        <v>127</v>
      </c>
      <c r="C184" s="58" t="s">
        <v>89</v>
      </c>
      <c r="D184" s="5">
        <v>7.9034999999999975</v>
      </c>
      <c r="E184" s="5">
        <v>14.29</v>
      </c>
      <c r="F184" s="5">
        <v>22.545999999999996</v>
      </c>
      <c r="G184" s="5">
        <v>31.798500000000001</v>
      </c>
      <c r="H184" s="5">
        <v>41.248000000000005</v>
      </c>
      <c r="I184" s="5">
        <v>49.625999999999991</v>
      </c>
      <c r="J184" s="5">
        <v>60.830499999999986</v>
      </c>
      <c r="K184" s="5">
        <v>71.403999999999982</v>
      </c>
      <c r="L184" s="5">
        <v>87.588999999999999</v>
      </c>
      <c r="M184" s="5">
        <v>104.00299999999999</v>
      </c>
      <c r="N184" s="5">
        <v>120.3965</v>
      </c>
      <c r="O184" s="5">
        <v>136.739</v>
      </c>
      <c r="P184" s="5">
        <v>152.25699999999998</v>
      </c>
      <c r="Q184" s="5">
        <v>167.083</v>
      </c>
      <c r="R184" s="5">
        <v>181.35499999999999</v>
      </c>
      <c r="S184" s="5">
        <v>195.18549999999996</v>
      </c>
      <c r="T184" s="5">
        <v>205.85700000000003</v>
      </c>
      <c r="U184" s="5">
        <v>216.35650000000004</v>
      </c>
      <c r="V184" s="5">
        <v>225.239</v>
      </c>
      <c r="W184" s="5">
        <v>232.26399999999995</v>
      </c>
      <c r="X184" s="5">
        <v>236.76900000000003</v>
      </c>
      <c r="Y184" s="5">
        <v>240.0205</v>
      </c>
      <c r="Z184" s="5">
        <v>241.70099999999994</v>
      </c>
      <c r="AA184" s="5">
        <v>242.86249999999998</v>
      </c>
      <c r="AB184" s="5">
        <v>243.01449999999991</v>
      </c>
      <c r="AC184" s="5">
        <v>243.13199999999998</v>
      </c>
      <c r="AD184" s="5">
        <v>242.74899999999994</v>
      </c>
      <c r="AE184" s="5">
        <v>242.74899999999994</v>
      </c>
    </row>
    <row r="185" spans="1:31">
      <c r="A185" s="58" t="s">
        <v>137</v>
      </c>
      <c r="B185" s="58" t="s">
        <v>127</v>
      </c>
      <c r="C185" s="58" t="s">
        <v>96</v>
      </c>
      <c r="D185" s="5">
        <v>0.50574819811551563</v>
      </c>
      <c r="E185" s="5">
        <v>0.70462035556316849</v>
      </c>
      <c r="F185" s="5">
        <v>1.0426258457741788</v>
      </c>
      <c r="G185" s="5">
        <v>1.1839142433965364</v>
      </c>
      <c r="H185" s="5">
        <v>1.3892883857426277</v>
      </c>
      <c r="I185" s="5">
        <v>1.5531039497683494</v>
      </c>
      <c r="J185" s="5">
        <v>1.7343969025199399</v>
      </c>
      <c r="K185" s="5">
        <v>1.8831190592231728</v>
      </c>
      <c r="L185" s="5">
        <v>2.0678457758428763</v>
      </c>
      <c r="M185" s="5">
        <v>2.1147789881255932</v>
      </c>
      <c r="N185" s="5">
        <v>2.6296220953145948</v>
      </c>
      <c r="O185" s="5">
        <v>3.3229233848039463</v>
      </c>
      <c r="P185" s="5">
        <v>3.7271133764347013</v>
      </c>
      <c r="Q185" s="5">
        <v>4.1744304177474731</v>
      </c>
      <c r="R185" s="5">
        <v>4.9727279084904161</v>
      </c>
      <c r="S185" s="5">
        <v>5.3596018105105472</v>
      </c>
      <c r="T185" s="5">
        <v>5.5438531353454721</v>
      </c>
      <c r="U185" s="5">
        <v>5.9296777759979662</v>
      </c>
      <c r="V185" s="5">
        <v>6.0312355606119326</v>
      </c>
      <c r="W185" s="5">
        <v>6.1193023843698668</v>
      </c>
      <c r="X185" s="5">
        <v>6.4145390869245844</v>
      </c>
      <c r="Y185" s="5">
        <v>6.6266889959087223</v>
      </c>
      <c r="Z185" s="5">
        <v>6.8363906471100364</v>
      </c>
      <c r="AA185" s="5">
        <v>7.0719836700614209</v>
      </c>
      <c r="AB185" s="5">
        <v>8.4508268987563113</v>
      </c>
      <c r="AC185" s="5">
        <v>9.7037632745571614</v>
      </c>
      <c r="AD185" s="5">
        <v>10.245332284442114</v>
      </c>
      <c r="AE185" s="5">
        <v>10.781392218672877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138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138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138</v>
      </c>
      <c r="B189" s="58" t="s">
        <v>123</v>
      </c>
      <c r="C189" s="58" t="s">
        <v>84</v>
      </c>
      <c r="D189" s="5">
        <v>0</v>
      </c>
      <c r="E189" s="5">
        <v>9.7999999999999993E-7</v>
      </c>
      <c r="F189" s="5">
        <v>9.7999999999999993E-7</v>
      </c>
      <c r="G189" s="5">
        <v>1.4699999999999999E-6</v>
      </c>
      <c r="H189" s="5">
        <v>1.4699999999999999E-6</v>
      </c>
      <c r="I189" s="5">
        <v>4.6099999999999999E-6</v>
      </c>
      <c r="J189" s="5">
        <v>4.6099999999999999E-6</v>
      </c>
      <c r="K189" s="5">
        <v>181.09888853000001</v>
      </c>
      <c r="L189" s="5">
        <v>181.09888853000001</v>
      </c>
      <c r="M189" s="5">
        <v>181.09888853000001</v>
      </c>
      <c r="N189" s="5">
        <v>181.09888853000001</v>
      </c>
      <c r="O189" s="5">
        <v>181.09888853000001</v>
      </c>
      <c r="P189" s="5">
        <v>181.09888853000001</v>
      </c>
      <c r="Q189" s="5">
        <v>181.09888853000001</v>
      </c>
      <c r="R189" s="5">
        <v>181.09888853000001</v>
      </c>
      <c r="S189" s="5">
        <v>181.09888853000001</v>
      </c>
      <c r="T189" s="5">
        <v>269.16591049999994</v>
      </c>
      <c r="U189" s="5">
        <v>269.16591098999993</v>
      </c>
      <c r="V189" s="5">
        <v>269.16591098999993</v>
      </c>
      <c r="W189" s="5">
        <v>1197.9233697500001</v>
      </c>
      <c r="X189" s="5">
        <v>4493.224534670001</v>
      </c>
      <c r="Y189" s="5">
        <v>4493.224534670001</v>
      </c>
      <c r="Z189" s="5">
        <v>4493.2245387900011</v>
      </c>
      <c r="AA189" s="5">
        <v>4493.2245434000015</v>
      </c>
      <c r="AB189" s="5">
        <v>4493.2245529100019</v>
      </c>
      <c r="AC189" s="5">
        <v>4493.224555560002</v>
      </c>
      <c r="AD189" s="5">
        <v>4493.2245606600009</v>
      </c>
      <c r="AE189" s="5">
        <v>4493.224563310001</v>
      </c>
    </row>
    <row r="190" spans="1:31">
      <c r="A190" s="58" t="s">
        <v>138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138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138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138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2.9649999999999999E-5</v>
      </c>
      <c r="J193" s="5">
        <v>3.3099999999999998E-5</v>
      </c>
      <c r="K193" s="5">
        <v>1.8178999999999998E-4</v>
      </c>
      <c r="L193" s="5">
        <v>1.8192999999999999E-4</v>
      </c>
      <c r="M193" s="5">
        <v>1.8193999999999998E-4</v>
      </c>
      <c r="N193" s="5">
        <v>1.8221999999999997E-4</v>
      </c>
      <c r="O193" s="5">
        <v>1.8342999999999997E-4</v>
      </c>
      <c r="P193" s="5">
        <v>1.8343999999999996E-4</v>
      </c>
      <c r="Q193" s="5">
        <v>1.8424999999999995E-4</v>
      </c>
      <c r="R193" s="5">
        <v>1.9552999999999999E-4</v>
      </c>
      <c r="S193" s="5">
        <v>1.9589E-4</v>
      </c>
      <c r="T193" s="5">
        <v>512.44589887999985</v>
      </c>
      <c r="U193" s="5">
        <v>703.92055361999985</v>
      </c>
      <c r="V193" s="5">
        <v>703.92055361999985</v>
      </c>
      <c r="W193" s="5">
        <v>703.92055363999987</v>
      </c>
      <c r="X193" s="5">
        <v>978.49466094999991</v>
      </c>
      <c r="Y193" s="5">
        <v>978.49466421999989</v>
      </c>
      <c r="Z193" s="5">
        <v>978.49467401999982</v>
      </c>
      <c r="AA193" s="5">
        <v>978.49467407999998</v>
      </c>
      <c r="AB193" s="5">
        <v>978.49468793999984</v>
      </c>
      <c r="AC193" s="5">
        <v>978.49471686999982</v>
      </c>
      <c r="AD193" s="5">
        <v>978.49471699999981</v>
      </c>
      <c r="AE193" s="5">
        <v>1000.00016102</v>
      </c>
    </row>
    <row r="194" spans="1:31">
      <c r="A194" s="58" t="s">
        <v>138</v>
      </c>
      <c r="B194" s="58" t="s">
        <v>123</v>
      </c>
      <c r="C194" s="58" t="s">
        <v>103</v>
      </c>
      <c r="D194" s="5">
        <v>1.8179999999999999E-5</v>
      </c>
      <c r="E194" s="5">
        <v>1.9809999999999998E-5</v>
      </c>
      <c r="F194" s="5">
        <v>600.00251329000002</v>
      </c>
      <c r="G194" s="5">
        <v>600.00251682999999</v>
      </c>
      <c r="H194" s="5">
        <v>1524.9759671299998</v>
      </c>
      <c r="I194" s="5">
        <v>2000.0166891199997</v>
      </c>
      <c r="J194" s="5">
        <v>2000.0166905399997</v>
      </c>
      <c r="K194" s="5">
        <v>2000.0167578399996</v>
      </c>
      <c r="L194" s="5">
        <v>2000.0167601399999</v>
      </c>
      <c r="M194" s="5">
        <v>2000.0167628299996</v>
      </c>
      <c r="N194" s="5">
        <v>2000.0167666699997</v>
      </c>
      <c r="O194" s="5">
        <v>2000.0167705299996</v>
      </c>
      <c r="P194" s="5">
        <v>2000.0167706099996</v>
      </c>
      <c r="Q194" s="5">
        <v>2000.0167895799998</v>
      </c>
      <c r="R194" s="5">
        <v>2000.0168114899998</v>
      </c>
      <c r="S194" s="5">
        <v>2000.0168114999997</v>
      </c>
      <c r="T194" s="5">
        <v>2385.2827909399998</v>
      </c>
      <c r="U194" s="5">
        <v>2385.2829945499998</v>
      </c>
      <c r="V194" s="5">
        <v>2385.2829945499998</v>
      </c>
      <c r="W194" s="5">
        <v>2385.2829945499998</v>
      </c>
      <c r="X194" s="5">
        <v>2385.2829945499998</v>
      </c>
      <c r="Y194" s="5">
        <v>2385.2830302699995</v>
      </c>
      <c r="Z194" s="5">
        <v>2385.2830551299994</v>
      </c>
      <c r="AA194" s="5">
        <v>2385.2830886199999</v>
      </c>
      <c r="AB194" s="5">
        <v>2385.2832093699999</v>
      </c>
      <c r="AC194" s="5">
        <v>2385.2835836099994</v>
      </c>
      <c r="AD194" s="5">
        <v>2385.2835862999996</v>
      </c>
      <c r="AE194" s="5">
        <v>2385.2868536599995</v>
      </c>
    </row>
    <row r="195" spans="1:31">
      <c r="A195" s="58" t="s">
        <v>138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138</v>
      </c>
      <c r="B196" s="58" t="s">
        <v>123</v>
      </c>
      <c r="C196" s="58" t="s">
        <v>88</v>
      </c>
      <c r="D196" s="5">
        <v>25.542999999999999</v>
      </c>
      <c r="E196" s="5">
        <v>56.982999999999997</v>
      </c>
      <c r="F196" s="5">
        <v>98.898000010000004</v>
      </c>
      <c r="G196" s="5">
        <v>155.44900000000001</v>
      </c>
      <c r="H196" s="5">
        <v>222.40500001000001</v>
      </c>
      <c r="I196" s="5">
        <v>300.346</v>
      </c>
      <c r="J196" s="5">
        <v>409.80600002</v>
      </c>
      <c r="K196" s="5">
        <v>515.80038250000007</v>
      </c>
      <c r="L196" s="5">
        <v>665.73822691999999</v>
      </c>
      <c r="M196" s="5">
        <v>837.62141296999982</v>
      </c>
      <c r="N196" s="5">
        <v>1035.8325499699997</v>
      </c>
      <c r="O196" s="5">
        <v>1264.5599571699997</v>
      </c>
      <c r="P196" s="5">
        <v>1516.6036731999998</v>
      </c>
      <c r="Q196" s="5">
        <v>1782.84032499</v>
      </c>
      <c r="R196" s="5">
        <v>2068.6833843400004</v>
      </c>
      <c r="S196" s="5">
        <v>2376.7404075000009</v>
      </c>
      <c r="T196" s="5">
        <v>2669.9159741000008</v>
      </c>
      <c r="U196" s="5">
        <v>2962.5684745700014</v>
      </c>
      <c r="V196" s="5">
        <v>3257.5338981200016</v>
      </c>
      <c r="W196" s="5">
        <v>3549.8779110200016</v>
      </c>
      <c r="X196" s="5">
        <v>3843.9332612500016</v>
      </c>
      <c r="Y196" s="5">
        <v>4149.0718425400009</v>
      </c>
      <c r="Z196" s="5">
        <v>4469.0497078700009</v>
      </c>
      <c r="AA196" s="5">
        <v>4803.4560813700018</v>
      </c>
      <c r="AB196" s="5">
        <v>5160.1615570300009</v>
      </c>
      <c r="AC196" s="5">
        <v>5523.8123768000014</v>
      </c>
      <c r="AD196" s="5">
        <v>5902.479553590003</v>
      </c>
      <c r="AE196" s="5">
        <v>5960.8095017900032</v>
      </c>
    </row>
    <row r="197" spans="1:31">
      <c r="A197" s="58" t="s">
        <v>138</v>
      </c>
      <c r="B197" s="58" t="s">
        <v>123</v>
      </c>
      <c r="C197" s="58" t="s">
        <v>89</v>
      </c>
      <c r="D197" s="5">
        <v>122.52549999999999</v>
      </c>
      <c r="E197" s="5">
        <v>272.50599999999997</v>
      </c>
      <c r="F197" s="5">
        <v>418.21599999999989</v>
      </c>
      <c r="G197" s="5">
        <v>578.08799999999997</v>
      </c>
      <c r="H197" s="5">
        <v>722.08499999999992</v>
      </c>
      <c r="I197" s="5">
        <v>855.03300000000002</v>
      </c>
      <c r="J197" s="5">
        <v>1038.8785</v>
      </c>
      <c r="K197" s="5">
        <v>1211.9475</v>
      </c>
      <c r="L197" s="5">
        <v>1448.7135000000001</v>
      </c>
      <c r="M197" s="5">
        <v>1692.5510000000002</v>
      </c>
      <c r="N197" s="5">
        <v>1944.5470000000003</v>
      </c>
      <c r="O197" s="5">
        <v>2209.7910000000002</v>
      </c>
      <c r="P197" s="5">
        <v>2456.3649999999993</v>
      </c>
      <c r="Q197" s="5">
        <v>2688.7429999999999</v>
      </c>
      <c r="R197" s="5">
        <v>2907.8915000000002</v>
      </c>
      <c r="S197" s="5">
        <v>3118.7915000000007</v>
      </c>
      <c r="T197" s="5">
        <v>3248.3424999999997</v>
      </c>
      <c r="U197" s="5">
        <v>3354.2829999999999</v>
      </c>
      <c r="V197" s="5">
        <v>3431.6459999999997</v>
      </c>
      <c r="W197" s="5">
        <v>3476.9584999999997</v>
      </c>
      <c r="X197" s="5">
        <v>3484.4955000000004</v>
      </c>
      <c r="Y197" s="5">
        <v>3496.9590000000003</v>
      </c>
      <c r="Z197" s="5">
        <v>3504.8404999999989</v>
      </c>
      <c r="AA197" s="5">
        <v>3507.2564999999995</v>
      </c>
      <c r="AB197" s="5">
        <v>3497.9114999999997</v>
      </c>
      <c r="AC197" s="5">
        <v>3488.9385000000002</v>
      </c>
      <c r="AD197" s="5">
        <v>3474.6334999999995</v>
      </c>
      <c r="AE197" s="5">
        <v>3474.6334999999995</v>
      </c>
    </row>
    <row r="198" spans="1:31">
      <c r="A198" s="58" t="s">
        <v>138</v>
      </c>
      <c r="B198" s="58" t="s">
        <v>123</v>
      </c>
      <c r="C198" s="58" t="s">
        <v>96</v>
      </c>
      <c r="D198" s="5">
        <v>8.3832687113212501</v>
      </c>
      <c r="E198" s="5">
        <v>18.381642400039368</v>
      </c>
      <c r="F198" s="5">
        <v>28.019014707438828</v>
      </c>
      <c r="G198" s="5">
        <v>40.003640435457157</v>
      </c>
      <c r="H198" s="5">
        <v>53.665472993120261</v>
      </c>
      <c r="I198" s="5">
        <v>68.159351946680431</v>
      </c>
      <c r="J198" s="5">
        <v>86.688642929052719</v>
      </c>
      <c r="K198" s="5">
        <v>102.02892348851714</v>
      </c>
      <c r="L198" s="5">
        <v>116.61916922733303</v>
      </c>
      <c r="M198" s="5">
        <v>310.6114426964445</v>
      </c>
      <c r="N198" s="5">
        <v>552.57416638366112</v>
      </c>
      <c r="O198" s="5">
        <v>688.22160200525991</v>
      </c>
      <c r="P198" s="5">
        <v>832.56699375388826</v>
      </c>
      <c r="Q198" s="5">
        <v>910.51287231553533</v>
      </c>
      <c r="R198" s="5">
        <v>930.31483478943028</v>
      </c>
      <c r="S198" s="5">
        <v>954.68809054969529</v>
      </c>
      <c r="T198" s="5">
        <v>978.55642926981795</v>
      </c>
      <c r="U198" s="5">
        <v>1000.7942008895477</v>
      </c>
      <c r="V198" s="5">
        <v>1027.0983610943551</v>
      </c>
      <c r="W198" s="5">
        <v>1036.8763687221901</v>
      </c>
      <c r="X198" s="5">
        <v>1045.4320316407652</v>
      </c>
      <c r="Y198" s="5">
        <v>1069.6502795407725</v>
      </c>
      <c r="Z198" s="5">
        <v>1103.1194910743329</v>
      </c>
      <c r="AA198" s="5">
        <v>1122.8553711683253</v>
      </c>
      <c r="AB198" s="5">
        <v>1160.8120618339278</v>
      </c>
      <c r="AC198" s="5">
        <v>1201.8878881452752</v>
      </c>
      <c r="AD198" s="5">
        <v>1247.9506121929203</v>
      </c>
      <c r="AE198" s="5">
        <v>1313.3850893072254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138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138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138</v>
      </c>
      <c r="B202" s="58" t="s">
        <v>124</v>
      </c>
      <c r="C202" s="58" t="s">
        <v>84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2.65E-6</v>
      </c>
      <c r="J202" s="5">
        <v>2.65E-6</v>
      </c>
      <c r="K202" s="5">
        <v>7.9500000000000001E-6</v>
      </c>
      <c r="L202" s="5">
        <v>7.9500000000000001E-6</v>
      </c>
      <c r="M202" s="5">
        <v>7.9500000000000001E-6</v>
      </c>
      <c r="N202" s="5">
        <v>1.06E-5</v>
      </c>
      <c r="O202" s="5">
        <v>1.06E-5</v>
      </c>
      <c r="P202" s="5">
        <v>14.444768399999999</v>
      </c>
      <c r="Q202" s="5">
        <v>14.444768399999999</v>
      </c>
      <c r="R202" s="5">
        <v>14.444768399999999</v>
      </c>
      <c r="S202" s="5">
        <v>14.444768399999999</v>
      </c>
      <c r="T202" s="5">
        <v>133.4442798</v>
      </c>
      <c r="U202" s="5">
        <v>133.4442798</v>
      </c>
      <c r="V202" s="5">
        <v>133.4442798</v>
      </c>
      <c r="W202" s="5">
        <v>285.78943815000002</v>
      </c>
      <c r="X202" s="5">
        <v>967.65326110000001</v>
      </c>
      <c r="Y202" s="5">
        <v>967.65326110000001</v>
      </c>
      <c r="Z202" s="5">
        <v>1443.7509414000001</v>
      </c>
      <c r="AA202" s="5">
        <v>1443.7509414000001</v>
      </c>
      <c r="AB202" s="5">
        <v>1443.7509414000001</v>
      </c>
      <c r="AC202" s="5">
        <v>1443.7509414000001</v>
      </c>
      <c r="AD202" s="5">
        <v>2606.3438072499998</v>
      </c>
      <c r="AE202" s="5">
        <v>2606.3438072499998</v>
      </c>
    </row>
    <row r="203" spans="1:31">
      <c r="A203" s="58" t="s">
        <v>138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138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138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1.9109999999999998E-5</v>
      </c>
      <c r="J205" s="5">
        <v>1.9109999999999998E-5</v>
      </c>
      <c r="K205" s="5">
        <v>3.3210000000000002E-5</v>
      </c>
      <c r="L205" s="5">
        <v>3.3210000000000002E-5</v>
      </c>
      <c r="M205" s="5">
        <v>3.3210000000000002E-5</v>
      </c>
      <c r="N205" s="5">
        <v>4.583E-5</v>
      </c>
      <c r="O205" s="5">
        <v>4.5850000000000003E-5</v>
      </c>
      <c r="P205" s="5">
        <v>190.58364536000002</v>
      </c>
      <c r="Q205" s="5">
        <v>190.58364536000002</v>
      </c>
      <c r="R205" s="5">
        <v>600.52693649000003</v>
      </c>
      <c r="S205" s="5">
        <v>600.52693649000003</v>
      </c>
      <c r="T205" s="5">
        <v>600.52693649000003</v>
      </c>
      <c r="U205" s="5">
        <v>604.16821187000005</v>
      </c>
      <c r="V205" s="5">
        <v>604.16821187000005</v>
      </c>
      <c r="W205" s="5">
        <v>721.15681737</v>
      </c>
      <c r="X205" s="5">
        <v>721.15681741000003</v>
      </c>
      <c r="Y205" s="5">
        <v>721.15682398000001</v>
      </c>
      <c r="Z205" s="5">
        <v>1436.2331203699996</v>
      </c>
      <c r="AA205" s="5">
        <v>2168.7928081999999</v>
      </c>
      <c r="AB205" s="5">
        <v>2993.997965600001</v>
      </c>
      <c r="AC205" s="5">
        <v>3115.3548198800008</v>
      </c>
      <c r="AD205" s="5">
        <v>3130.1900002900006</v>
      </c>
      <c r="AE205" s="5">
        <v>3130.1900003400015</v>
      </c>
    </row>
    <row r="206" spans="1:31">
      <c r="A206" s="58" t="s">
        <v>138</v>
      </c>
      <c r="B206" s="58" t="s">
        <v>124</v>
      </c>
      <c r="C206" s="58" t="s">
        <v>103</v>
      </c>
      <c r="D206" s="5">
        <v>1.626E-5</v>
      </c>
      <c r="E206" s="5">
        <v>1.8819999999999999E-5</v>
      </c>
      <c r="F206" s="5">
        <v>250.00002217999986</v>
      </c>
      <c r="G206" s="5">
        <v>250.00002593999986</v>
      </c>
      <c r="H206" s="5">
        <v>250.00002866999986</v>
      </c>
      <c r="I206" s="5">
        <v>250.00010846999987</v>
      </c>
      <c r="J206" s="5">
        <v>250.00010846999987</v>
      </c>
      <c r="K206" s="5">
        <v>250.00017611999988</v>
      </c>
      <c r="L206" s="5">
        <v>250.00017611999988</v>
      </c>
      <c r="M206" s="5">
        <v>250.00017611999988</v>
      </c>
      <c r="N206" s="5">
        <v>357.48369007999992</v>
      </c>
      <c r="O206" s="5">
        <v>357.48369035999991</v>
      </c>
      <c r="P206" s="5">
        <v>1220.5762878599996</v>
      </c>
      <c r="Q206" s="5">
        <v>1220.5762878599996</v>
      </c>
      <c r="R206" s="5">
        <v>1423.7048085599995</v>
      </c>
      <c r="S206" s="5">
        <v>1423.7048085599995</v>
      </c>
      <c r="T206" s="5">
        <v>2038.8216894799998</v>
      </c>
      <c r="U206" s="5">
        <v>2151.37011175</v>
      </c>
      <c r="V206" s="5">
        <v>2151.37011175</v>
      </c>
      <c r="W206" s="5">
        <v>2151.37011175</v>
      </c>
      <c r="X206" s="5">
        <v>2151.37011175</v>
      </c>
      <c r="Y206" s="5">
        <v>2151.37014099</v>
      </c>
      <c r="Z206" s="5">
        <v>2151.3701716299997</v>
      </c>
      <c r="AA206" s="5">
        <v>2151.3702131800001</v>
      </c>
      <c r="AB206" s="5">
        <v>2151.3702677599999</v>
      </c>
      <c r="AC206" s="5">
        <v>3634.55190838</v>
      </c>
      <c r="AD206" s="5">
        <v>5532.2241895999996</v>
      </c>
      <c r="AE206" s="5">
        <v>5532.2241895999996</v>
      </c>
    </row>
    <row r="207" spans="1:31">
      <c r="A207" s="58" t="s">
        <v>138</v>
      </c>
      <c r="B207" s="58" t="s">
        <v>124</v>
      </c>
      <c r="C207" s="58" t="s">
        <v>104</v>
      </c>
      <c r="D207" s="5">
        <v>4.9899999999999997E-6</v>
      </c>
      <c r="E207" s="5">
        <v>5.8200000000000002E-6</v>
      </c>
      <c r="F207" s="5">
        <v>6.6100000000000002E-6</v>
      </c>
      <c r="G207" s="5">
        <v>7.6299999999999998E-6</v>
      </c>
      <c r="H207" s="5">
        <v>8.3799999999999994E-6</v>
      </c>
      <c r="I207" s="5">
        <v>143.37285881</v>
      </c>
      <c r="J207" s="5">
        <v>143.37285881</v>
      </c>
      <c r="K207" s="5">
        <v>403.70360116000006</v>
      </c>
      <c r="L207" s="5">
        <v>403.70360116000006</v>
      </c>
      <c r="M207" s="5">
        <v>403.70360116000006</v>
      </c>
      <c r="N207" s="5">
        <v>403.70360117000007</v>
      </c>
      <c r="O207" s="5">
        <v>502.99208414000003</v>
      </c>
      <c r="P207" s="5">
        <v>502.99208415000004</v>
      </c>
      <c r="Q207" s="5">
        <v>502.99208415000004</v>
      </c>
      <c r="R207" s="5">
        <v>502.99208415000004</v>
      </c>
      <c r="S207" s="5">
        <v>502.99208415000004</v>
      </c>
      <c r="T207" s="5">
        <v>502.99208417000006</v>
      </c>
      <c r="U207" s="5">
        <v>1466.88165054</v>
      </c>
      <c r="V207" s="5">
        <v>1466.88165054</v>
      </c>
      <c r="W207" s="5">
        <v>1466.88165054</v>
      </c>
      <c r="X207" s="5">
        <v>1466.88165054</v>
      </c>
      <c r="Y207" s="5">
        <v>1466.88165054</v>
      </c>
      <c r="Z207" s="5">
        <v>1466.88165054</v>
      </c>
      <c r="AA207" s="5">
        <v>1466.88165054</v>
      </c>
      <c r="AB207" s="5">
        <v>1466.88165054</v>
      </c>
      <c r="AC207" s="5">
        <v>1466.88165054</v>
      </c>
      <c r="AD207" s="5">
        <v>1466.8816505499999</v>
      </c>
      <c r="AE207" s="5">
        <v>1466.8816505499999</v>
      </c>
    </row>
    <row r="208" spans="1:31">
      <c r="A208" s="58" t="s">
        <v>138</v>
      </c>
      <c r="B208" s="58" t="s">
        <v>124</v>
      </c>
      <c r="C208" s="58" t="s">
        <v>88</v>
      </c>
      <c r="D208" s="5">
        <v>13.357000000000003</v>
      </c>
      <c r="E208" s="5">
        <v>25.490000000000002</v>
      </c>
      <c r="F208" s="5">
        <v>45.457999999999998</v>
      </c>
      <c r="G208" s="5">
        <v>74.466999999999999</v>
      </c>
      <c r="H208" s="5">
        <v>113.50199999999998</v>
      </c>
      <c r="I208" s="5">
        <v>161.446</v>
      </c>
      <c r="J208" s="5">
        <v>227.47299999999998</v>
      </c>
      <c r="K208" s="5">
        <v>289.59110100999999</v>
      </c>
      <c r="L208" s="5">
        <v>403.80261462000004</v>
      </c>
      <c r="M208" s="5">
        <v>541.01239326000007</v>
      </c>
      <c r="N208" s="5">
        <v>697.68656768000005</v>
      </c>
      <c r="O208" s="5">
        <v>872.38947773999985</v>
      </c>
      <c r="P208" s="5">
        <v>1063.27207331</v>
      </c>
      <c r="Q208" s="5">
        <v>1265.9639004399999</v>
      </c>
      <c r="R208" s="5">
        <v>1484.9595349199999</v>
      </c>
      <c r="S208" s="5">
        <v>1721.5957828399999</v>
      </c>
      <c r="T208" s="5">
        <v>1963.6764449499997</v>
      </c>
      <c r="U208" s="5">
        <v>2218.4749902400004</v>
      </c>
      <c r="V208" s="5">
        <v>2491.079625670001</v>
      </c>
      <c r="W208" s="5">
        <v>2779.6660421800011</v>
      </c>
      <c r="X208" s="5">
        <v>3067.604076040001</v>
      </c>
      <c r="Y208" s="5">
        <v>3340.8165513500007</v>
      </c>
      <c r="Z208" s="5">
        <v>3606.6696041700011</v>
      </c>
      <c r="AA208" s="5">
        <v>3864.4388983499998</v>
      </c>
      <c r="AB208" s="5">
        <v>4122.8118823900004</v>
      </c>
      <c r="AC208" s="5">
        <v>4383.0339284500023</v>
      </c>
      <c r="AD208" s="5">
        <v>4652.4691452500019</v>
      </c>
      <c r="AE208" s="5">
        <v>4733.1153468600014</v>
      </c>
    </row>
    <row r="209" spans="1:31">
      <c r="A209" s="58" t="s">
        <v>138</v>
      </c>
      <c r="B209" s="58" t="s">
        <v>124</v>
      </c>
      <c r="C209" s="58" t="s">
        <v>89</v>
      </c>
      <c r="D209" s="5">
        <v>59.811999999999983</v>
      </c>
      <c r="E209" s="5">
        <v>103.50449999999998</v>
      </c>
      <c r="F209" s="5">
        <v>174.26200000000003</v>
      </c>
      <c r="G209" s="5">
        <v>259.03949999999998</v>
      </c>
      <c r="H209" s="5">
        <v>357.05599999999993</v>
      </c>
      <c r="I209" s="5">
        <v>451.12049999999999</v>
      </c>
      <c r="J209" s="5">
        <v>573.04849999999988</v>
      </c>
      <c r="K209" s="5">
        <v>689.827</v>
      </c>
      <c r="L209" s="5">
        <v>911.7054999999998</v>
      </c>
      <c r="M209" s="5">
        <v>1154.288</v>
      </c>
      <c r="N209" s="5">
        <v>1398.5355</v>
      </c>
      <c r="O209" s="5">
        <v>1638.9369999999999</v>
      </c>
      <c r="P209" s="5">
        <v>1860.2149999999999</v>
      </c>
      <c r="Q209" s="5">
        <v>2070.8595000000005</v>
      </c>
      <c r="R209" s="5">
        <v>2272.5780000000004</v>
      </c>
      <c r="S209" s="5">
        <v>2467.7785000000003</v>
      </c>
      <c r="T209" s="5">
        <v>2625.7405000000003</v>
      </c>
      <c r="U209" s="5">
        <v>2781.9445000000001</v>
      </c>
      <c r="V209" s="5">
        <v>2932.7849999999999</v>
      </c>
      <c r="W209" s="5">
        <v>3074.8540000000003</v>
      </c>
      <c r="X209" s="5">
        <v>3173.7794999999996</v>
      </c>
      <c r="Y209" s="5">
        <v>3241.2450000000003</v>
      </c>
      <c r="Z209" s="5">
        <v>3278.1505000000002</v>
      </c>
      <c r="AA209" s="5">
        <v>3287.380000000001</v>
      </c>
      <c r="AB209" s="5">
        <v>3268.0979999999995</v>
      </c>
      <c r="AC209" s="5">
        <v>3249.1060000000007</v>
      </c>
      <c r="AD209" s="5">
        <v>3225.2605000000008</v>
      </c>
      <c r="AE209" s="5">
        <v>3225.2605000000008</v>
      </c>
    </row>
    <row r="210" spans="1:31">
      <c r="A210" s="58" t="s">
        <v>138</v>
      </c>
      <c r="B210" s="58" t="s">
        <v>124</v>
      </c>
      <c r="C210" s="58" t="s">
        <v>96</v>
      </c>
      <c r="D210" s="5">
        <v>11.299086177861398</v>
      </c>
      <c r="E210" s="5">
        <v>23.025294372763611</v>
      </c>
      <c r="F210" s="5">
        <v>35.134328402805522</v>
      </c>
      <c r="G210" s="5">
        <v>47.900256807048549</v>
      </c>
      <c r="H210" s="5">
        <v>61.217911457904279</v>
      </c>
      <c r="I210" s="5">
        <v>75.11501976555698</v>
      </c>
      <c r="J210" s="5">
        <v>89.16653765751326</v>
      </c>
      <c r="K210" s="5">
        <v>103.48750295393995</v>
      </c>
      <c r="L210" s="5">
        <v>117.41189838811769</v>
      </c>
      <c r="M210" s="5">
        <v>133.8891554719404</v>
      </c>
      <c r="N210" s="5">
        <v>157.59412793496162</v>
      </c>
      <c r="O210" s="5">
        <v>180.7331013697939</v>
      </c>
      <c r="P210" s="5">
        <v>203.59548641759349</v>
      </c>
      <c r="Q210" s="5">
        <v>229.28271844999759</v>
      </c>
      <c r="R210" s="5">
        <v>259.7705363603302</v>
      </c>
      <c r="S210" s="5">
        <v>282.32873086125073</v>
      </c>
      <c r="T210" s="5">
        <v>306.07430182703058</v>
      </c>
      <c r="U210" s="5">
        <v>326.78703962210182</v>
      </c>
      <c r="V210" s="5">
        <v>351.00079140535115</v>
      </c>
      <c r="W210" s="5">
        <v>373.81258164277699</v>
      </c>
      <c r="X210" s="5">
        <v>398.09531090064718</v>
      </c>
      <c r="Y210" s="5">
        <v>423.60965064936329</v>
      </c>
      <c r="Z210" s="5">
        <v>440.74851684020916</v>
      </c>
      <c r="AA210" s="5">
        <v>467.6288203196483</v>
      </c>
      <c r="AB210" s="5">
        <v>523.99780732027409</v>
      </c>
      <c r="AC210" s="5">
        <v>582.30283364238119</v>
      </c>
      <c r="AD210" s="5">
        <v>656.31932288807536</v>
      </c>
      <c r="AE210" s="5">
        <v>731.56171972341906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138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138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138</v>
      </c>
      <c r="B214" s="58" t="s">
        <v>125</v>
      </c>
      <c r="C214" s="58" t="s">
        <v>84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2.65E-6</v>
      </c>
      <c r="L214" s="5">
        <v>2.65E-6</v>
      </c>
      <c r="M214" s="5">
        <v>2.65E-6</v>
      </c>
      <c r="N214" s="5">
        <v>2.65E-6</v>
      </c>
      <c r="O214" s="5">
        <v>2.65E-6</v>
      </c>
      <c r="P214" s="5">
        <v>7.9500000000000001E-6</v>
      </c>
      <c r="Q214" s="5">
        <v>274.65369029999999</v>
      </c>
      <c r="R214" s="5">
        <v>274.65369029999999</v>
      </c>
      <c r="S214" s="5">
        <v>274.65369029999999</v>
      </c>
      <c r="T214" s="5">
        <v>274.65369029999999</v>
      </c>
      <c r="U214" s="5">
        <v>274.65369029999999</v>
      </c>
      <c r="V214" s="5">
        <v>274.65369029999999</v>
      </c>
      <c r="W214" s="5">
        <v>274.65369029999999</v>
      </c>
      <c r="X214" s="5">
        <v>274.65369029999999</v>
      </c>
      <c r="Y214" s="5">
        <v>274.65369294999999</v>
      </c>
      <c r="Z214" s="5">
        <v>274.65369294999999</v>
      </c>
      <c r="AA214" s="5">
        <v>274.65369559999999</v>
      </c>
      <c r="AB214" s="5">
        <v>2491.3735890500002</v>
      </c>
      <c r="AC214" s="5">
        <v>2491.3735890500002</v>
      </c>
      <c r="AD214" s="5">
        <v>2491.3735890500002</v>
      </c>
      <c r="AE214" s="5">
        <v>5010.6309709999996</v>
      </c>
    </row>
    <row r="215" spans="1:31">
      <c r="A215" s="58" t="s">
        <v>138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138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5.6999999999999996E-6</v>
      </c>
      <c r="J217" s="5">
        <v>6.2399999999999995E-6</v>
      </c>
      <c r="K217" s="5">
        <v>1.0890000000000001E-5</v>
      </c>
      <c r="L217" s="5">
        <v>1.2110000000000001E-5</v>
      </c>
      <c r="M217" s="5">
        <v>1.2259999999999998E-5</v>
      </c>
      <c r="N217" s="5">
        <v>1.3660000000000001E-5</v>
      </c>
      <c r="O217" s="5">
        <v>1.7610000000000002E-5</v>
      </c>
      <c r="P217" s="5">
        <v>3.2240000000000003E-5</v>
      </c>
      <c r="Q217" s="5">
        <v>7.6180000000000019E-5</v>
      </c>
      <c r="R217" s="5">
        <v>8.1310000000000019E-5</v>
      </c>
      <c r="S217" s="5">
        <v>8.1310000000000019E-5</v>
      </c>
      <c r="T217" s="5">
        <v>8.1310000000000019E-5</v>
      </c>
      <c r="U217" s="5">
        <v>9.5500000000000017E-5</v>
      </c>
      <c r="V217" s="5">
        <v>9.5500000000000017E-5</v>
      </c>
      <c r="W217" s="5">
        <v>9.5500000000000017E-5</v>
      </c>
      <c r="X217" s="5">
        <v>3.9614000000000007E-4</v>
      </c>
      <c r="Y217" s="5">
        <v>4.3717000000000002E-4</v>
      </c>
      <c r="Z217" s="5">
        <v>4.3719000000000006E-4</v>
      </c>
      <c r="AA217" s="5">
        <v>48.307460289999995</v>
      </c>
      <c r="AB217" s="5">
        <v>587.76092475000007</v>
      </c>
      <c r="AC217" s="5">
        <v>587.76093319999995</v>
      </c>
      <c r="AD217" s="5">
        <v>630.22334180999997</v>
      </c>
      <c r="AE217" s="5">
        <v>929.92030481000006</v>
      </c>
    </row>
    <row r="218" spans="1:31">
      <c r="A218" s="58" t="s">
        <v>138</v>
      </c>
      <c r="B218" s="58" t="s">
        <v>125</v>
      </c>
      <c r="C218" s="58" t="s">
        <v>103</v>
      </c>
      <c r="D218" s="5">
        <v>3.32E-6</v>
      </c>
      <c r="E218" s="5">
        <v>3.45E-6</v>
      </c>
      <c r="F218" s="5">
        <v>3.9500000000000003E-6</v>
      </c>
      <c r="G218" s="5">
        <v>4.3800000000000004E-6</v>
      </c>
      <c r="H218" s="5">
        <v>4.6800000000000001E-6</v>
      </c>
      <c r="I218" s="5">
        <v>5.7100000000000004E-6</v>
      </c>
      <c r="J218" s="5">
        <v>6.9999999999999999E-6</v>
      </c>
      <c r="K218" s="5">
        <v>9.5899999999999997E-6</v>
      </c>
      <c r="L218" s="5">
        <v>1.1199999999999999E-5</v>
      </c>
      <c r="M218" s="5">
        <v>1.401E-5</v>
      </c>
      <c r="N218" s="5">
        <v>1.6310000000000001E-5</v>
      </c>
      <c r="O218" s="5">
        <v>2.1229999999999998E-5</v>
      </c>
      <c r="P218" s="5">
        <v>24.342364320000001</v>
      </c>
      <c r="Q218" s="5">
        <v>24.342364679999999</v>
      </c>
      <c r="R218" s="5">
        <v>305.46989056000001</v>
      </c>
      <c r="S218" s="5">
        <v>305.46989056000001</v>
      </c>
      <c r="T218" s="5">
        <v>305.46989056000001</v>
      </c>
      <c r="U218" s="5">
        <v>305.46989056000001</v>
      </c>
      <c r="V218" s="5">
        <v>305.46989056000001</v>
      </c>
      <c r="W218" s="5">
        <v>305.46989056000001</v>
      </c>
      <c r="X218" s="5">
        <v>305.46989056000001</v>
      </c>
      <c r="Y218" s="5">
        <v>305.46989056000001</v>
      </c>
      <c r="Z218" s="5">
        <v>305.46989056000001</v>
      </c>
      <c r="AA218" s="5">
        <v>959.0482212899999</v>
      </c>
      <c r="AB218" s="5">
        <v>959.0482212899999</v>
      </c>
      <c r="AC218" s="5">
        <v>959.0482212899999</v>
      </c>
      <c r="AD218" s="5">
        <v>959.0482212899999</v>
      </c>
      <c r="AE218" s="5">
        <v>959.0482212899999</v>
      </c>
    </row>
    <row r="219" spans="1:31">
      <c r="A219" s="58" t="s">
        <v>138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256.59999999999997</v>
      </c>
      <c r="AA219" s="5">
        <v>256.59999999999997</v>
      </c>
      <c r="AB219" s="5">
        <v>257.7</v>
      </c>
      <c r="AC219" s="5">
        <v>257.7</v>
      </c>
      <c r="AD219" s="5">
        <v>257.7</v>
      </c>
      <c r="AE219" s="5">
        <v>257.7</v>
      </c>
    </row>
    <row r="220" spans="1:31">
      <c r="A220" s="58" t="s">
        <v>138</v>
      </c>
      <c r="B220" s="58" t="s">
        <v>125</v>
      </c>
      <c r="C220" s="58" t="s">
        <v>88</v>
      </c>
      <c r="D220" s="5">
        <v>13.742000000000001</v>
      </c>
      <c r="E220" s="5">
        <v>26.568000000000001</v>
      </c>
      <c r="F220" s="5">
        <v>43.957999999999998</v>
      </c>
      <c r="G220" s="5">
        <v>77.488</v>
      </c>
      <c r="H220" s="5">
        <v>125.68200000000002</v>
      </c>
      <c r="I220" s="5">
        <v>174.53099999999998</v>
      </c>
      <c r="J220" s="5">
        <v>238.79099999999997</v>
      </c>
      <c r="K220" s="5">
        <v>304.15335327000008</v>
      </c>
      <c r="L220" s="5">
        <v>400.81440257000003</v>
      </c>
      <c r="M220" s="5">
        <v>516.45741198000007</v>
      </c>
      <c r="N220" s="5">
        <v>653.98070593</v>
      </c>
      <c r="O220" s="5">
        <v>813.34373775999995</v>
      </c>
      <c r="P220" s="5">
        <v>993.63623137000002</v>
      </c>
      <c r="Q220" s="5">
        <v>1199.2191729199999</v>
      </c>
      <c r="R220" s="5">
        <v>1431.53512376</v>
      </c>
      <c r="S220" s="5">
        <v>1674.4253959800001</v>
      </c>
      <c r="T220" s="5">
        <v>1925.2043754400001</v>
      </c>
      <c r="U220" s="5">
        <v>2168.7687760200001</v>
      </c>
      <c r="V220" s="5">
        <v>2428.7620630399997</v>
      </c>
      <c r="W220" s="5">
        <v>2702.5225208999996</v>
      </c>
      <c r="X220" s="5">
        <v>2982.3486388799997</v>
      </c>
      <c r="Y220" s="5">
        <v>3259.3148615299997</v>
      </c>
      <c r="Z220" s="5">
        <v>3537.5486311799996</v>
      </c>
      <c r="AA220" s="5">
        <v>3817.4913982799994</v>
      </c>
      <c r="AB220" s="5">
        <v>4105.0812878499992</v>
      </c>
      <c r="AC220" s="5">
        <v>4399.6270771699983</v>
      </c>
      <c r="AD220" s="5">
        <v>4707.2925148899994</v>
      </c>
      <c r="AE220" s="5">
        <v>4763.31140633</v>
      </c>
    </row>
    <row r="221" spans="1:31">
      <c r="A221" s="58" t="s">
        <v>138</v>
      </c>
      <c r="B221" s="58" t="s">
        <v>125</v>
      </c>
      <c r="C221" s="58" t="s">
        <v>89</v>
      </c>
      <c r="D221" s="5">
        <v>64.913499999999999</v>
      </c>
      <c r="E221" s="5">
        <v>113.36450000000002</v>
      </c>
      <c r="F221" s="5">
        <v>164.32049999999998</v>
      </c>
      <c r="G221" s="5">
        <v>274.23449999999997</v>
      </c>
      <c r="H221" s="5">
        <v>405.21950000000004</v>
      </c>
      <c r="I221" s="5">
        <v>492.75900000000001</v>
      </c>
      <c r="J221" s="5">
        <v>596.25450000000001</v>
      </c>
      <c r="K221" s="5">
        <v>696.9525000000001</v>
      </c>
      <c r="L221" s="5">
        <v>846.70049999999992</v>
      </c>
      <c r="M221" s="5">
        <v>1011.0715</v>
      </c>
      <c r="N221" s="5">
        <v>1188.3600000000001</v>
      </c>
      <c r="O221" s="5">
        <v>1374.913</v>
      </c>
      <c r="P221" s="5">
        <v>1557.2455</v>
      </c>
      <c r="Q221" s="5">
        <v>1756.1389999999997</v>
      </c>
      <c r="R221" s="5">
        <v>1963.9775</v>
      </c>
      <c r="S221" s="5">
        <v>2149.4780000000005</v>
      </c>
      <c r="T221" s="5">
        <v>2301.9490000000001</v>
      </c>
      <c r="U221" s="5">
        <v>2418.9784999999993</v>
      </c>
      <c r="V221" s="5">
        <v>2530.6529999999998</v>
      </c>
      <c r="W221" s="5">
        <v>2632.855</v>
      </c>
      <c r="X221" s="5">
        <v>2704.8305000000005</v>
      </c>
      <c r="Y221" s="5">
        <v>2758.9585000000002</v>
      </c>
      <c r="Z221" s="5">
        <v>2792.5745000000002</v>
      </c>
      <c r="AA221" s="5">
        <v>2808.3474999999999</v>
      </c>
      <c r="AB221" s="5">
        <v>2802.9810000000002</v>
      </c>
      <c r="AC221" s="5">
        <v>2798.8984999999989</v>
      </c>
      <c r="AD221" s="5">
        <v>2791.2170000000001</v>
      </c>
      <c r="AE221" s="5">
        <v>2791.2170000000001</v>
      </c>
    </row>
    <row r="222" spans="1:31">
      <c r="A222" s="58" t="s">
        <v>138</v>
      </c>
      <c r="B222" s="58" t="s">
        <v>125</v>
      </c>
      <c r="C222" s="58" t="s">
        <v>96</v>
      </c>
      <c r="D222" s="5">
        <v>7.0829082497734248</v>
      </c>
      <c r="E222" s="5">
        <v>14.308142937235743</v>
      </c>
      <c r="F222" s="5">
        <v>22.557898941558562</v>
      </c>
      <c r="G222" s="5">
        <v>27.935313229002105</v>
      </c>
      <c r="H222" s="5">
        <v>35.336442559321682</v>
      </c>
      <c r="I222" s="5">
        <v>45.754270737913231</v>
      </c>
      <c r="J222" s="5">
        <v>56.456965647979445</v>
      </c>
      <c r="K222" s="5">
        <v>66.092888844821374</v>
      </c>
      <c r="L222" s="5">
        <v>76.880272183822029</v>
      </c>
      <c r="M222" s="5">
        <v>87.975734007248519</v>
      </c>
      <c r="N222" s="5">
        <v>104.48347934414582</v>
      </c>
      <c r="O222" s="5">
        <v>122.72680977315409</v>
      </c>
      <c r="P222" s="5">
        <v>144.55218065143541</v>
      </c>
      <c r="Q222" s="5">
        <v>165.52148982671409</v>
      </c>
      <c r="R222" s="5">
        <v>186.60850022501907</v>
      </c>
      <c r="S222" s="5">
        <v>205.14371773992733</v>
      </c>
      <c r="T222" s="5">
        <v>223.79331235750809</v>
      </c>
      <c r="U222" s="5">
        <v>240.10025112722454</v>
      </c>
      <c r="V222" s="5">
        <v>256.74539896880924</v>
      </c>
      <c r="W222" s="5">
        <v>276.06720028797395</v>
      </c>
      <c r="X222" s="5">
        <v>293.65914929752626</v>
      </c>
      <c r="Y222" s="5">
        <v>313.77544154313125</v>
      </c>
      <c r="Z222" s="5">
        <v>334.27739801256337</v>
      </c>
      <c r="AA222" s="5">
        <v>352.36468128145748</v>
      </c>
      <c r="AB222" s="5">
        <v>383.03348596966475</v>
      </c>
      <c r="AC222" s="5">
        <v>407.7826672037769</v>
      </c>
      <c r="AD222" s="5">
        <v>441.16817942873638</v>
      </c>
      <c r="AE222" s="5">
        <v>480.76836436889232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138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138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138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2.65E-6</v>
      </c>
      <c r="L226" s="5">
        <v>2.65E-6</v>
      </c>
      <c r="M226" s="5">
        <v>2.65E-6</v>
      </c>
      <c r="N226" s="5">
        <v>2.65E-6</v>
      </c>
      <c r="O226" s="5">
        <v>2.65E-6</v>
      </c>
      <c r="P226" s="5">
        <v>7.9500000000000001E-6</v>
      </c>
      <c r="Q226" s="5">
        <v>7.9500000000000001E-6</v>
      </c>
      <c r="R226" s="5">
        <v>47.1797149</v>
      </c>
      <c r="S226" s="5">
        <v>47.1797149</v>
      </c>
      <c r="T226" s="5">
        <v>47.1797149</v>
      </c>
      <c r="U226" s="5">
        <v>266.09275665000001</v>
      </c>
      <c r="V226" s="5">
        <v>266.09275665000001</v>
      </c>
      <c r="W226" s="5">
        <v>318.71942465000001</v>
      </c>
      <c r="X226" s="5">
        <v>629.75950439999997</v>
      </c>
      <c r="Y226" s="5">
        <v>629.75950439999997</v>
      </c>
      <c r="Z226" s="5">
        <v>629.75950705000002</v>
      </c>
      <c r="AA226" s="5">
        <v>629.75951235000002</v>
      </c>
      <c r="AB226" s="5">
        <v>629.75951235000002</v>
      </c>
      <c r="AC226" s="5">
        <v>629.75951499999996</v>
      </c>
      <c r="AD226" s="5">
        <v>1023.86569975</v>
      </c>
      <c r="AE226" s="5">
        <v>1023.86569975</v>
      </c>
    </row>
    <row r="227" spans="1:31">
      <c r="A227" s="58" t="s">
        <v>138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138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138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138</v>
      </c>
      <c r="B230" s="58" t="s">
        <v>126</v>
      </c>
      <c r="C230" s="58" t="s">
        <v>103</v>
      </c>
      <c r="D230" s="5">
        <v>6.649999999999999E-6</v>
      </c>
      <c r="E230" s="5">
        <v>6.6800000000000004E-6</v>
      </c>
      <c r="F230" s="5">
        <v>6.6900000000000003E-6</v>
      </c>
      <c r="G230" s="5">
        <v>7.3399999999999992E-6</v>
      </c>
      <c r="H230" s="5">
        <v>7.9799999999999981E-6</v>
      </c>
      <c r="I230" s="5">
        <v>1.3159999999999999E-5</v>
      </c>
      <c r="J230" s="5">
        <v>1.5899999999999997E-5</v>
      </c>
      <c r="K230" s="5">
        <v>2.334E-5</v>
      </c>
      <c r="L230" s="5">
        <v>2.707E-5</v>
      </c>
      <c r="M230" s="5">
        <v>3.2120000000000004E-5</v>
      </c>
      <c r="N230" s="5">
        <v>3.8649999999999998E-5</v>
      </c>
      <c r="O230" s="5">
        <v>4.9089999999999992E-5</v>
      </c>
      <c r="P230" s="5">
        <v>93.120166820000023</v>
      </c>
      <c r="Q230" s="5">
        <v>93.120205040000016</v>
      </c>
      <c r="R230" s="5">
        <v>1126.7533521000003</v>
      </c>
      <c r="S230" s="5">
        <v>1126.7533521000003</v>
      </c>
      <c r="T230" s="5">
        <v>1126.7533521000003</v>
      </c>
      <c r="U230" s="5">
        <v>1126.7533633800001</v>
      </c>
      <c r="V230" s="5">
        <v>1126.7533633800001</v>
      </c>
      <c r="W230" s="5">
        <v>1126.7533633800001</v>
      </c>
      <c r="X230" s="5">
        <v>1126.7533633800001</v>
      </c>
      <c r="Y230" s="5">
        <v>1126.7533718400002</v>
      </c>
      <c r="Z230" s="5">
        <v>1126.7534247900003</v>
      </c>
      <c r="AA230" s="5">
        <v>1126.7536048300003</v>
      </c>
      <c r="AB230" s="5">
        <v>1126.7536048400002</v>
      </c>
      <c r="AC230" s="5">
        <v>1279.7333704600001</v>
      </c>
      <c r="AD230" s="5">
        <v>1777.53937395</v>
      </c>
      <c r="AE230" s="5">
        <v>1777.53937541</v>
      </c>
    </row>
    <row r="231" spans="1:31">
      <c r="A231" s="58" t="s">
        <v>138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138</v>
      </c>
      <c r="B232" s="58" t="s">
        <v>126</v>
      </c>
      <c r="C232" s="58" t="s">
        <v>88</v>
      </c>
      <c r="D232" s="5">
        <v>34.291999999999994</v>
      </c>
      <c r="E232" s="5">
        <v>62.533999999999999</v>
      </c>
      <c r="F232" s="5">
        <v>88.294999999999987</v>
      </c>
      <c r="G232" s="5">
        <v>124.00800000000001</v>
      </c>
      <c r="H232" s="5">
        <v>160.589</v>
      </c>
      <c r="I232" s="5">
        <v>201.447</v>
      </c>
      <c r="J232" s="5">
        <v>247.75799999999998</v>
      </c>
      <c r="K232" s="5">
        <v>288.12464325000002</v>
      </c>
      <c r="L232" s="5">
        <v>347.57927753999996</v>
      </c>
      <c r="M232" s="5">
        <v>412.52883057000003</v>
      </c>
      <c r="N232" s="5">
        <v>484.72730347000004</v>
      </c>
      <c r="O232" s="5">
        <v>564.48520842000016</v>
      </c>
      <c r="P232" s="5">
        <v>646.85439997000015</v>
      </c>
      <c r="Q232" s="5">
        <v>731.27398285000015</v>
      </c>
      <c r="R232" s="5">
        <v>821.27349325000023</v>
      </c>
      <c r="S232" s="5">
        <v>916.89102157000013</v>
      </c>
      <c r="T232" s="5">
        <v>999.68799560000025</v>
      </c>
      <c r="U232" s="5">
        <v>1079.5566002599999</v>
      </c>
      <c r="V232" s="5">
        <v>1159.6037917299996</v>
      </c>
      <c r="W232" s="5">
        <v>1236.4896398599994</v>
      </c>
      <c r="X232" s="5">
        <v>1310.4813135599993</v>
      </c>
      <c r="Y232" s="5">
        <v>1386.6086793199995</v>
      </c>
      <c r="Z232" s="5">
        <v>1468.2232882799995</v>
      </c>
      <c r="AA232" s="5">
        <v>1553.0059601999997</v>
      </c>
      <c r="AB232" s="5">
        <v>1640.8343663599994</v>
      </c>
      <c r="AC232" s="5">
        <v>1729.5267294699993</v>
      </c>
      <c r="AD232" s="5">
        <v>1823.5073552299993</v>
      </c>
      <c r="AE232" s="5">
        <v>1854.2769912899994</v>
      </c>
    </row>
    <row r="233" spans="1:31">
      <c r="A233" s="58" t="s">
        <v>138</v>
      </c>
      <c r="B233" s="58" t="s">
        <v>126</v>
      </c>
      <c r="C233" s="58" t="s">
        <v>89</v>
      </c>
      <c r="D233" s="5">
        <v>64.845999999999975</v>
      </c>
      <c r="E233" s="5">
        <v>113.69200000000001</v>
      </c>
      <c r="F233" s="5">
        <v>146.86349999999999</v>
      </c>
      <c r="G233" s="5">
        <v>193.6345</v>
      </c>
      <c r="H233" s="5">
        <v>231.87549999999993</v>
      </c>
      <c r="I233" s="5">
        <v>270.76599999999996</v>
      </c>
      <c r="J233" s="5">
        <v>307.95249999999999</v>
      </c>
      <c r="K233" s="5">
        <v>341.96649999999988</v>
      </c>
      <c r="L233" s="5">
        <v>395.94400000000002</v>
      </c>
      <c r="M233" s="5">
        <v>451.63849999999996</v>
      </c>
      <c r="N233" s="5">
        <v>506.68049999999999</v>
      </c>
      <c r="O233" s="5">
        <v>563.16849999999999</v>
      </c>
      <c r="P233" s="5">
        <v>614.69350000000009</v>
      </c>
      <c r="Q233" s="5">
        <v>663.79649999999992</v>
      </c>
      <c r="R233" s="5">
        <v>708.94900000000007</v>
      </c>
      <c r="S233" s="5">
        <v>752.71249999999986</v>
      </c>
      <c r="T233" s="5">
        <v>777.61649999999986</v>
      </c>
      <c r="U233" s="5">
        <v>798.00400000000013</v>
      </c>
      <c r="V233" s="5">
        <v>810.66500000000019</v>
      </c>
      <c r="W233" s="5">
        <v>816.47549999999978</v>
      </c>
      <c r="X233" s="5">
        <v>816.38350000000014</v>
      </c>
      <c r="Y233" s="5">
        <v>818.13500000000022</v>
      </c>
      <c r="Z233" s="5">
        <v>817.26199999999994</v>
      </c>
      <c r="AA233" s="5">
        <v>815.36449999999991</v>
      </c>
      <c r="AB233" s="5">
        <v>812.29000000000042</v>
      </c>
      <c r="AC233" s="5">
        <v>810.18349999999987</v>
      </c>
      <c r="AD233" s="5">
        <v>804.79000000000042</v>
      </c>
      <c r="AE233" s="5">
        <v>804.79000000000042</v>
      </c>
    </row>
    <row r="234" spans="1:31">
      <c r="A234" s="58" t="s">
        <v>138</v>
      </c>
      <c r="B234" s="58" t="s">
        <v>126</v>
      </c>
      <c r="C234" s="58" t="s">
        <v>96</v>
      </c>
      <c r="D234" s="5">
        <v>3.5879981421351985</v>
      </c>
      <c r="E234" s="5">
        <v>7.3847786124965467</v>
      </c>
      <c r="F234" s="5">
        <v>11.196936064767094</v>
      </c>
      <c r="G234" s="5">
        <v>15.063281409971836</v>
      </c>
      <c r="H234" s="5">
        <v>18.75108036291774</v>
      </c>
      <c r="I234" s="5">
        <v>23.177242708694266</v>
      </c>
      <c r="J234" s="5">
        <v>27.493841551624477</v>
      </c>
      <c r="K234" s="5">
        <v>31.339740416961199</v>
      </c>
      <c r="L234" s="5">
        <v>35.393817161047672</v>
      </c>
      <c r="M234" s="5">
        <v>40.665682180519731</v>
      </c>
      <c r="N234" s="5">
        <v>46.722139004245811</v>
      </c>
      <c r="O234" s="5">
        <v>54.023468976283532</v>
      </c>
      <c r="P234" s="5">
        <v>59.918848460852551</v>
      </c>
      <c r="Q234" s="5">
        <v>67.427132013803629</v>
      </c>
      <c r="R234" s="5">
        <v>75.194113797212054</v>
      </c>
      <c r="S234" s="5">
        <v>82.051238505721244</v>
      </c>
      <c r="T234" s="5">
        <v>90.182218760954498</v>
      </c>
      <c r="U234" s="5">
        <v>97.252321684914648</v>
      </c>
      <c r="V234" s="5">
        <v>104.25484038933118</v>
      </c>
      <c r="W234" s="5">
        <v>112.19894407033024</v>
      </c>
      <c r="X234" s="5">
        <v>119.94123132780652</v>
      </c>
      <c r="Y234" s="5">
        <v>127.82667530323235</v>
      </c>
      <c r="Z234" s="5">
        <v>135.15075630339157</v>
      </c>
      <c r="AA234" s="5">
        <v>144.48975215293297</v>
      </c>
      <c r="AB234" s="5">
        <v>158.2305159143454</v>
      </c>
      <c r="AC234" s="5">
        <v>173.44343848837102</v>
      </c>
      <c r="AD234" s="5">
        <v>190.77317796793275</v>
      </c>
      <c r="AE234" s="5">
        <v>206.77677715680124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138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138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2.65E-6</v>
      </c>
      <c r="L238" s="5">
        <v>2.65E-6</v>
      </c>
      <c r="M238" s="5">
        <v>2.65E-6</v>
      </c>
      <c r="N238" s="5">
        <v>2.65E-6</v>
      </c>
      <c r="O238" s="5">
        <v>2.65E-6</v>
      </c>
      <c r="P238" s="5">
        <v>7.9500000000000001E-6</v>
      </c>
      <c r="Q238" s="5">
        <v>7.9500000000000001E-6</v>
      </c>
      <c r="R238" s="5">
        <v>7.9500000000000001E-6</v>
      </c>
      <c r="S238" s="5">
        <v>7.9500000000000001E-6</v>
      </c>
      <c r="T238" s="5">
        <v>7.9500000000000001E-6</v>
      </c>
      <c r="U238" s="5">
        <v>7.9500000000000001E-6</v>
      </c>
      <c r="V238" s="5">
        <v>7.9500000000000001E-6</v>
      </c>
      <c r="W238" s="5">
        <v>7.9500000000000001E-6</v>
      </c>
      <c r="X238" s="5">
        <v>7.9500000000000001E-6</v>
      </c>
      <c r="Y238" s="5">
        <v>1.06E-5</v>
      </c>
      <c r="Z238" s="5">
        <v>1.325E-5</v>
      </c>
      <c r="AA238" s="5">
        <v>3.9750000000000004E-5</v>
      </c>
      <c r="AB238" s="5">
        <v>3.9750000000000004E-5</v>
      </c>
      <c r="AC238" s="5">
        <v>3.9750000000000004E-5</v>
      </c>
      <c r="AD238" s="5">
        <v>3.9750000000000004E-5</v>
      </c>
      <c r="AE238" s="5">
        <v>3.9750000000000004E-5</v>
      </c>
    </row>
    <row r="239" spans="1:31">
      <c r="A239" s="58" t="s">
        <v>138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138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138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1.22E-5</v>
      </c>
      <c r="J241" s="5">
        <v>1.4E-5</v>
      </c>
      <c r="K241" s="5">
        <v>3.888E-5</v>
      </c>
      <c r="L241" s="5">
        <v>4.6320000000000004E-5</v>
      </c>
      <c r="M241" s="5">
        <v>4.6339999999999993E-5</v>
      </c>
      <c r="N241" s="5">
        <v>5.0090000000000003E-5</v>
      </c>
      <c r="O241" s="5">
        <v>37.237799670000001</v>
      </c>
      <c r="P241" s="5">
        <v>524.74229638999998</v>
      </c>
      <c r="Q241" s="5">
        <v>788.74739733999991</v>
      </c>
      <c r="R241" s="5">
        <v>788.74739733999991</v>
      </c>
      <c r="S241" s="5">
        <v>788.74739733999991</v>
      </c>
      <c r="T241" s="5">
        <v>788.74739733999991</v>
      </c>
      <c r="U241" s="5">
        <v>788.74739733999991</v>
      </c>
      <c r="V241" s="5">
        <v>788.74739733999991</v>
      </c>
      <c r="W241" s="5">
        <v>788.74739733999991</v>
      </c>
      <c r="X241" s="5">
        <v>788.74739733999991</v>
      </c>
      <c r="Y241" s="5">
        <v>788.74739734999991</v>
      </c>
      <c r="Z241" s="5">
        <v>817.04843917999995</v>
      </c>
      <c r="AA241" s="5">
        <v>817.04843920999997</v>
      </c>
      <c r="AB241" s="5">
        <v>921.09531002999995</v>
      </c>
      <c r="AC241" s="5">
        <v>921.0953101099999</v>
      </c>
      <c r="AD241" s="5">
        <v>996.68900926000003</v>
      </c>
      <c r="AE241" s="5">
        <v>996.68900930999996</v>
      </c>
    </row>
    <row r="242" spans="1:31">
      <c r="A242" s="58" t="s">
        <v>138</v>
      </c>
      <c r="B242" s="58" t="s">
        <v>127</v>
      </c>
      <c r="C242" s="58" t="s">
        <v>103</v>
      </c>
      <c r="D242" s="5">
        <v>3.05E-6</v>
      </c>
      <c r="E242" s="5">
        <v>3.27E-6</v>
      </c>
      <c r="F242" s="5">
        <v>3.7100000000000001E-6</v>
      </c>
      <c r="G242" s="5">
        <v>4.0799999999999999E-6</v>
      </c>
      <c r="H242" s="5">
        <v>4.5700000000000003E-6</v>
      </c>
      <c r="I242" s="5">
        <v>5.4700000000000001E-6</v>
      </c>
      <c r="J242" s="5">
        <v>6.6200000000000001E-6</v>
      </c>
      <c r="K242" s="5">
        <v>9.2499999999999995E-6</v>
      </c>
      <c r="L242" s="5">
        <v>1.08E-5</v>
      </c>
      <c r="M242" s="5">
        <v>1.323E-5</v>
      </c>
      <c r="N242" s="5">
        <v>1.5130000000000001E-5</v>
      </c>
      <c r="O242" s="5">
        <v>1.999E-5</v>
      </c>
      <c r="P242" s="5">
        <v>5.7080000000000002E-5</v>
      </c>
      <c r="Q242" s="5">
        <v>5.7099999999999999E-5</v>
      </c>
      <c r="R242" s="5">
        <v>8.0619999999999997E-5</v>
      </c>
      <c r="S242" s="5">
        <v>8.0619999999999997E-5</v>
      </c>
      <c r="T242" s="5">
        <v>8.0619999999999997E-5</v>
      </c>
      <c r="U242" s="5">
        <v>8.0630000000000006E-5</v>
      </c>
      <c r="V242" s="5">
        <v>8.0630000000000006E-5</v>
      </c>
      <c r="W242" s="5">
        <v>8.0630000000000006E-5</v>
      </c>
      <c r="X242" s="5">
        <v>8.0630000000000006E-5</v>
      </c>
      <c r="Y242" s="5">
        <v>8.4250000000000001E-5</v>
      </c>
      <c r="Z242" s="5">
        <v>1.5044E-4</v>
      </c>
      <c r="AA242" s="5">
        <v>1.527E-4</v>
      </c>
      <c r="AB242" s="5">
        <v>1.527E-4</v>
      </c>
      <c r="AC242" s="5">
        <v>1.527E-4</v>
      </c>
      <c r="AD242" s="5">
        <v>1.527E-4</v>
      </c>
      <c r="AE242" s="5">
        <v>1.527E-4</v>
      </c>
    </row>
    <row r="243" spans="1:31">
      <c r="A243" s="58" t="s">
        <v>138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138</v>
      </c>
      <c r="B244" s="58" t="s">
        <v>127</v>
      </c>
      <c r="C244" s="58" t="s">
        <v>88</v>
      </c>
      <c r="D244" s="5">
        <v>1.7079999999999997</v>
      </c>
      <c r="E244" s="5">
        <v>3.2879999999999998</v>
      </c>
      <c r="F244" s="5">
        <v>5.713000000000001</v>
      </c>
      <c r="G244" s="5">
        <v>8.979000000000001</v>
      </c>
      <c r="H244" s="5">
        <v>13.207000000000001</v>
      </c>
      <c r="I244" s="5">
        <v>18.021999999999998</v>
      </c>
      <c r="J244" s="5">
        <v>24.826999999999998</v>
      </c>
      <c r="K244" s="5">
        <v>30.705044839999999</v>
      </c>
      <c r="L244" s="5">
        <v>40.153942110000003</v>
      </c>
      <c r="M244" s="5">
        <v>50.821529429999998</v>
      </c>
      <c r="N244" s="5">
        <v>62.969775210000002</v>
      </c>
      <c r="O244" s="5">
        <v>76.644163699999993</v>
      </c>
      <c r="P244" s="5">
        <v>91.901225859999997</v>
      </c>
      <c r="Q244" s="5">
        <v>108.15136286000001</v>
      </c>
      <c r="R244" s="5">
        <v>125.80166242</v>
      </c>
      <c r="S244" s="5">
        <v>144.95564885999997</v>
      </c>
      <c r="T244" s="5">
        <v>164.49865338000001</v>
      </c>
      <c r="U244" s="5">
        <v>185.11144841000001</v>
      </c>
      <c r="V244" s="5">
        <v>206.33689911000002</v>
      </c>
      <c r="W244" s="5">
        <v>227.88285279000002</v>
      </c>
      <c r="X244" s="5">
        <v>249.85671445000003</v>
      </c>
      <c r="Y244" s="5">
        <v>271.54780688000005</v>
      </c>
      <c r="Z244" s="5">
        <v>293.29351606</v>
      </c>
      <c r="AA244" s="5">
        <v>315.96638921000005</v>
      </c>
      <c r="AB244" s="5">
        <v>340.06930738000005</v>
      </c>
      <c r="AC244" s="5">
        <v>364.61364996000003</v>
      </c>
      <c r="AD244" s="5">
        <v>390.09506130999995</v>
      </c>
      <c r="AE244" s="5">
        <v>397.97774805</v>
      </c>
    </row>
    <row r="245" spans="1:31">
      <c r="A245" s="58" t="s">
        <v>138</v>
      </c>
      <c r="B245" s="58" t="s">
        <v>127</v>
      </c>
      <c r="C245" s="58" t="s">
        <v>89</v>
      </c>
      <c r="D245" s="5">
        <v>7.9034999999999975</v>
      </c>
      <c r="E245" s="5">
        <v>14.29</v>
      </c>
      <c r="F245" s="5">
        <v>22.545999999999996</v>
      </c>
      <c r="G245" s="5">
        <v>31.798500000000001</v>
      </c>
      <c r="H245" s="5">
        <v>41.248000000000005</v>
      </c>
      <c r="I245" s="5">
        <v>49.625999999999991</v>
      </c>
      <c r="J245" s="5">
        <v>60.830499999999986</v>
      </c>
      <c r="K245" s="5">
        <v>71.403999999999982</v>
      </c>
      <c r="L245" s="5">
        <v>87.588999999999999</v>
      </c>
      <c r="M245" s="5">
        <v>104.00299999999999</v>
      </c>
      <c r="N245" s="5">
        <v>120.3965</v>
      </c>
      <c r="O245" s="5">
        <v>136.739</v>
      </c>
      <c r="P245" s="5">
        <v>152.25699999999998</v>
      </c>
      <c r="Q245" s="5">
        <v>167.083</v>
      </c>
      <c r="R245" s="5">
        <v>181.35499999999999</v>
      </c>
      <c r="S245" s="5">
        <v>195.18549999999996</v>
      </c>
      <c r="T245" s="5">
        <v>205.85700000000003</v>
      </c>
      <c r="U245" s="5">
        <v>216.35650000000004</v>
      </c>
      <c r="V245" s="5">
        <v>225.239</v>
      </c>
      <c r="W245" s="5">
        <v>232.26399999999995</v>
      </c>
      <c r="X245" s="5">
        <v>236.76900000000003</v>
      </c>
      <c r="Y245" s="5">
        <v>240.0205</v>
      </c>
      <c r="Z245" s="5">
        <v>241.70099999999994</v>
      </c>
      <c r="AA245" s="5">
        <v>242.86249999999998</v>
      </c>
      <c r="AB245" s="5">
        <v>243.01449999999991</v>
      </c>
      <c r="AC245" s="5">
        <v>243.13199999999998</v>
      </c>
      <c r="AD245" s="5">
        <v>242.74899999999994</v>
      </c>
      <c r="AE245" s="5">
        <v>242.74899999999994</v>
      </c>
    </row>
    <row r="246" spans="1:31">
      <c r="A246" s="58" t="s">
        <v>138</v>
      </c>
      <c r="B246" s="58" t="s">
        <v>127</v>
      </c>
      <c r="C246" s="58" t="s">
        <v>96</v>
      </c>
      <c r="D246" s="5">
        <v>0.50574819811551563</v>
      </c>
      <c r="E246" s="5">
        <v>0.70462035556316849</v>
      </c>
      <c r="F246" s="5">
        <v>1.0426258457741788</v>
      </c>
      <c r="G246" s="5">
        <v>1.1839142433965364</v>
      </c>
      <c r="H246" s="5">
        <v>1.3892883857426277</v>
      </c>
      <c r="I246" s="5">
        <v>1.5531039497683494</v>
      </c>
      <c r="J246" s="5">
        <v>1.7343969025199399</v>
      </c>
      <c r="K246" s="5">
        <v>1.8831190592231728</v>
      </c>
      <c r="L246" s="5">
        <v>2.0678457758428763</v>
      </c>
      <c r="M246" s="5">
        <v>2.1147789881255932</v>
      </c>
      <c r="N246" s="5">
        <v>2.6296220953145948</v>
      </c>
      <c r="O246" s="5">
        <v>3.3229233848039463</v>
      </c>
      <c r="P246" s="5">
        <v>3.7271133764347013</v>
      </c>
      <c r="Q246" s="5">
        <v>4.1744304177474731</v>
      </c>
      <c r="R246" s="5">
        <v>4.9727279084904161</v>
      </c>
      <c r="S246" s="5">
        <v>5.3596018105105472</v>
      </c>
      <c r="T246" s="5">
        <v>5.5438531353454721</v>
      </c>
      <c r="U246" s="5">
        <v>5.9296777759979662</v>
      </c>
      <c r="V246" s="5">
        <v>6.0312355606119326</v>
      </c>
      <c r="W246" s="5">
        <v>6.1193023843698668</v>
      </c>
      <c r="X246" s="5">
        <v>6.4145390869245844</v>
      </c>
      <c r="Y246" s="5">
        <v>6.6266889959087223</v>
      </c>
      <c r="Z246" s="5">
        <v>6.8363906471100364</v>
      </c>
      <c r="AA246" s="5">
        <v>7.0719836700614209</v>
      </c>
      <c r="AB246" s="5">
        <v>8.4508268987563113</v>
      </c>
      <c r="AC246" s="5">
        <v>9.7037632745571614</v>
      </c>
      <c r="AD246" s="5">
        <v>10.245332284442114</v>
      </c>
      <c r="AE246" s="5">
        <v>10.781392218672877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37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1543</v>
      </c>
      <c r="Q248" s="5">
        <v>1543</v>
      </c>
      <c r="R248" s="5">
        <v>1952</v>
      </c>
      <c r="S248" s="5">
        <v>1952</v>
      </c>
      <c r="T248" s="5">
        <v>1952</v>
      </c>
      <c r="U248" s="5">
        <v>3997</v>
      </c>
      <c r="V248" s="5">
        <v>3997</v>
      </c>
      <c r="W248" s="5">
        <v>3997</v>
      </c>
      <c r="X248" s="5">
        <v>3997</v>
      </c>
      <c r="Y248" s="5">
        <v>3997</v>
      </c>
      <c r="Z248" s="5">
        <v>3997</v>
      </c>
      <c r="AA248" s="5">
        <v>4406</v>
      </c>
      <c r="AB248" s="5">
        <v>4406</v>
      </c>
      <c r="AC248" s="5">
        <v>4406</v>
      </c>
      <c r="AD248" s="5">
        <v>5224</v>
      </c>
      <c r="AE248" s="5">
        <v>5224</v>
      </c>
    </row>
    <row r="249" spans="1:31">
      <c r="A249" s="58" t="s">
        <v>37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37</v>
      </c>
      <c r="B250" s="58" t="s">
        <v>123</v>
      </c>
      <c r="C250" s="58" t="s">
        <v>84</v>
      </c>
      <c r="D250" s="5">
        <v>0</v>
      </c>
      <c r="E250" s="5">
        <v>5.3000000000000001E-6</v>
      </c>
      <c r="F250" s="5">
        <v>5.3000000000000001E-6</v>
      </c>
      <c r="G250" s="5">
        <v>5.3000000000000001E-6</v>
      </c>
      <c r="H250" s="5">
        <v>427.43125974999998</v>
      </c>
      <c r="I250" s="5">
        <v>857.42559419999998</v>
      </c>
      <c r="J250" s="5">
        <v>857.42559419999998</v>
      </c>
      <c r="K250" s="5">
        <v>967.50610925000001</v>
      </c>
      <c r="L250" s="5">
        <v>967.50610925000001</v>
      </c>
      <c r="M250" s="5">
        <v>967.50610925000001</v>
      </c>
      <c r="N250" s="5">
        <v>1205.4317005500002</v>
      </c>
      <c r="O250" s="5">
        <v>1205.4317005500002</v>
      </c>
      <c r="P250" s="5">
        <v>1205.4317005500002</v>
      </c>
      <c r="Q250" s="5">
        <v>1205.4317005500002</v>
      </c>
      <c r="R250" s="5">
        <v>1205.4317031999999</v>
      </c>
      <c r="S250" s="5">
        <v>1205.4317031999999</v>
      </c>
      <c r="T250" s="5">
        <v>1205.4317058500001</v>
      </c>
      <c r="U250" s="5">
        <v>1205.4317058500001</v>
      </c>
      <c r="V250" s="5">
        <v>1205.4317058500001</v>
      </c>
      <c r="W250" s="5">
        <v>1205.4317058500001</v>
      </c>
      <c r="X250" s="5">
        <v>1800.7720615499998</v>
      </c>
      <c r="Y250" s="5">
        <v>1800.7720615499998</v>
      </c>
      <c r="Z250" s="5">
        <v>1800.7720641999999</v>
      </c>
      <c r="AA250" s="5">
        <v>1800.7720641999999</v>
      </c>
      <c r="AB250" s="5">
        <v>1800.7720641999999</v>
      </c>
      <c r="AC250" s="5">
        <v>1800.7720641999999</v>
      </c>
      <c r="AD250" s="5">
        <v>1800.7720641999999</v>
      </c>
      <c r="AE250" s="5">
        <v>1800.7720641999999</v>
      </c>
    </row>
    <row r="251" spans="1:31">
      <c r="A251" s="58" t="s">
        <v>37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37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37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37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3.7420000000000004E-5</v>
      </c>
      <c r="J254" s="5">
        <v>3.9579999999999997E-5</v>
      </c>
      <c r="K254" s="5">
        <v>6.2209999999999989E-5</v>
      </c>
      <c r="L254" s="5">
        <v>7.1889999999999991E-5</v>
      </c>
      <c r="M254" s="5">
        <v>7.7069999999999992E-5</v>
      </c>
      <c r="N254" s="5">
        <v>8.5370000000000004E-5</v>
      </c>
      <c r="O254" s="5">
        <v>1.6687000000000001E-4</v>
      </c>
      <c r="P254" s="5">
        <v>40.391786840000002</v>
      </c>
      <c r="Q254" s="5">
        <v>95.117361119999998</v>
      </c>
      <c r="R254" s="5">
        <v>95.117365250000006</v>
      </c>
      <c r="S254" s="5">
        <v>95.117365250000006</v>
      </c>
      <c r="T254" s="5">
        <v>95.117373690000008</v>
      </c>
      <c r="U254" s="5">
        <v>95.117373690000008</v>
      </c>
      <c r="V254" s="5">
        <v>95.117373690000008</v>
      </c>
      <c r="W254" s="5">
        <v>95.117373690000008</v>
      </c>
      <c r="X254" s="5">
        <v>157.90804158999998</v>
      </c>
      <c r="Y254" s="5">
        <v>157.90804525999999</v>
      </c>
      <c r="Z254" s="5">
        <v>157.90804618999999</v>
      </c>
      <c r="AA254" s="5">
        <v>157.90804618999999</v>
      </c>
      <c r="AB254" s="5">
        <v>157.90804618999999</v>
      </c>
      <c r="AC254" s="5">
        <v>157.90804618999999</v>
      </c>
      <c r="AD254" s="5">
        <v>157.90804618999999</v>
      </c>
      <c r="AE254" s="5">
        <v>157.9080462</v>
      </c>
    </row>
    <row r="255" spans="1:31">
      <c r="A255" s="58" t="s">
        <v>37</v>
      </c>
      <c r="B255" s="58" t="s">
        <v>123</v>
      </c>
      <c r="C255" s="58" t="s">
        <v>103</v>
      </c>
      <c r="D255" s="5">
        <v>3.2469999999999999E-5</v>
      </c>
      <c r="E255" s="5">
        <v>3.5320000000000001E-5</v>
      </c>
      <c r="F255" s="5">
        <v>599.99729154000011</v>
      </c>
      <c r="G255" s="5">
        <v>599.99729677000005</v>
      </c>
      <c r="H255" s="5">
        <v>1525.0126218699997</v>
      </c>
      <c r="I255" s="5">
        <v>1983.9179933799999</v>
      </c>
      <c r="J255" s="5">
        <v>1999.9975643099999</v>
      </c>
      <c r="K255" s="5">
        <v>1999.9975863099996</v>
      </c>
      <c r="L255" s="5">
        <v>1999.9975921099997</v>
      </c>
      <c r="M255" s="5">
        <v>1999.9976165999999</v>
      </c>
      <c r="N255" s="5">
        <v>1999.9976960099998</v>
      </c>
      <c r="O255" s="5">
        <v>1999.9977395399999</v>
      </c>
      <c r="P255" s="5">
        <v>1999.9977965499997</v>
      </c>
      <c r="Q255" s="5">
        <v>1999.9978374099996</v>
      </c>
      <c r="R255" s="5">
        <v>1999.9978534299999</v>
      </c>
      <c r="S255" s="5">
        <v>1999.9979369399998</v>
      </c>
      <c r="T255" s="5">
        <v>1999.9980264599999</v>
      </c>
      <c r="U255" s="5">
        <v>1999.99803518</v>
      </c>
      <c r="V255" s="5">
        <v>1999.9980509699999</v>
      </c>
      <c r="W255" s="5">
        <v>1999.9980510199998</v>
      </c>
      <c r="X255" s="5">
        <v>1999.9980510199998</v>
      </c>
      <c r="Y255" s="5">
        <v>1999.9981025799998</v>
      </c>
      <c r="Z255" s="5">
        <v>1999.9981178200001</v>
      </c>
      <c r="AA255" s="5">
        <v>1999.9981788099999</v>
      </c>
      <c r="AB255" s="5">
        <v>1999.9982190799997</v>
      </c>
      <c r="AC255" s="5">
        <v>1999.9982191599997</v>
      </c>
      <c r="AD255" s="5">
        <v>1999.9982245099995</v>
      </c>
      <c r="AE255" s="5">
        <v>1999.9982836700001</v>
      </c>
    </row>
    <row r="256" spans="1:31">
      <c r="A256" s="58" t="s">
        <v>37</v>
      </c>
      <c r="B256" s="58" t="s">
        <v>123</v>
      </c>
      <c r="C256" s="58" t="s">
        <v>104</v>
      </c>
      <c r="D256" s="5">
        <v>7.4399999999999999E-6</v>
      </c>
      <c r="E256" s="5">
        <v>8.14E-6</v>
      </c>
      <c r="F256" s="5">
        <v>8.9199999999999993E-6</v>
      </c>
      <c r="G256" s="5">
        <v>1.114E-5</v>
      </c>
      <c r="H256" s="5">
        <v>3.8600000000000003E-5</v>
      </c>
      <c r="I256" s="5">
        <v>5.3728000000000001E-4</v>
      </c>
      <c r="J256" s="5">
        <v>5.3728000000000001E-4</v>
      </c>
      <c r="K256" s="5">
        <v>5.4549999999999998E-4</v>
      </c>
      <c r="L256" s="5">
        <v>5.4549999999999998E-4</v>
      </c>
      <c r="M256" s="5">
        <v>5.4553000000000002E-4</v>
      </c>
      <c r="N256" s="5">
        <v>5.5805000000000004E-4</v>
      </c>
      <c r="O256" s="5">
        <v>5.5805000000000004E-4</v>
      </c>
      <c r="P256" s="5">
        <v>5.5805000000000004E-4</v>
      </c>
      <c r="Q256" s="5">
        <v>5.5805000000000004E-4</v>
      </c>
      <c r="R256" s="5">
        <v>5.5886E-4</v>
      </c>
      <c r="S256" s="5">
        <v>5.6532999999999996E-4</v>
      </c>
      <c r="T256" s="5">
        <v>5.8127000000000005E-4</v>
      </c>
      <c r="U256" s="5">
        <v>5.8127000000000005E-4</v>
      </c>
      <c r="V256" s="5">
        <v>5.8127000000000005E-4</v>
      </c>
      <c r="W256" s="5">
        <v>5.8127000000000005E-4</v>
      </c>
      <c r="X256" s="5">
        <v>5.8127000000000005E-4</v>
      </c>
      <c r="Y256" s="5">
        <v>5.8789000000000009E-4</v>
      </c>
      <c r="Z256" s="5">
        <v>5.8967000000000004E-4</v>
      </c>
      <c r="AA256" s="5">
        <v>6.0785000000000006E-4</v>
      </c>
      <c r="AB256" s="5">
        <v>6.0785000000000006E-4</v>
      </c>
      <c r="AC256" s="5">
        <v>6.0785000000000006E-4</v>
      </c>
      <c r="AD256" s="5">
        <v>6.1689000000000004E-4</v>
      </c>
      <c r="AE256" s="5">
        <v>6.2916000000000003E-4</v>
      </c>
    </row>
    <row r="257" spans="1:31">
      <c r="A257" s="58" t="s">
        <v>37</v>
      </c>
      <c r="B257" s="58" t="s">
        <v>123</v>
      </c>
      <c r="C257" s="58" t="s">
        <v>88</v>
      </c>
      <c r="D257" s="5">
        <v>25.542999999999999</v>
      </c>
      <c r="E257" s="5">
        <v>56.982999999999997</v>
      </c>
      <c r="F257" s="5">
        <v>98.898000010000004</v>
      </c>
      <c r="G257" s="5">
        <v>155.44900000000001</v>
      </c>
      <c r="H257" s="5">
        <v>222.40500001000001</v>
      </c>
      <c r="I257" s="5">
        <v>300.346</v>
      </c>
      <c r="J257" s="5">
        <v>409.80600002</v>
      </c>
      <c r="K257" s="5">
        <v>515.80038250000007</v>
      </c>
      <c r="L257" s="5">
        <v>665.73822691999999</v>
      </c>
      <c r="M257" s="5">
        <v>837.62141296999982</v>
      </c>
      <c r="N257" s="5">
        <v>1035.8325499699997</v>
      </c>
      <c r="O257" s="5">
        <v>1264.5599571699997</v>
      </c>
      <c r="P257" s="5">
        <v>1516.6036731999998</v>
      </c>
      <c r="Q257" s="5">
        <v>1782.84032499</v>
      </c>
      <c r="R257" s="5">
        <v>2068.6833843400004</v>
      </c>
      <c r="S257" s="5">
        <v>2376.7404075000009</v>
      </c>
      <c r="T257" s="5">
        <v>2669.9159741000008</v>
      </c>
      <c r="U257" s="5">
        <v>2962.5684745700014</v>
      </c>
      <c r="V257" s="5">
        <v>3257.5338981200016</v>
      </c>
      <c r="W257" s="5">
        <v>3549.8779110200016</v>
      </c>
      <c r="X257" s="5">
        <v>3843.9332612500016</v>
      </c>
      <c r="Y257" s="5">
        <v>4149.0718425400009</v>
      </c>
      <c r="Z257" s="5">
        <v>4469.0497078700009</v>
      </c>
      <c r="AA257" s="5">
        <v>4803.4560813700018</v>
      </c>
      <c r="AB257" s="5">
        <v>5160.1615570300009</v>
      </c>
      <c r="AC257" s="5">
        <v>5523.8123768000014</v>
      </c>
      <c r="AD257" s="5">
        <v>5902.479553590003</v>
      </c>
      <c r="AE257" s="5">
        <v>5960.8095017900032</v>
      </c>
    </row>
    <row r="258" spans="1:31">
      <c r="A258" s="58" t="s">
        <v>37</v>
      </c>
      <c r="B258" s="58" t="s">
        <v>123</v>
      </c>
      <c r="C258" s="58" t="s">
        <v>89</v>
      </c>
      <c r="D258" s="5">
        <v>122.52549999999999</v>
      </c>
      <c r="E258" s="5">
        <v>272.50599999999997</v>
      </c>
      <c r="F258" s="5">
        <v>418.21599999999989</v>
      </c>
      <c r="G258" s="5">
        <v>578.08799999999997</v>
      </c>
      <c r="H258" s="5">
        <v>722.08499999999992</v>
      </c>
      <c r="I258" s="5">
        <v>855.03300000000002</v>
      </c>
      <c r="J258" s="5">
        <v>1038.8785</v>
      </c>
      <c r="K258" s="5">
        <v>1211.9475</v>
      </c>
      <c r="L258" s="5">
        <v>1448.7135000000001</v>
      </c>
      <c r="M258" s="5">
        <v>1692.5510000000002</v>
      </c>
      <c r="N258" s="5">
        <v>1944.5470000000003</v>
      </c>
      <c r="O258" s="5">
        <v>2209.7910000000002</v>
      </c>
      <c r="P258" s="5">
        <v>2456.3649999999993</v>
      </c>
      <c r="Q258" s="5">
        <v>2688.7429999999999</v>
      </c>
      <c r="R258" s="5">
        <v>2907.8915000000002</v>
      </c>
      <c r="S258" s="5">
        <v>3118.7915000000007</v>
      </c>
      <c r="T258" s="5">
        <v>3248.3424999999997</v>
      </c>
      <c r="U258" s="5">
        <v>3354.2829999999999</v>
      </c>
      <c r="V258" s="5">
        <v>3431.6459999999997</v>
      </c>
      <c r="W258" s="5">
        <v>3476.9584999999997</v>
      </c>
      <c r="X258" s="5">
        <v>3484.4955000000004</v>
      </c>
      <c r="Y258" s="5">
        <v>3496.9590000000003</v>
      </c>
      <c r="Z258" s="5">
        <v>3504.8404999999989</v>
      </c>
      <c r="AA258" s="5">
        <v>3507.2564999999995</v>
      </c>
      <c r="AB258" s="5">
        <v>3497.9114999999997</v>
      </c>
      <c r="AC258" s="5">
        <v>3488.9385000000002</v>
      </c>
      <c r="AD258" s="5">
        <v>3474.6334999999995</v>
      </c>
      <c r="AE258" s="5">
        <v>3474.6334999999995</v>
      </c>
    </row>
    <row r="259" spans="1:31">
      <c r="A259" s="58" t="s">
        <v>37</v>
      </c>
      <c r="B259" s="58" t="s">
        <v>123</v>
      </c>
      <c r="C259" s="58" t="s">
        <v>96</v>
      </c>
      <c r="D259" s="5">
        <v>8.3832687113212501</v>
      </c>
      <c r="E259" s="5">
        <v>18.381642400039368</v>
      </c>
      <c r="F259" s="5">
        <v>28.019014707438828</v>
      </c>
      <c r="G259" s="5">
        <v>40.003640435457157</v>
      </c>
      <c r="H259" s="5">
        <v>53.665472993120261</v>
      </c>
      <c r="I259" s="5">
        <v>68.159351946680431</v>
      </c>
      <c r="J259" s="5">
        <v>86.688642929052719</v>
      </c>
      <c r="K259" s="5">
        <v>102.02892348851714</v>
      </c>
      <c r="L259" s="5">
        <v>116.61916922733303</v>
      </c>
      <c r="M259" s="5">
        <v>310.6114426964445</v>
      </c>
      <c r="N259" s="5">
        <v>552.57416638366112</v>
      </c>
      <c r="O259" s="5">
        <v>688.22160200525991</v>
      </c>
      <c r="P259" s="5">
        <v>832.56699375388826</v>
      </c>
      <c r="Q259" s="5">
        <v>910.51287231553533</v>
      </c>
      <c r="R259" s="5">
        <v>930.31483478943028</v>
      </c>
      <c r="S259" s="5">
        <v>954.68809054969529</v>
      </c>
      <c r="T259" s="5">
        <v>978.55642926981795</v>
      </c>
      <c r="U259" s="5">
        <v>1000.7942008895477</v>
      </c>
      <c r="V259" s="5">
        <v>1027.0983610943551</v>
      </c>
      <c r="W259" s="5">
        <v>1036.8763687221901</v>
      </c>
      <c r="X259" s="5">
        <v>1045.4320316407652</v>
      </c>
      <c r="Y259" s="5">
        <v>1069.6502795407725</v>
      </c>
      <c r="Z259" s="5">
        <v>1103.1194910743329</v>
      </c>
      <c r="AA259" s="5">
        <v>1122.8553711683253</v>
      </c>
      <c r="AB259" s="5">
        <v>1160.8120618339278</v>
      </c>
      <c r="AC259" s="5">
        <v>1201.8878881452752</v>
      </c>
      <c r="AD259" s="5">
        <v>1247.9506121929203</v>
      </c>
      <c r="AE259" s="5">
        <v>1313.3850893072254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37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409</v>
      </c>
      <c r="S261" s="5">
        <v>409</v>
      </c>
      <c r="T261" s="5">
        <v>1227</v>
      </c>
      <c r="U261" s="5">
        <v>1636</v>
      </c>
      <c r="V261" s="5">
        <v>1636</v>
      </c>
      <c r="W261" s="5">
        <v>1636</v>
      </c>
      <c r="X261" s="5">
        <v>1636</v>
      </c>
      <c r="Y261" s="5">
        <v>1636</v>
      </c>
      <c r="Z261" s="5">
        <v>2045</v>
      </c>
      <c r="AA261" s="5">
        <v>3681</v>
      </c>
      <c r="AB261" s="5">
        <v>4499</v>
      </c>
      <c r="AC261" s="5">
        <v>7771</v>
      </c>
      <c r="AD261" s="5">
        <v>7771</v>
      </c>
      <c r="AE261" s="5">
        <v>7771</v>
      </c>
    </row>
    <row r="262" spans="1:31">
      <c r="A262" s="58" t="s">
        <v>37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2045</v>
      </c>
      <c r="AE262" s="5">
        <v>2045</v>
      </c>
    </row>
    <row r="263" spans="1:31">
      <c r="A263" s="58" t="s">
        <v>37</v>
      </c>
      <c r="B263" s="58" t="s">
        <v>124</v>
      </c>
      <c r="C263" s="58" t="s">
        <v>84</v>
      </c>
      <c r="D263" s="5">
        <v>0</v>
      </c>
      <c r="E263" s="5">
        <v>3.63E-6</v>
      </c>
      <c r="F263" s="5">
        <v>3.63E-6</v>
      </c>
      <c r="G263" s="5">
        <v>3.63E-6</v>
      </c>
      <c r="H263" s="5">
        <v>3.63E-6</v>
      </c>
      <c r="I263" s="5">
        <v>6.7699999999999996E-6</v>
      </c>
      <c r="J263" s="5">
        <v>6.7699999999999996E-6</v>
      </c>
      <c r="K263" s="5">
        <v>1.501E-5</v>
      </c>
      <c r="L263" s="5">
        <v>1.501E-5</v>
      </c>
      <c r="M263" s="5">
        <v>1.8640000000000001E-5</v>
      </c>
      <c r="N263" s="5">
        <v>1.9129999999999998E-5</v>
      </c>
      <c r="O263" s="5">
        <v>1.9129999999999998E-5</v>
      </c>
      <c r="P263" s="5">
        <v>592.60649100000012</v>
      </c>
      <c r="Q263" s="5">
        <v>608.17617730000018</v>
      </c>
      <c r="R263" s="5">
        <v>608.17617730000018</v>
      </c>
      <c r="S263" s="5">
        <v>608.17618790000017</v>
      </c>
      <c r="T263" s="5">
        <v>608.17618790000017</v>
      </c>
      <c r="U263" s="5">
        <v>608.17618790000017</v>
      </c>
      <c r="V263" s="5">
        <v>608.17618790000017</v>
      </c>
      <c r="W263" s="5">
        <v>619.35622635000016</v>
      </c>
      <c r="X263" s="5">
        <v>1136.7859301500002</v>
      </c>
      <c r="Y263" s="5">
        <v>1136.7859301500002</v>
      </c>
      <c r="Z263" s="5">
        <v>1354.2186026700001</v>
      </c>
      <c r="AA263" s="5">
        <v>1354.2186026700001</v>
      </c>
      <c r="AB263" s="5">
        <v>1354.2186026700001</v>
      </c>
      <c r="AC263" s="5">
        <v>1354.2186026700001</v>
      </c>
      <c r="AD263" s="5">
        <v>1354.2186026700001</v>
      </c>
      <c r="AE263" s="5">
        <v>1354.2186026700001</v>
      </c>
    </row>
    <row r="264" spans="1:31">
      <c r="A264" s="58" t="s">
        <v>37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37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37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1.277E-5</v>
      </c>
      <c r="J266" s="5">
        <v>1.277E-5</v>
      </c>
      <c r="K266" s="5">
        <v>7.1799999999999997E-5</v>
      </c>
      <c r="L266" s="5">
        <v>7.1799999999999997E-5</v>
      </c>
      <c r="M266" s="5">
        <v>7.1810000000000005E-5</v>
      </c>
      <c r="N266" s="5">
        <v>2.3472E-4</v>
      </c>
      <c r="O266" s="5">
        <v>2.3473E-4</v>
      </c>
      <c r="P266" s="5">
        <v>572.11980361999997</v>
      </c>
      <c r="Q266" s="5">
        <v>677.26185779000002</v>
      </c>
      <c r="R266" s="5">
        <v>677.26185779000002</v>
      </c>
      <c r="S266" s="5">
        <v>948.73964285</v>
      </c>
      <c r="T266" s="5">
        <v>948.73964285</v>
      </c>
      <c r="U266" s="5">
        <v>948.73964285</v>
      </c>
      <c r="V266" s="5">
        <v>1266.2889997</v>
      </c>
      <c r="W266" s="5">
        <v>1293.8152711800001</v>
      </c>
      <c r="X266" s="5">
        <v>1493.1427513900001</v>
      </c>
      <c r="Y266" s="5">
        <v>1493.1427513900001</v>
      </c>
      <c r="Z266" s="5">
        <v>2342.60958372</v>
      </c>
      <c r="AA266" s="5">
        <v>2342.60958372</v>
      </c>
      <c r="AB266" s="5">
        <v>2342.60958372</v>
      </c>
      <c r="AC266" s="5">
        <v>2342.60958372</v>
      </c>
      <c r="AD266" s="5">
        <v>2342.6095837299999</v>
      </c>
      <c r="AE266" s="5">
        <v>2342.6095837399998</v>
      </c>
    </row>
    <row r="267" spans="1:31">
      <c r="A267" s="58" t="s">
        <v>37</v>
      </c>
      <c r="B267" s="58" t="s">
        <v>124</v>
      </c>
      <c r="C267" s="58" t="s">
        <v>103</v>
      </c>
      <c r="D267" s="5">
        <v>1.6330000000000001E-5</v>
      </c>
      <c r="E267" s="5">
        <v>1.891E-5</v>
      </c>
      <c r="F267" s="5">
        <v>250.00002287999999</v>
      </c>
      <c r="G267" s="5">
        <v>250.00002670999999</v>
      </c>
      <c r="H267" s="5">
        <v>250.00003050999999</v>
      </c>
      <c r="I267" s="5">
        <v>250.00006787000001</v>
      </c>
      <c r="J267" s="5">
        <v>250.00006787000001</v>
      </c>
      <c r="K267" s="5">
        <v>250.00020444</v>
      </c>
      <c r="L267" s="5">
        <v>250.00020444</v>
      </c>
      <c r="M267" s="5">
        <v>388.28113239999993</v>
      </c>
      <c r="N267" s="5">
        <v>736.88126229</v>
      </c>
      <c r="O267" s="5">
        <v>919.47735396000007</v>
      </c>
      <c r="P267" s="5">
        <v>1494.10258099</v>
      </c>
      <c r="Q267" s="5">
        <v>1877.5035684700001</v>
      </c>
      <c r="R267" s="5">
        <v>1877.50358084</v>
      </c>
      <c r="S267" s="5">
        <v>1877.5036070000001</v>
      </c>
      <c r="T267" s="5">
        <v>1877.50360998</v>
      </c>
      <c r="U267" s="5">
        <v>1877.5036099899999</v>
      </c>
      <c r="V267" s="5">
        <v>1877.5037362600001</v>
      </c>
      <c r="W267" s="5">
        <v>1877.5037368100002</v>
      </c>
      <c r="X267" s="5">
        <v>1877.5037368100002</v>
      </c>
      <c r="Y267" s="5">
        <v>1877.5038295100001</v>
      </c>
      <c r="Z267" s="5">
        <v>1877.5038417800001</v>
      </c>
      <c r="AA267" s="5">
        <v>1877.5038417800001</v>
      </c>
      <c r="AB267" s="5">
        <v>1877.5039437300002</v>
      </c>
      <c r="AC267" s="5">
        <v>2428.5716655400001</v>
      </c>
      <c r="AD267" s="5">
        <v>2788.0503092700001</v>
      </c>
      <c r="AE267" s="5">
        <v>2788.0503092700001</v>
      </c>
    </row>
    <row r="268" spans="1:31">
      <c r="A268" s="58" t="s">
        <v>37</v>
      </c>
      <c r="B268" s="58" t="s">
        <v>124</v>
      </c>
      <c r="C268" s="58" t="s">
        <v>104</v>
      </c>
      <c r="D268" s="5">
        <v>7.5100000000000001E-6</v>
      </c>
      <c r="E268" s="5">
        <v>8.7499999999999992E-6</v>
      </c>
      <c r="F268" s="5">
        <v>1.0139999999999999E-5</v>
      </c>
      <c r="G268" s="5">
        <v>1.169E-5</v>
      </c>
      <c r="H268" s="5">
        <v>1.314E-5</v>
      </c>
      <c r="I268" s="5">
        <v>4.5639999999999997E-5</v>
      </c>
      <c r="J268" s="5">
        <v>4.5639999999999997E-5</v>
      </c>
      <c r="K268" s="5">
        <v>1026.3173347899999</v>
      </c>
      <c r="L268" s="5">
        <v>1026.3173347899999</v>
      </c>
      <c r="M268" s="5">
        <v>1117.0110254799999</v>
      </c>
      <c r="N268" s="5">
        <v>1117.0110254900001</v>
      </c>
      <c r="O268" s="5">
        <v>1117.01102569</v>
      </c>
      <c r="P268" s="5">
        <v>1117.01102571</v>
      </c>
      <c r="Q268" s="5">
        <v>1117.0110257199999</v>
      </c>
      <c r="R268" s="5">
        <v>1117.0110257199999</v>
      </c>
      <c r="S268" s="5">
        <v>1117.0110257199999</v>
      </c>
      <c r="T268" s="5">
        <v>1117.0110257199999</v>
      </c>
      <c r="U268" s="5">
        <v>1117.0110257199999</v>
      </c>
      <c r="V268" s="5">
        <v>1117.0110257199999</v>
      </c>
      <c r="W268" s="5">
        <v>1117.0110257199999</v>
      </c>
      <c r="X268" s="5">
        <v>1117.0110257199999</v>
      </c>
      <c r="Y268" s="5">
        <v>1117.0110257199999</v>
      </c>
      <c r="Z268" s="5">
        <v>1117.0110257199999</v>
      </c>
      <c r="AA268" s="5">
        <v>1117.0110257199999</v>
      </c>
      <c r="AB268" s="5">
        <v>1117.0110257199999</v>
      </c>
      <c r="AC268" s="5">
        <v>1117.0110257199999</v>
      </c>
      <c r="AD268" s="5">
        <v>1117.0110257199999</v>
      </c>
      <c r="AE268" s="5">
        <v>1117.0110257199999</v>
      </c>
    </row>
    <row r="269" spans="1:31">
      <c r="A269" s="58" t="s">
        <v>37</v>
      </c>
      <c r="B269" s="58" t="s">
        <v>124</v>
      </c>
      <c r="C269" s="58" t="s">
        <v>88</v>
      </c>
      <c r="D269" s="5">
        <v>13.357000000000003</v>
      </c>
      <c r="E269" s="5">
        <v>25.490000000000002</v>
      </c>
      <c r="F269" s="5">
        <v>45.457999999999998</v>
      </c>
      <c r="G269" s="5">
        <v>74.466999999999999</v>
      </c>
      <c r="H269" s="5">
        <v>113.50199999999998</v>
      </c>
      <c r="I269" s="5">
        <v>161.446</v>
      </c>
      <c r="J269" s="5">
        <v>227.47299999999998</v>
      </c>
      <c r="K269" s="5">
        <v>289.59110100999999</v>
      </c>
      <c r="L269" s="5">
        <v>403.80261462000004</v>
      </c>
      <c r="M269" s="5">
        <v>541.01239326000007</v>
      </c>
      <c r="N269" s="5">
        <v>697.68656768000005</v>
      </c>
      <c r="O269" s="5">
        <v>872.38947773999985</v>
      </c>
      <c r="P269" s="5">
        <v>1063.27207331</v>
      </c>
      <c r="Q269" s="5">
        <v>1265.9639004399999</v>
      </c>
      <c r="R269" s="5">
        <v>1484.9595349199999</v>
      </c>
      <c r="S269" s="5">
        <v>1721.5957828399999</v>
      </c>
      <c r="T269" s="5">
        <v>1963.6764449499997</v>
      </c>
      <c r="U269" s="5">
        <v>2218.4749902400004</v>
      </c>
      <c r="V269" s="5">
        <v>2491.079625670001</v>
      </c>
      <c r="W269" s="5">
        <v>2779.6660421800011</v>
      </c>
      <c r="X269" s="5">
        <v>3067.604076040001</v>
      </c>
      <c r="Y269" s="5">
        <v>3340.8165513500007</v>
      </c>
      <c r="Z269" s="5">
        <v>3606.6696041700011</v>
      </c>
      <c r="AA269" s="5">
        <v>3864.4388983499998</v>
      </c>
      <c r="AB269" s="5">
        <v>4122.8118823900004</v>
      </c>
      <c r="AC269" s="5">
        <v>4383.0339284500023</v>
      </c>
      <c r="AD269" s="5">
        <v>4652.4691452500019</v>
      </c>
      <c r="AE269" s="5">
        <v>4733.1153468600014</v>
      </c>
    </row>
    <row r="270" spans="1:31">
      <c r="A270" s="58" t="s">
        <v>37</v>
      </c>
      <c r="B270" s="58" t="s">
        <v>124</v>
      </c>
      <c r="C270" s="58" t="s">
        <v>89</v>
      </c>
      <c r="D270" s="5">
        <v>59.811999999999983</v>
      </c>
      <c r="E270" s="5">
        <v>103.50449999999998</v>
      </c>
      <c r="F270" s="5">
        <v>174.26200000000003</v>
      </c>
      <c r="G270" s="5">
        <v>259.03949999999998</v>
      </c>
      <c r="H270" s="5">
        <v>357.05599999999993</v>
      </c>
      <c r="I270" s="5">
        <v>451.12049999999999</v>
      </c>
      <c r="J270" s="5">
        <v>573.04849999999988</v>
      </c>
      <c r="K270" s="5">
        <v>689.827</v>
      </c>
      <c r="L270" s="5">
        <v>911.7054999999998</v>
      </c>
      <c r="M270" s="5">
        <v>1154.288</v>
      </c>
      <c r="N270" s="5">
        <v>1398.5355</v>
      </c>
      <c r="O270" s="5">
        <v>1638.9369999999999</v>
      </c>
      <c r="P270" s="5">
        <v>1860.2149999999999</v>
      </c>
      <c r="Q270" s="5">
        <v>2070.8595000000005</v>
      </c>
      <c r="R270" s="5">
        <v>2272.5780000000004</v>
      </c>
      <c r="S270" s="5">
        <v>2467.7785000000003</v>
      </c>
      <c r="T270" s="5">
        <v>2625.7405000000003</v>
      </c>
      <c r="U270" s="5">
        <v>2781.9445000000001</v>
      </c>
      <c r="V270" s="5">
        <v>2932.7849999999999</v>
      </c>
      <c r="W270" s="5">
        <v>3074.8540000000003</v>
      </c>
      <c r="X270" s="5">
        <v>3173.7794999999996</v>
      </c>
      <c r="Y270" s="5">
        <v>3241.2450000000003</v>
      </c>
      <c r="Z270" s="5">
        <v>3278.1505000000002</v>
      </c>
      <c r="AA270" s="5">
        <v>3287.380000000001</v>
      </c>
      <c r="AB270" s="5">
        <v>3268.0979999999995</v>
      </c>
      <c r="AC270" s="5">
        <v>3249.1060000000007</v>
      </c>
      <c r="AD270" s="5">
        <v>3225.2605000000008</v>
      </c>
      <c r="AE270" s="5">
        <v>3225.2605000000008</v>
      </c>
    </row>
    <row r="271" spans="1:31">
      <c r="A271" s="58" t="s">
        <v>37</v>
      </c>
      <c r="B271" s="58" t="s">
        <v>124</v>
      </c>
      <c r="C271" s="58" t="s">
        <v>96</v>
      </c>
      <c r="D271" s="5">
        <v>11.299086177861398</v>
      </c>
      <c r="E271" s="5">
        <v>23.025294372763611</v>
      </c>
      <c r="F271" s="5">
        <v>35.134328402805522</v>
      </c>
      <c r="G271" s="5">
        <v>47.900256807048549</v>
      </c>
      <c r="H271" s="5">
        <v>61.217911457904279</v>
      </c>
      <c r="I271" s="5">
        <v>75.11501976555698</v>
      </c>
      <c r="J271" s="5">
        <v>89.16653765751326</v>
      </c>
      <c r="K271" s="5">
        <v>103.48750295393995</v>
      </c>
      <c r="L271" s="5">
        <v>117.41189838811769</v>
      </c>
      <c r="M271" s="5">
        <v>133.8891554719404</v>
      </c>
      <c r="N271" s="5">
        <v>157.59412793496162</v>
      </c>
      <c r="O271" s="5">
        <v>180.7331013697939</v>
      </c>
      <c r="P271" s="5">
        <v>203.59548641759349</v>
      </c>
      <c r="Q271" s="5">
        <v>229.28271844999759</v>
      </c>
      <c r="R271" s="5">
        <v>259.7705363603302</v>
      </c>
      <c r="S271" s="5">
        <v>282.32873086125073</v>
      </c>
      <c r="T271" s="5">
        <v>306.07430182703058</v>
      </c>
      <c r="U271" s="5">
        <v>326.78703962210182</v>
      </c>
      <c r="V271" s="5">
        <v>351.00079140535115</v>
      </c>
      <c r="W271" s="5">
        <v>373.81258164277699</v>
      </c>
      <c r="X271" s="5">
        <v>398.09531090064718</v>
      </c>
      <c r="Y271" s="5">
        <v>423.60965064936329</v>
      </c>
      <c r="Z271" s="5">
        <v>440.74851684020916</v>
      </c>
      <c r="AA271" s="5">
        <v>467.6288203196483</v>
      </c>
      <c r="AB271" s="5">
        <v>523.99780732027409</v>
      </c>
      <c r="AC271" s="5">
        <v>582.30283364238119</v>
      </c>
      <c r="AD271" s="5">
        <v>656.31932288807536</v>
      </c>
      <c r="AE271" s="5">
        <v>731.56171972341906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37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409</v>
      </c>
      <c r="S273" s="5">
        <v>409</v>
      </c>
      <c r="T273" s="5">
        <v>409</v>
      </c>
      <c r="U273" s="5">
        <v>409</v>
      </c>
      <c r="V273" s="5">
        <v>409</v>
      </c>
      <c r="W273" s="5">
        <v>818</v>
      </c>
      <c r="X273" s="5">
        <v>818</v>
      </c>
      <c r="Y273" s="5">
        <v>818</v>
      </c>
      <c r="Z273" s="5">
        <v>2863</v>
      </c>
      <c r="AA273" s="5">
        <v>3272</v>
      </c>
      <c r="AB273" s="5">
        <v>4908</v>
      </c>
      <c r="AC273" s="5">
        <v>5317</v>
      </c>
      <c r="AD273" s="5">
        <v>6135</v>
      </c>
      <c r="AE273" s="5">
        <v>6135</v>
      </c>
    </row>
    <row r="274" spans="1:31">
      <c r="A274" s="58" t="s">
        <v>37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125</v>
      </c>
      <c r="C275" s="58" t="s">
        <v>84</v>
      </c>
      <c r="D275" s="5">
        <v>0</v>
      </c>
      <c r="E275" s="5">
        <v>2.65E-6</v>
      </c>
      <c r="F275" s="5">
        <v>2.65E-6</v>
      </c>
      <c r="G275" s="5">
        <v>2.65E-6</v>
      </c>
      <c r="H275" s="5">
        <v>2.65E-6</v>
      </c>
      <c r="I275" s="5">
        <v>2.65E-6</v>
      </c>
      <c r="J275" s="5">
        <v>2.65E-6</v>
      </c>
      <c r="K275" s="5">
        <v>1.325E-5</v>
      </c>
      <c r="L275" s="5">
        <v>1.325E-5</v>
      </c>
      <c r="M275" s="5">
        <v>1.59E-5</v>
      </c>
      <c r="N275" s="5">
        <v>1.59E-5</v>
      </c>
      <c r="O275" s="5">
        <v>1.59E-5</v>
      </c>
      <c r="P275" s="5">
        <v>1.855E-5</v>
      </c>
      <c r="Q275" s="5">
        <v>4.8989251500000002</v>
      </c>
      <c r="R275" s="5">
        <v>8.8830252499999993</v>
      </c>
      <c r="S275" s="5">
        <v>8.8830252499999993</v>
      </c>
      <c r="T275" s="5">
        <v>1090.4189127499999</v>
      </c>
      <c r="U275" s="5">
        <v>1090.4189127499999</v>
      </c>
      <c r="V275" s="5">
        <v>1090.4189127499999</v>
      </c>
      <c r="W275" s="5">
        <v>1090.4189127499999</v>
      </c>
      <c r="X275" s="5">
        <v>1090.4189127499999</v>
      </c>
      <c r="Y275" s="5">
        <v>1090.4189127499999</v>
      </c>
      <c r="Z275" s="5">
        <v>1090.4189127499999</v>
      </c>
      <c r="AA275" s="5">
        <v>1090.4189127499999</v>
      </c>
      <c r="AB275" s="5">
        <v>1090.4189127499999</v>
      </c>
      <c r="AC275" s="5">
        <v>1090.4189127499999</v>
      </c>
      <c r="AD275" s="5">
        <v>1090.4189127499999</v>
      </c>
      <c r="AE275" s="5">
        <v>2283.52372225</v>
      </c>
    </row>
    <row r="276" spans="1:31">
      <c r="A276" s="58" t="s">
        <v>37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37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37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5.8799999999999996E-6</v>
      </c>
      <c r="J278" s="5">
        <v>6.4500000000000001E-6</v>
      </c>
      <c r="K278" s="5">
        <v>628.21388907999994</v>
      </c>
      <c r="L278" s="5">
        <v>628.21388907999994</v>
      </c>
      <c r="M278" s="5">
        <v>794.38472489000003</v>
      </c>
      <c r="N278" s="5">
        <v>794.38472489000003</v>
      </c>
      <c r="O278" s="5">
        <v>794.38472489000003</v>
      </c>
      <c r="P278" s="5">
        <v>941.71467838000001</v>
      </c>
      <c r="Q278" s="5">
        <v>941.71467841000003</v>
      </c>
      <c r="R278" s="5">
        <v>941.71467841000003</v>
      </c>
      <c r="S278" s="5">
        <v>941.71467841000003</v>
      </c>
      <c r="T278" s="5">
        <v>941.71467841000003</v>
      </c>
      <c r="U278" s="5">
        <v>941.71467841000003</v>
      </c>
      <c r="V278" s="5">
        <v>941.71467841000003</v>
      </c>
      <c r="W278" s="5">
        <v>941.71467841000003</v>
      </c>
      <c r="X278" s="5">
        <v>941.71467841000003</v>
      </c>
      <c r="Y278" s="5">
        <v>941.71467841000003</v>
      </c>
      <c r="Z278" s="5">
        <v>941.71467841000003</v>
      </c>
      <c r="AA278" s="5">
        <v>941.71467841000003</v>
      </c>
      <c r="AB278" s="5">
        <v>941.71467841000003</v>
      </c>
      <c r="AC278" s="5">
        <v>941.71467841000003</v>
      </c>
      <c r="AD278" s="5">
        <v>941.71467841000003</v>
      </c>
      <c r="AE278" s="5">
        <v>941.71467841000003</v>
      </c>
    </row>
    <row r="279" spans="1:31">
      <c r="A279" s="58" t="s">
        <v>37</v>
      </c>
      <c r="B279" s="58" t="s">
        <v>125</v>
      </c>
      <c r="C279" s="58" t="s">
        <v>103</v>
      </c>
      <c r="D279" s="5">
        <v>2.9299999999999999E-6</v>
      </c>
      <c r="E279" s="5">
        <v>3.05E-6</v>
      </c>
      <c r="F279" s="5">
        <v>3.4300000000000002E-6</v>
      </c>
      <c r="G279" s="5">
        <v>3.8999999999999999E-6</v>
      </c>
      <c r="H279" s="5">
        <v>4.2599999999999999E-6</v>
      </c>
      <c r="I279" s="5">
        <v>5.4199999999999998E-6</v>
      </c>
      <c r="J279" s="5">
        <v>6.81E-6</v>
      </c>
      <c r="K279" s="5">
        <v>3.2339999999999999E-5</v>
      </c>
      <c r="L279" s="5">
        <v>3.2339999999999999E-5</v>
      </c>
      <c r="M279" s="5">
        <v>3.4224E-4</v>
      </c>
      <c r="N279" s="5">
        <v>3.4224E-4</v>
      </c>
      <c r="O279" s="5">
        <v>3.4224E-4</v>
      </c>
      <c r="P279" s="5">
        <v>691.28320131999999</v>
      </c>
      <c r="Q279" s="5">
        <v>1219.0125807100001</v>
      </c>
      <c r="R279" s="5">
        <v>1219.0125807100001</v>
      </c>
      <c r="S279" s="5">
        <v>1219.0125807100001</v>
      </c>
      <c r="T279" s="5">
        <v>1219.0125807100001</v>
      </c>
      <c r="U279" s="5">
        <v>1219.0125807100001</v>
      </c>
      <c r="V279" s="5">
        <v>1219.0125807100001</v>
      </c>
      <c r="W279" s="5">
        <v>1219.0125807100001</v>
      </c>
      <c r="X279" s="5">
        <v>1219.0125807100001</v>
      </c>
      <c r="Y279" s="5">
        <v>1219.0125807100001</v>
      </c>
      <c r="Z279" s="5">
        <v>1219.0125807100001</v>
      </c>
      <c r="AA279" s="5">
        <v>1219.0125807100001</v>
      </c>
      <c r="AB279" s="5">
        <v>1219.0125807100001</v>
      </c>
      <c r="AC279" s="5">
        <v>1219.0125807100001</v>
      </c>
      <c r="AD279" s="5">
        <v>1219.0125807100001</v>
      </c>
      <c r="AE279" s="5">
        <v>1219.0125807100001</v>
      </c>
    </row>
    <row r="280" spans="1:31">
      <c r="A280" s="58" t="s">
        <v>37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253.29999999999998</v>
      </c>
      <c r="R280" s="5">
        <v>253.29999999999998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255.5</v>
      </c>
      <c r="Y280" s="5">
        <v>255.5</v>
      </c>
      <c r="Z280" s="5">
        <v>256.59999999999997</v>
      </c>
      <c r="AA280" s="5">
        <v>256.59999999999997</v>
      </c>
      <c r="AB280" s="5">
        <v>257.7</v>
      </c>
      <c r="AC280" s="5">
        <v>257.7</v>
      </c>
      <c r="AD280" s="5">
        <v>257.7</v>
      </c>
      <c r="AE280" s="5">
        <v>257.7</v>
      </c>
    </row>
    <row r="281" spans="1:31">
      <c r="A281" s="58" t="s">
        <v>37</v>
      </c>
      <c r="B281" s="58" t="s">
        <v>125</v>
      </c>
      <c r="C281" s="58" t="s">
        <v>88</v>
      </c>
      <c r="D281" s="5">
        <v>13.742000000000001</v>
      </c>
      <c r="E281" s="5">
        <v>26.568000000000001</v>
      </c>
      <c r="F281" s="5">
        <v>43.957999999999998</v>
      </c>
      <c r="G281" s="5">
        <v>77.488</v>
      </c>
      <c r="H281" s="5">
        <v>125.68200000000002</v>
      </c>
      <c r="I281" s="5">
        <v>174.53099999999998</v>
      </c>
      <c r="J281" s="5">
        <v>238.79099999999997</v>
      </c>
      <c r="K281" s="5">
        <v>304.15335327000008</v>
      </c>
      <c r="L281" s="5">
        <v>400.81440257000003</v>
      </c>
      <c r="M281" s="5">
        <v>516.45741198000007</v>
      </c>
      <c r="N281" s="5">
        <v>653.98070593</v>
      </c>
      <c r="O281" s="5">
        <v>813.34373775999995</v>
      </c>
      <c r="P281" s="5">
        <v>993.63623137000002</v>
      </c>
      <c r="Q281" s="5">
        <v>1199.2191729199999</v>
      </c>
      <c r="R281" s="5">
        <v>1431.53512376</v>
      </c>
      <c r="S281" s="5">
        <v>1674.4253959800001</v>
      </c>
      <c r="T281" s="5">
        <v>1925.2043754400001</v>
      </c>
      <c r="U281" s="5">
        <v>2168.7687760200001</v>
      </c>
      <c r="V281" s="5">
        <v>2428.7620630399997</v>
      </c>
      <c r="W281" s="5">
        <v>2702.5225208999996</v>
      </c>
      <c r="X281" s="5">
        <v>2982.3486388799997</v>
      </c>
      <c r="Y281" s="5">
        <v>3259.3148615299997</v>
      </c>
      <c r="Z281" s="5">
        <v>3537.5486311799996</v>
      </c>
      <c r="AA281" s="5">
        <v>3817.4913982799994</v>
      </c>
      <c r="AB281" s="5">
        <v>4105.0812878499992</v>
      </c>
      <c r="AC281" s="5">
        <v>4399.6270771699983</v>
      </c>
      <c r="AD281" s="5">
        <v>4707.2925148899994</v>
      </c>
      <c r="AE281" s="5">
        <v>4763.31140633</v>
      </c>
    </row>
    <row r="282" spans="1:31">
      <c r="A282" s="58" t="s">
        <v>37</v>
      </c>
      <c r="B282" s="58" t="s">
        <v>125</v>
      </c>
      <c r="C282" s="58" t="s">
        <v>89</v>
      </c>
      <c r="D282" s="5">
        <v>64.913499999999999</v>
      </c>
      <c r="E282" s="5">
        <v>113.36450000000002</v>
      </c>
      <c r="F282" s="5">
        <v>164.32049999999998</v>
      </c>
      <c r="G282" s="5">
        <v>274.23449999999997</v>
      </c>
      <c r="H282" s="5">
        <v>405.21950000000004</v>
      </c>
      <c r="I282" s="5">
        <v>492.75900000000001</v>
      </c>
      <c r="J282" s="5">
        <v>596.25450000000001</v>
      </c>
      <c r="K282" s="5">
        <v>696.9525000000001</v>
      </c>
      <c r="L282" s="5">
        <v>846.70049999999992</v>
      </c>
      <c r="M282" s="5">
        <v>1011.0715</v>
      </c>
      <c r="N282" s="5">
        <v>1188.3600000000001</v>
      </c>
      <c r="O282" s="5">
        <v>1374.913</v>
      </c>
      <c r="P282" s="5">
        <v>1557.2455</v>
      </c>
      <c r="Q282" s="5">
        <v>1756.1389999999997</v>
      </c>
      <c r="R282" s="5">
        <v>1963.9775</v>
      </c>
      <c r="S282" s="5">
        <v>2149.4780000000005</v>
      </c>
      <c r="T282" s="5">
        <v>2301.9490000000001</v>
      </c>
      <c r="U282" s="5">
        <v>2418.9784999999993</v>
      </c>
      <c r="V282" s="5">
        <v>2530.6529999999998</v>
      </c>
      <c r="W282" s="5">
        <v>2632.855</v>
      </c>
      <c r="X282" s="5">
        <v>2704.8305000000005</v>
      </c>
      <c r="Y282" s="5">
        <v>2758.9585000000002</v>
      </c>
      <c r="Z282" s="5">
        <v>2792.5745000000002</v>
      </c>
      <c r="AA282" s="5">
        <v>2808.3474999999999</v>
      </c>
      <c r="AB282" s="5">
        <v>2802.9810000000002</v>
      </c>
      <c r="AC282" s="5">
        <v>2798.8984999999989</v>
      </c>
      <c r="AD282" s="5">
        <v>2791.2170000000001</v>
      </c>
      <c r="AE282" s="5">
        <v>2791.2170000000001</v>
      </c>
    </row>
    <row r="283" spans="1:31">
      <c r="A283" s="58" t="s">
        <v>37</v>
      </c>
      <c r="B283" s="58" t="s">
        <v>125</v>
      </c>
      <c r="C283" s="58" t="s">
        <v>96</v>
      </c>
      <c r="D283" s="5">
        <v>7.0829082497734248</v>
      </c>
      <c r="E283" s="5">
        <v>14.308142937235743</v>
      </c>
      <c r="F283" s="5">
        <v>22.557898941558562</v>
      </c>
      <c r="G283" s="5">
        <v>27.935313229002105</v>
      </c>
      <c r="H283" s="5">
        <v>35.336442559321682</v>
      </c>
      <c r="I283" s="5">
        <v>45.754270737913231</v>
      </c>
      <c r="J283" s="5">
        <v>56.456965647979445</v>
      </c>
      <c r="K283" s="5">
        <v>66.092888844821374</v>
      </c>
      <c r="L283" s="5">
        <v>76.880272183822029</v>
      </c>
      <c r="M283" s="5">
        <v>87.975734007248519</v>
      </c>
      <c r="N283" s="5">
        <v>104.48347934414582</v>
      </c>
      <c r="O283" s="5">
        <v>122.72680977315409</v>
      </c>
      <c r="P283" s="5">
        <v>144.55218065143541</v>
      </c>
      <c r="Q283" s="5">
        <v>165.52148982671409</v>
      </c>
      <c r="R283" s="5">
        <v>186.60850022501907</v>
      </c>
      <c r="S283" s="5">
        <v>205.14371773992733</v>
      </c>
      <c r="T283" s="5">
        <v>223.79331235750809</v>
      </c>
      <c r="U283" s="5">
        <v>240.10025112722454</v>
      </c>
      <c r="V283" s="5">
        <v>256.74539896880924</v>
      </c>
      <c r="W283" s="5">
        <v>276.06720028797395</v>
      </c>
      <c r="X283" s="5">
        <v>293.65914929752626</v>
      </c>
      <c r="Y283" s="5">
        <v>313.77544154313125</v>
      </c>
      <c r="Z283" s="5">
        <v>334.27739801256337</v>
      </c>
      <c r="AA283" s="5">
        <v>352.36468128145748</v>
      </c>
      <c r="AB283" s="5">
        <v>383.03348596966475</v>
      </c>
      <c r="AC283" s="5">
        <v>407.7826672037769</v>
      </c>
      <c r="AD283" s="5">
        <v>441.16817942873638</v>
      </c>
      <c r="AE283" s="5">
        <v>480.76836436889232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37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818</v>
      </c>
      <c r="AD285" s="5">
        <v>1227</v>
      </c>
      <c r="AE285" s="5">
        <v>1227</v>
      </c>
    </row>
    <row r="286" spans="1:31">
      <c r="A286" s="58" t="s">
        <v>37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37</v>
      </c>
      <c r="B287" s="58" t="s">
        <v>126</v>
      </c>
      <c r="C287" s="58" t="s">
        <v>84</v>
      </c>
      <c r="D287" s="5">
        <v>0</v>
      </c>
      <c r="E287" s="5">
        <v>2.65E-6</v>
      </c>
      <c r="F287" s="5">
        <v>2.65E-6</v>
      </c>
      <c r="G287" s="5">
        <v>2.65E-6</v>
      </c>
      <c r="H287" s="5">
        <v>2.65E-6</v>
      </c>
      <c r="I287" s="5">
        <v>2.65E-6</v>
      </c>
      <c r="J287" s="5">
        <v>2.65E-6</v>
      </c>
      <c r="K287" s="5">
        <v>2.65E-6</v>
      </c>
      <c r="L287" s="5">
        <v>2.65E-6</v>
      </c>
      <c r="M287" s="5">
        <v>2.65E-6</v>
      </c>
      <c r="N287" s="5">
        <v>2.65E-6</v>
      </c>
      <c r="O287" s="5">
        <v>2.65E-6</v>
      </c>
      <c r="P287" s="5">
        <v>5.3000000000000001E-6</v>
      </c>
      <c r="Q287" s="5">
        <v>5.3000000000000001E-6</v>
      </c>
      <c r="R287" s="5">
        <v>335.31863509999999</v>
      </c>
      <c r="S287" s="5">
        <v>335.31863509999999</v>
      </c>
      <c r="T287" s="5">
        <v>335.31863509999999</v>
      </c>
      <c r="U287" s="5">
        <v>335.31863509999999</v>
      </c>
      <c r="V287" s="5">
        <v>335.31863509999999</v>
      </c>
      <c r="W287" s="5">
        <v>335.31863509999999</v>
      </c>
      <c r="X287" s="5">
        <v>335.31863509999999</v>
      </c>
      <c r="Y287" s="5">
        <v>479.94216249999999</v>
      </c>
      <c r="Z287" s="5">
        <v>479.94216249999999</v>
      </c>
      <c r="AA287" s="5">
        <v>479.94216249999999</v>
      </c>
      <c r="AB287" s="5">
        <v>599.93301770000005</v>
      </c>
      <c r="AC287" s="5">
        <v>599.93301770000005</v>
      </c>
      <c r="AD287" s="5">
        <v>599.93301770000005</v>
      </c>
      <c r="AE287" s="5">
        <v>599.93301770000005</v>
      </c>
    </row>
    <row r="288" spans="1:31">
      <c r="A288" s="58" t="s">
        <v>37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37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126</v>
      </c>
      <c r="C291" s="58" t="s">
        <v>103</v>
      </c>
      <c r="D291" s="5">
        <v>3.6899999999999998E-6</v>
      </c>
      <c r="E291" s="5">
        <v>3.7000000000000002E-6</v>
      </c>
      <c r="F291" s="5">
        <v>3.7100000000000001E-6</v>
      </c>
      <c r="G291" s="5">
        <v>4.0899999999999998E-6</v>
      </c>
      <c r="H291" s="5">
        <v>4.5299999999999998E-6</v>
      </c>
      <c r="I291" s="5">
        <v>1.164E-5</v>
      </c>
      <c r="J291" s="5">
        <v>1.3719999999999999E-5</v>
      </c>
      <c r="K291" s="5">
        <v>2.8779999999999996E-5</v>
      </c>
      <c r="L291" s="5">
        <v>3.5480000000000006E-5</v>
      </c>
      <c r="M291" s="5">
        <v>4.8450000000000005E-5</v>
      </c>
      <c r="N291" s="5">
        <v>4.8470000000000002E-5</v>
      </c>
      <c r="O291" s="5">
        <v>6.5459999999999987E-5</v>
      </c>
      <c r="P291" s="5">
        <v>1.5129E-4</v>
      </c>
      <c r="Q291" s="5">
        <v>1.5129E-4</v>
      </c>
      <c r="R291" s="5">
        <v>288.92121766999998</v>
      </c>
      <c r="S291" s="5">
        <v>288.92121766999998</v>
      </c>
      <c r="T291" s="5">
        <v>288.92121769999994</v>
      </c>
      <c r="U291" s="5">
        <v>533.21089213999994</v>
      </c>
      <c r="V291" s="5">
        <v>533.21089213999994</v>
      </c>
      <c r="W291" s="5">
        <v>533.21089213999994</v>
      </c>
      <c r="X291" s="5">
        <v>533.21089213999994</v>
      </c>
      <c r="Y291" s="5">
        <v>533.21089923</v>
      </c>
      <c r="Z291" s="5">
        <v>533.21089924</v>
      </c>
      <c r="AA291" s="5">
        <v>533.21089925000001</v>
      </c>
      <c r="AB291" s="5">
        <v>533.21090301000004</v>
      </c>
      <c r="AC291" s="5">
        <v>533.21090301000004</v>
      </c>
      <c r="AD291" s="5">
        <v>533.21090301000004</v>
      </c>
      <c r="AE291" s="5">
        <v>533.21090302000005</v>
      </c>
    </row>
    <row r="292" spans="1:31">
      <c r="A292" s="58" t="s">
        <v>37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8" t="s">
        <v>37</v>
      </c>
      <c r="B293" s="58" t="s">
        <v>126</v>
      </c>
      <c r="C293" s="58" t="s">
        <v>88</v>
      </c>
      <c r="D293" s="5">
        <v>34.291999999999994</v>
      </c>
      <c r="E293" s="5">
        <v>62.533999999999999</v>
      </c>
      <c r="F293" s="5">
        <v>88.294999999999987</v>
      </c>
      <c r="G293" s="5">
        <v>124.00800000000001</v>
      </c>
      <c r="H293" s="5">
        <v>160.589</v>
      </c>
      <c r="I293" s="5">
        <v>201.447</v>
      </c>
      <c r="J293" s="5">
        <v>247.75799999999998</v>
      </c>
      <c r="K293" s="5">
        <v>288.12464325000002</v>
      </c>
      <c r="L293" s="5">
        <v>347.57927753999996</v>
      </c>
      <c r="M293" s="5">
        <v>412.52883057000003</v>
      </c>
      <c r="N293" s="5">
        <v>484.72730347000004</v>
      </c>
      <c r="O293" s="5">
        <v>564.48520842000016</v>
      </c>
      <c r="P293" s="5">
        <v>646.85439997000015</v>
      </c>
      <c r="Q293" s="5">
        <v>731.27398285000015</v>
      </c>
      <c r="R293" s="5">
        <v>821.27349325000023</v>
      </c>
      <c r="S293" s="5">
        <v>916.89102157000013</v>
      </c>
      <c r="T293" s="5">
        <v>999.68799560000025</v>
      </c>
      <c r="U293" s="5">
        <v>1079.5566002599999</v>
      </c>
      <c r="V293" s="5">
        <v>1159.6037917299996</v>
      </c>
      <c r="W293" s="5">
        <v>1236.4896398599994</v>
      </c>
      <c r="X293" s="5">
        <v>1310.4813135599993</v>
      </c>
      <c r="Y293" s="5">
        <v>1386.6086793199995</v>
      </c>
      <c r="Z293" s="5">
        <v>1468.2232882799995</v>
      </c>
      <c r="AA293" s="5">
        <v>1553.0059601999997</v>
      </c>
      <c r="AB293" s="5">
        <v>1640.8343663599994</v>
      </c>
      <c r="AC293" s="5">
        <v>1729.5267294699993</v>
      </c>
      <c r="AD293" s="5">
        <v>1823.5073552299993</v>
      </c>
      <c r="AE293" s="5">
        <v>1854.2769912899994</v>
      </c>
    </row>
    <row r="294" spans="1:31">
      <c r="A294" s="58" t="s">
        <v>37</v>
      </c>
      <c r="B294" s="58" t="s">
        <v>126</v>
      </c>
      <c r="C294" s="58" t="s">
        <v>89</v>
      </c>
      <c r="D294" s="5">
        <v>64.845999999999975</v>
      </c>
      <c r="E294" s="5">
        <v>113.69200000000001</v>
      </c>
      <c r="F294" s="5">
        <v>146.86349999999999</v>
      </c>
      <c r="G294" s="5">
        <v>193.6345</v>
      </c>
      <c r="H294" s="5">
        <v>231.87549999999993</v>
      </c>
      <c r="I294" s="5">
        <v>270.76599999999996</v>
      </c>
      <c r="J294" s="5">
        <v>307.95249999999999</v>
      </c>
      <c r="K294" s="5">
        <v>341.96649999999988</v>
      </c>
      <c r="L294" s="5">
        <v>395.94400000000002</v>
      </c>
      <c r="M294" s="5">
        <v>451.63849999999996</v>
      </c>
      <c r="N294" s="5">
        <v>506.68049999999999</v>
      </c>
      <c r="O294" s="5">
        <v>563.16849999999999</v>
      </c>
      <c r="P294" s="5">
        <v>614.69350000000009</v>
      </c>
      <c r="Q294" s="5">
        <v>663.79649999999992</v>
      </c>
      <c r="R294" s="5">
        <v>708.94900000000007</v>
      </c>
      <c r="S294" s="5">
        <v>752.71249999999986</v>
      </c>
      <c r="T294" s="5">
        <v>777.61649999999986</v>
      </c>
      <c r="U294" s="5">
        <v>798.00400000000013</v>
      </c>
      <c r="V294" s="5">
        <v>810.66500000000019</v>
      </c>
      <c r="W294" s="5">
        <v>816.47549999999978</v>
      </c>
      <c r="X294" s="5">
        <v>816.38350000000014</v>
      </c>
      <c r="Y294" s="5">
        <v>818.13500000000022</v>
      </c>
      <c r="Z294" s="5">
        <v>817.26199999999994</v>
      </c>
      <c r="AA294" s="5">
        <v>815.36449999999991</v>
      </c>
      <c r="AB294" s="5">
        <v>812.29000000000042</v>
      </c>
      <c r="AC294" s="5">
        <v>810.18349999999987</v>
      </c>
      <c r="AD294" s="5">
        <v>804.79000000000042</v>
      </c>
      <c r="AE294" s="5">
        <v>804.79000000000042</v>
      </c>
    </row>
    <row r="295" spans="1:31">
      <c r="A295" s="58" t="s">
        <v>37</v>
      </c>
      <c r="B295" s="58" t="s">
        <v>126</v>
      </c>
      <c r="C295" s="58" t="s">
        <v>96</v>
      </c>
      <c r="D295" s="5">
        <v>3.5879981421351985</v>
      </c>
      <c r="E295" s="5">
        <v>7.3847786124965467</v>
      </c>
      <c r="F295" s="5">
        <v>11.196936064767094</v>
      </c>
      <c r="G295" s="5">
        <v>15.063281409971836</v>
      </c>
      <c r="H295" s="5">
        <v>18.75108036291774</v>
      </c>
      <c r="I295" s="5">
        <v>23.177242708694266</v>
      </c>
      <c r="J295" s="5">
        <v>27.493841551624477</v>
      </c>
      <c r="K295" s="5">
        <v>31.339740416961199</v>
      </c>
      <c r="L295" s="5">
        <v>35.393817161047672</v>
      </c>
      <c r="M295" s="5">
        <v>40.665682180519731</v>
      </c>
      <c r="N295" s="5">
        <v>46.722139004245811</v>
      </c>
      <c r="O295" s="5">
        <v>54.023468976283532</v>
      </c>
      <c r="P295" s="5">
        <v>59.918848460852551</v>
      </c>
      <c r="Q295" s="5">
        <v>67.427132013803629</v>
      </c>
      <c r="R295" s="5">
        <v>75.194113797212054</v>
      </c>
      <c r="S295" s="5">
        <v>82.051238505721244</v>
      </c>
      <c r="T295" s="5">
        <v>90.182218760954498</v>
      </c>
      <c r="U295" s="5">
        <v>97.252321684914648</v>
      </c>
      <c r="V295" s="5">
        <v>104.25484038933118</v>
      </c>
      <c r="W295" s="5">
        <v>112.19894407033024</v>
      </c>
      <c r="X295" s="5">
        <v>119.94123132780652</v>
      </c>
      <c r="Y295" s="5">
        <v>127.82667530323235</v>
      </c>
      <c r="Z295" s="5">
        <v>135.15075630339157</v>
      </c>
      <c r="AA295" s="5">
        <v>144.48975215293297</v>
      </c>
      <c r="AB295" s="5">
        <v>158.2305159143454</v>
      </c>
      <c r="AC295" s="5">
        <v>173.44343848837102</v>
      </c>
      <c r="AD295" s="5">
        <v>190.77317796793275</v>
      </c>
      <c r="AE295" s="5">
        <v>206.77677715680124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37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37</v>
      </c>
      <c r="B299" s="58" t="s">
        <v>127</v>
      </c>
      <c r="C299" s="58" t="s">
        <v>84</v>
      </c>
      <c r="D299" s="5">
        <v>0</v>
      </c>
      <c r="E299" s="5">
        <v>2.65E-6</v>
      </c>
      <c r="F299" s="5">
        <v>2.65E-6</v>
      </c>
      <c r="G299" s="5">
        <v>2.65E-6</v>
      </c>
      <c r="H299" s="5">
        <v>2.65E-6</v>
      </c>
      <c r="I299" s="5">
        <v>2.65E-6</v>
      </c>
      <c r="J299" s="5">
        <v>2.65E-6</v>
      </c>
      <c r="K299" s="5">
        <v>2.65E-6</v>
      </c>
      <c r="L299" s="5">
        <v>2.65E-6</v>
      </c>
      <c r="M299" s="5">
        <v>2.65E-6</v>
      </c>
      <c r="N299" s="5">
        <v>2.65E-6</v>
      </c>
      <c r="O299" s="5">
        <v>2.65E-6</v>
      </c>
      <c r="P299" s="5">
        <v>2.65E-6</v>
      </c>
      <c r="Q299" s="5">
        <v>2.65E-6</v>
      </c>
      <c r="R299" s="5">
        <v>7.9500000000000001E-6</v>
      </c>
      <c r="S299" s="5">
        <v>7.9500000000000001E-6</v>
      </c>
      <c r="T299" s="5">
        <v>7.9500000000000001E-6</v>
      </c>
      <c r="U299" s="5">
        <v>7.9500000000000001E-6</v>
      </c>
      <c r="V299" s="5">
        <v>7.9500000000000001E-6</v>
      </c>
      <c r="W299" s="5">
        <v>7.9500000000000001E-6</v>
      </c>
      <c r="X299" s="5">
        <v>7.9500000000000001E-6</v>
      </c>
      <c r="Y299" s="5">
        <v>7.9500000000000001E-6</v>
      </c>
      <c r="Z299" s="5">
        <v>7.9500000000000001E-6</v>
      </c>
      <c r="AA299" s="5">
        <v>7.9500000000000001E-6</v>
      </c>
      <c r="AB299" s="5">
        <v>1.06E-5</v>
      </c>
      <c r="AC299" s="5">
        <v>1.06E-5</v>
      </c>
      <c r="AD299" s="5">
        <v>1.06E-5</v>
      </c>
      <c r="AE299" s="5">
        <v>1.06E-5</v>
      </c>
    </row>
    <row r="300" spans="1:31">
      <c r="A300" s="58" t="s">
        <v>37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37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</row>
    <row r="302" spans="1:31">
      <c r="A302" s="58" t="s">
        <v>37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1.5189999999999999E-5</v>
      </c>
      <c r="J302" s="5">
        <v>1.632E-5</v>
      </c>
      <c r="K302" s="5">
        <v>2.5760000000000004E-5</v>
      </c>
      <c r="L302" s="5">
        <v>3.2140000000000001E-5</v>
      </c>
      <c r="M302" s="5">
        <v>3.2140000000000001E-5</v>
      </c>
      <c r="N302" s="5">
        <v>3.2160000000000004E-5</v>
      </c>
      <c r="O302" s="5">
        <v>3.3030000000000001E-5</v>
      </c>
      <c r="P302" s="5">
        <v>3.4070000000000004E-5</v>
      </c>
      <c r="Q302" s="5">
        <v>3.6749999999999999E-5</v>
      </c>
      <c r="R302" s="5">
        <v>5.1070000000000004E-5</v>
      </c>
      <c r="S302" s="5">
        <v>5.1070000000000004E-5</v>
      </c>
      <c r="T302" s="5">
        <v>5.1070000000000004E-5</v>
      </c>
      <c r="U302" s="5">
        <v>5.1070000000000004E-5</v>
      </c>
      <c r="V302" s="5">
        <v>5.1070000000000004E-5</v>
      </c>
      <c r="W302" s="5">
        <v>5.109E-5</v>
      </c>
      <c r="X302" s="5">
        <v>5.1160000000000005E-5</v>
      </c>
      <c r="Y302" s="5">
        <v>6.4529999999999994E-5</v>
      </c>
      <c r="Z302" s="5">
        <v>7.0170000000000001E-5</v>
      </c>
      <c r="AA302" s="5">
        <v>7.0190000000000004E-5</v>
      </c>
      <c r="AB302" s="5">
        <v>7.8699999999999988E-5</v>
      </c>
      <c r="AC302" s="5">
        <v>7.8739999999999968E-5</v>
      </c>
      <c r="AD302" s="5">
        <v>7.883999999999997E-5</v>
      </c>
      <c r="AE302" s="5">
        <v>7.9289999999999954E-5</v>
      </c>
    </row>
    <row r="303" spans="1:31">
      <c r="A303" s="58" t="s">
        <v>37</v>
      </c>
      <c r="B303" s="58" t="s">
        <v>127</v>
      </c>
      <c r="C303" s="58" t="s">
        <v>103</v>
      </c>
      <c r="D303" s="5">
        <v>4.5900000000000001E-6</v>
      </c>
      <c r="E303" s="5">
        <v>4.9300000000000002E-6</v>
      </c>
      <c r="F303" s="5">
        <v>5.5899999999999998E-6</v>
      </c>
      <c r="G303" s="5">
        <v>6.1500000000000004E-6</v>
      </c>
      <c r="H303" s="5">
        <v>6.7000000000000002E-6</v>
      </c>
      <c r="I303" s="5">
        <v>7.5599999999999996E-6</v>
      </c>
      <c r="J303" s="5">
        <v>8.8000000000000004E-6</v>
      </c>
      <c r="K303" s="5">
        <v>1.185E-5</v>
      </c>
      <c r="L303" s="5">
        <v>1.471E-5</v>
      </c>
      <c r="M303" s="5">
        <v>1.6710000000000001E-5</v>
      </c>
      <c r="N303" s="5">
        <v>1.806E-5</v>
      </c>
      <c r="O303" s="5">
        <v>2.035E-5</v>
      </c>
      <c r="P303" s="5">
        <v>2.26E-5</v>
      </c>
      <c r="Q303" s="5">
        <v>2.514E-5</v>
      </c>
      <c r="R303" s="5">
        <v>3.9549999999999999E-5</v>
      </c>
      <c r="S303" s="5">
        <v>3.9549999999999999E-5</v>
      </c>
      <c r="T303" s="5">
        <v>3.9549999999999999E-5</v>
      </c>
      <c r="U303" s="5">
        <v>3.9549999999999999E-5</v>
      </c>
      <c r="V303" s="5">
        <v>3.9549999999999999E-5</v>
      </c>
      <c r="W303" s="5">
        <v>3.9560000000000001E-5</v>
      </c>
      <c r="X303" s="5">
        <v>3.9560000000000001E-5</v>
      </c>
      <c r="Y303" s="5">
        <v>4.871E-5</v>
      </c>
      <c r="Z303" s="5">
        <v>4.9849999999999999E-5</v>
      </c>
      <c r="AA303" s="5">
        <v>4.9849999999999999E-5</v>
      </c>
      <c r="AB303" s="5">
        <v>6.0019999999999998E-5</v>
      </c>
      <c r="AC303" s="5">
        <v>6.0019999999999998E-5</v>
      </c>
      <c r="AD303" s="5">
        <v>6.1719999999999999E-5</v>
      </c>
      <c r="AE303" s="5">
        <v>6.8020000000000003E-5</v>
      </c>
    </row>
    <row r="304" spans="1:31">
      <c r="A304" s="58" t="s">
        <v>37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88</v>
      </c>
      <c r="D305" s="5">
        <v>1.7079999999999997</v>
      </c>
      <c r="E305" s="5">
        <v>3.2879999999999998</v>
      </c>
      <c r="F305" s="5">
        <v>5.713000000000001</v>
      </c>
      <c r="G305" s="5">
        <v>8.979000000000001</v>
      </c>
      <c r="H305" s="5">
        <v>13.207000000000001</v>
      </c>
      <c r="I305" s="5">
        <v>18.021999999999998</v>
      </c>
      <c r="J305" s="5">
        <v>24.826999999999998</v>
      </c>
      <c r="K305" s="5">
        <v>30.705044839999999</v>
      </c>
      <c r="L305" s="5">
        <v>40.153942110000003</v>
      </c>
      <c r="M305" s="5">
        <v>50.821529429999998</v>
      </c>
      <c r="N305" s="5">
        <v>62.969775210000002</v>
      </c>
      <c r="O305" s="5">
        <v>76.644163699999993</v>
      </c>
      <c r="P305" s="5">
        <v>91.901225859999997</v>
      </c>
      <c r="Q305" s="5">
        <v>108.15136286000001</v>
      </c>
      <c r="R305" s="5">
        <v>125.80166242</v>
      </c>
      <c r="S305" s="5">
        <v>144.95564885999997</v>
      </c>
      <c r="T305" s="5">
        <v>164.49865338000001</v>
      </c>
      <c r="U305" s="5">
        <v>185.11144841000001</v>
      </c>
      <c r="V305" s="5">
        <v>206.33689911000002</v>
      </c>
      <c r="W305" s="5">
        <v>227.88285279000002</v>
      </c>
      <c r="X305" s="5">
        <v>249.85671445000003</v>
      </c>
      <c r="Y305" s="5">
        <v>271.54780688000005</v>
      </c>
      <c r="Z305" s="5">
        <v>293.29351606</v>
      </c>
      <c r="AA305" s="5">
        <v>315.96638921000005</v>
      </c>
      <c r="AB305" s="5">
        <v>340.06930738000005</v>
      </c>
      <c r="AC305" s="5">
        <v>364.61364996000003</v>
      </c>
      <c r="AD305" s="5">
        <v>390.09506130999995</v>
      </c>
      <c r="AE305" s="5">
        <v>397.97774805</v>
      </c>
    </row>
    <row r="306" spans="1:31">
      <c r="A306" s="58" t="s">
        <v>37</v>
      </c>
      <c r="B306" s="58" t="s">
        <v>127</v>
      </c>
      <c r="C306" s="58" t="s">
        <v>89</v>
      </c>
      <c r="D306" s="5">
        <v>7.9034999999999975</v>
      </c>
      <c r="E306" s="5">
        <v>14.29</v>
      </c>
      <c r="F306" s="5">
        <v>22.545999999999996</v>
      </c>
      <c r="G306" s="5">
        <v>31.798500000000001</v>
      </c>
      <c r="H306" s="5">
        <v>41.248000000000005</v>
      </c>
      <c r="I306" s="5">
        <v>49.625999999999991</v>
      </c>
      <c r="J306" s="5">
        <v>60.830499999999986</v>
      </c>
      <c r="K306" s="5">
        <v>71.403999999999982</v>
      </c>
      <c r="L306" s="5">
        <v>87.588999999999999</v>
      </c>
      <c r="M306" s="5">
        <v>104.00299999999999</v>
      </c>
      <c r="N306" s="5">
        <v>120.3965</v>
      </c>
      <c r="O306" s="5">
        <v>136.739</v>
      </c>
      <c r="P306" s="5">
        <v>152.25699999999998</v>
      </c>
      <c r="Q306" s="5">
        <v>167.083</v>
      </c>
      <c r="R306" s="5">
        <v>181.35499999999999</v>
      </c>
      <c r="S306" s="5">
        <v>195.18549999999996</v>
      </c>
      <c r="T306" s="5">
        <v>205.85700000000003</v>
      </c>
      <c r="U306" s="5">
        <v>216.35650000000004</v>
      </c>
      <c r="V306" s="5">
        <v>225.239</v>
      </c>
      <c r="W306" s="5">
        <v>232.26399999999995</v>
      </c>
      <c r="X306" s="5">
        <v>236.76900000000003</v>
      </c>
      <c r="Y306" s="5">
        <v>240.0205</v>
      </c>
      <c r="Z306" s="5">
        <v>241.70099999999994</v>
      </c>
      <c r="AA306" s="5">
        <v>242.86249999999998</v>
      </c>
      <c r="AB306" s="5">
        <v>243.01449999999991</v>
      </c>
      <c r="AC306" s="5">
        <v>243.13199999999998</v>
      </c>
      <c r="AD306" s="5">
        <v>242.74899999999994</v>
      </c>
      <c r="AE306" s="5">
        <v>242.74899999999994</v>
      </c>
    </row>
    <row r="307" spans="1:31">
      <c r="A307" s="58" t="s">
        <v>37</v>
      </c>
      <c r="B307" s="58" t="s">
        <v>127</v>
      </c>
      <c r="C307" s="58" t="s">
        <v>96</v>
      </c>
      <c r="D307" s="5">
        <v>0.50574819811551563</v>
      </c>
      <c r="E307" s="5">
        <v>0.70462035556316849</v>
      </c>
      <c r="F307" s="5">
        <v>1.0426258457741788</v>
      </c>
      <c r="G307" s="5">
        <v>1.1839142433965364</v>
      </c>
      <c r="H307" s="5">
        <v>1.3892883857426277</v>
      </c>
      <c r="I307" s="5">
        <v>1.5531039497683494</v>
      </c>
      <c r="J307" s="5">
        <v>1.7343969025199399</v>
      </c>
      <c r="K307" s="5">
        <v>1.8831190592231728</v>
      </c>
      <c r="L307" s="5">
        <v>2.0678457758428763</v>
      </c>
      <c r="M307" s="5">
        <v>2.1147789881255932</v>
      </c>
      <c r="N307" s="5">
        <v>2.6296220953145948</v>
      </c>
      <c r="O307" s="5">
        <v>3.3229233848039463</v>
      </c>
      <c r="P307" s="5">
        <v>3.7271133764347013</v>
      </c>
      <c r="Q307" s="5">
        <v>4.1744304177474731</v>
      </c>
      <c r="R307" s="5">
        <v>4.9727279084904161</v>
      </c>
      <c r="S307" s="5">
        <v>5.3596018105105472</v>
      </c>
      <c r="T307" s="5">
        <v>5.5438531353454721</v>
      </c>
      <c r="U307" s="5">
        <v>5.9296777759979662</v>
      </c>
      <c r="V307" s="5">
        <v>6.0312355606119326</v>
      </c>
      <c r="W307" s="5">
        <v>6.1193023843698668</v>
      </c>
      <c r="X307" s="5">
        <v>6.4145390869245844</v>
      </c>
      <c r="Y307" s="5">
        <v>6.6266889959087223</v>
      </c>
      <c r="Z307" s="5">
        <v>6.8363906471100364</v>
      </c>
      <c r="AA307" s="5">
        <v>7.0719836700614209</v>
      </c>
      <c r="AB307" s="5">
        <v>8.4508268987563113</v>
      </c>
      <c r="AC307" s="5">
        <v>9.7037632745571614</v>
      </c>
      <c r="AD307" s="5">
        <v>10.245332284442114</v>
      </c>
      <c r="AE307" s="5">
        <v>10.781392218672877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</sheetData>
  <autoFilter ref="A3:C307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192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80</v>
      </c>
      <c r="D4" s="5">
        <v>0</v>
      </c>
      <c r="E4" s="5">
        <v>0</v>
      </c>
      <c r="F4" s="5">
        <v>0</v>
      </c>
      <c r="G4" s="5">
        <v>-2760</v>
      </c>
      <c r="H4" s="5">
        <v>-4200</v>
      </c>
      <c r="I4" s="5">
        <v>-4200</v>
      </c>
      <c r="J4" s="5">
        <v>-4200</v>
      </c>
      <c r="K4" s="5">
        <v>-4885</v>
      </c>
      <c r="L4" s="5">
        <v>-4885</v>
      </c>
      <c r="M4" s="5">
        <v>-4885</v>
      </c>
      <c r="N4" s="5">
        <v>-4885</v>
      </c>
      <c r="O4" s="5">
        <v>-4885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>
      <c r="A5" s="58" t="s">
        <v>131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>
      <c r="A6" s="58" t="s">
        <v>131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-50.000003919999997</v>
      </c>
      <c r="S6" s="5">
        <v>-50.000003919999997</v>
      </c>
      <c r="T6" s="5">
        <v>-50.000003919999997</v>
      </c>
      <c r="U6" s="5">
        <v>-50.000003919999997</v>
      </c>
      <c r="V6" s="5">
        <v>-50.000003919999997</v>
      </c>
      <c r="W6" s="5">
        <v>-50.000003919999997</v>
      </c>
      <c r="X6" s="5">
        <v>-50.000003919999997</v>
      </c>
      <c r="Y6" s="5">
        <v>-898.99900588000003</v>
      </c>
      <c r="Z6" s="5">
        <v>-898.99900588000003</v>
      </c>
      <c r="AA6" s="5">
        <v>-898.99900588000003</v>
      </c>
      <c r="AB6" s="5">
        <v>-898.99900588000003</v>
      </c>
      <c r="AC6" s="5">
        <v>-898.99900588000003</v>
      </c>
      <c r="AD6" s="5">
        <v>-898.99900588000003</v>
      </c>
      <c r="AE6" s="5">
        <v>-898.99900588000003</v>
      </c>
    </row>
    <row r="7" spans="1:31">
      <c r="A7" s="58" t="s">
        <v>131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131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131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-1.818000004053512E-5</v>
      </c>
      <c r="Y9" s="5">
        <v>-1.8820000036645538E-5</v>
      </c>
      <c r="Z9" s="5">
        <v>-600.00243093999984</v>
      </c>
      <c r="AA9" s="5">
        <v>-600.00243297999987</v>
      </c>
      <c r="AB9" s="5">
        <v>-1524.9756404700001</v>
      </c>
      <c r="AC9" s="5">
        <v>-1524.9756495800002</v>
      </c>
      <c r="AD9" s="5">
        <v>-1524.9756495800002</v>
      </c>
      <c r="AE9" s="5">
        <v>-1524.97567987</v>
      </c>
    </row>
    <row r="10" spans="1:31">
      <c r="A10" s="58" t="s">
        <v>131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20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131</v>
      </c>
      <c r="B12" s="58" t="s">
        <v>124</v>
      </c>
      <c r="C12" s="58" t="s">
        <v>80</v>
      </c>
      <c r="D12" s="5">
        <v>0</v>
      </c>
      <c r="E12" s="5">
        <v>0</v>
      </c>
      <c r="F12" s="5">
        <v>-700</v>
      </c>
      <c r="G12" s="5">
        <v>-700</v>
      </c>
      <c r="H12" s="5">
        <v>-700</v>
      </c>
      <c r="I12" s="5">
        <v>-700</v>
      </c>
      <c r="J12" s="5">
        <v>-700</v>
      </c>
      <c r="K12" s="5">
        <v>-2100</v>
      </c>
      <c r="L12" s="5">
        <v>-2100</v>
      </c>
      <c r="M12" s="5">
        <v>-2100</v>
      </c>
      <c r="N12" s="5">
        <v>-2100</v>
      </c>
      <c r="O12" s="5">
        <v>-2100</v>
      </c>
      <c r="P12" s="5">
        <v>-3780</v>
      </c>
      <c r="Q12" s="5">
        <v>-3780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-5704</v>
      </c>
      <c r="X12" s="5">
        <v>-5704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>
      <c r="A13" s="58" t="s">
        <v>131</v>
      </c>
      <c r="B13" s="58" t="s">
        <v>124</v>
      </c>
      <c r="C13" s="58" t="s">
        <v>82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>
      <c r="A14" s="58" t="s">
        <v>131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>
      <c r="A15" s="58" t="s">
        <v>131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>
      <c r="A16" s="58" t="s">
        <v>131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>
      <c r="A17" s="58" t="s">
        <v>131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-1.6259999879183378E-5</v>
      </c>
      <c r="Y17" s="5">
        <v>-1.8200000025488843E-5</v>
      </c>
      <c r="Z17" s="5">
        <v>-2.0789999920042173E-5</v>
      </c>
      <c r="AA17" s="5">
        <v>-2.3530000047274806E-5</v>
      </c>
      <c r="AB17" s="5">
        <v>-2.5589999947713731E-5</v>
      </c>
      <c r="AC17" s="5">
        <v>-9.137999995555081E-5</v>
      </c>
      <c r="AD17" s="5">
        <v>-9.137999995555081E-5</v>
      </c>
      <c r="AE17" s="5">
        <v>-1.5885999971989239E-4</v>
      </c>
    </row>
    <row r="18" spans="1:31">
      <c r="A18" s="58" t="s">
        <v>131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-4.9899999794433825E-6</v>
      </c>
      <c r="Y18" s="5">
        <v>-5.8200000694341725E-6</v>
      </c>
      <c r="Z18" s="5">
        <v>-6.6099999003199628E-6</v>
      </c>
      <c r="AA18" s="5">
        <v>-7.6300000273477053E-6</v>
      </c>
      <c r="AB18" s="5">
        <v>-8.3800000538758468E-6</v>
      </c>
      <c r="AC18" s="5">
        <v>-143.3728587999999</v>
      </c>
      <c r="AD18" s="5">
        <v>-143.3728587999999</v>
      </c>
      <c r="AE18" s="5">
        <v>-403.70360113999982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131</v>
      </c>
      <c r="B20" s="58" t="s">
        <v>125</v>
      </c>
      <c r="C20" s="58" t="s">
        <v>81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-1450</v>
      </c>
      <c r="J20" s="5">
        <v>-1450</v>
      </c>
      <c r="K20" s="5">
        <v>-2030</v>
      </c>
      <c r="L20" s="5">
        <v>-2030</v>
      </c>
      <c r="M20" s="5">
        <v>-2030</v>
      </c>
      <c r="N20" s="5">
        <v>-2030</v>
      </c>
      <c r="O20" s="5">
        <v>-2030</v>
      </c>
      <c r="P20" s="5">
        <v>-2030</v>
      </c>
      <c r="Q20" s="5">
        <v>-2030</v>
      </c>
      <c r="R20" s="5">
        <v>-2030</v>
      </c>
      <c r="S20" s="5">
        <v>-2030</v>
      </c>
      <c r="T20" s="5">
        <v>-2030</v>
      </c>
      <c r="U20" s="5">
        <v>-2030</v>
      </c>
      <c r="V20" s="5">
        <v>-2030</v>
      </c>
      <c r="W20" s="5">
        <v>-2030</v>
      </c>
      <c r="X20" s="5">
        <v>-3715</v>
      </c>
      <c r="Y20" s="5">
        <v>-3715</v>
      </c>
      <c r="Z20" s="5">
        <v>-3715</v>
      </c>
      <c r="AA20" s="5">
        <v>-3715</v>
      </c>
      <c r="AB20" s="5">
        <v>-3715</v>
      </c>
      <c r="AC20" s="5">
        <v>-4835</v>
      </c>
      <c r="AD20" s="5">
        <v>-4835</v>
      </c>
      <c r="AE20" s="5">
        <v>-4835</v>
      </c>
    </row>
    <row r="21" spans="1:31">
      <c r="A21" s="58" t="s">
        <v>131</v>
      </c>
      <c r="B21" s="58" t="s">
        <v>125</v>
      </c>
      <c r="C21" s="58" t="s">
        <v>82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>
      <c r="A22" s="58" t="s">
        <v>131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>
      <c r="A23" s="58" t="s">
        <v>131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131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131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-3.3200000189026468E-6</v>
      </c>
      <c r="Y25" s="5">
        <v>-3.450000008342613E-6</v>
      </c>
      <c r="Z25" s="5">
        <v>-3.9399999991474033E-6</v>
      </c>
      <c r="AA25" s="5">
        <v>-3.9399999991474033E-6</v>
      </c>
      <c r="AB25" s="5">
        <v>-4.2199999938929977E-6</v>
      </c>
      <c r="AC25" s="5">
        <v>-5.2400000072339026E-6</v>
      </c>
      <c r="AD25" s="5">
        <v>-6.5099999915219087E-6</v>
      </c>
      <c r="AE25" s="5">
        <v>-9.0899999918292451E-6</v>
      </c>
    </row>
    <row r="26" spans="1:31">
      <c r="A26" s="58" t="s">
        <v>131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-6.5999999999999872</v>
      </c>
      <c r="Z26" s="5">
        <v>-6.5999999999999872</v>
      </c>
      <c r="AA26" s="5">
        <v>-7.6999999999999851</v>
      </c>
      <c r="AB26" s="5">
        <v>-7.6999999999999851</v>
      </c>
      <c r="AC26" s="5">
        <v>-7.6999999999999851</v>
      </c>
      <c r="AD26" s="5">
        <v>-7.6999999999999851</v>
      </c>
      <c r="AE26" s="5">
        <v>-7.6999999999999851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131</v>
      </c>
      <c r="B28" s="58" t="s">
        <v>126</v>
      </c>
      <c r="C28" s="58" t="s">
        <v>82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>
      <c r="A29" s="58" t="s">
        <v>131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>
      <c r="A30" s="58" t="s">
        <v>131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131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131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-6.650000148557584E-6</v>
      </c>
      <c r="Y32" s="5">
        <v>-6.6700001644232461E-6</v>
      </c>
      <c r="Z32" s="5">
        <v>-6.6800000586692395E-6</v>
      </c>
      <c r="AA32" s="5">
        <v>-7.0299999952578137E-6</v>
      </c>
      <c r="AB32" s="5">
        <v>-7.6499999953090464E-6</v>
      </c>
      <c r="AC32" s="5">
        <v>-7.8200000164803369E-6</v>
      </c>
      <c r="AD32" s="5">
        <v>-9.1500000483653294E-6</v>
      </c>
      <c r="AE32" s="5">
        <v>-1.331000005150476E-5</v>
      </c>
    </row>
    <row r="33" spans="1:31">
      <c r="A33" s="58" t="s">
        <v>131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131</v>
      </c>
      <c r="B35" s="58" t="s">
        <v>127</v>
      </c>
      <c r="C35" s="58" t="s">
        <v>82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>
      <c r="A36" s="58" t="s">
        <v>131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-2.65E-6</v>
      </c>
      <c r="S36" s="5">
        <v>-2.65E-6</v>
      </c>
      <c r="T36" s="5">
        <v>-2.65E-6</v>
      </c>
      <c r="U36" s="5">
        <v>-120.00000265</v>
      </c>
      <c r="V36" s="5">
        <v>-120.00000265</v>
      </c>
      <c r="W36" s="5">
        <v>-120.00000265</v>
      </c>
      <c r="X36" s="5">
        <v>-120.00000265</v>
      </c>
      <c r="Y36" s="5">
        <v>-120.00000265</v>
      </c>
      <c r="Z36" s="5">
        <v>-120.00000265</v>
      </c>
      <c r="AA36" s="5">
        <v>-120.00000265</v>
      </c>
      <c r="AB36" s="5">
        <v>-120.00000265</v>
      </c>
      <c r="AC36" s="5">
        <v>-120.00000265</v>
      </c>
      <c r="AD36" s="5">
        <v>-120.00000265</v>
      </c>
      <c r="AE36" s="5">
        <v>-178.00000265</v>
      </c>
    </row>
    <row r="37" spans="1:31">
      <c r="A37" s="58" t="s">
        <v>131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>
      <c r="A38" s="58" t="s">
        <v>131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>
      <c r="A39" s="58" t="s">
        <v>131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-3.0500000000000064E-6</v>
      </c>
      <c r="Y39" s="5">
        <v>-3.0500000000000064E-6</v>
      </c>
      <c r="Z39" s="5">
        <v>-3.0500000000000064E-6</v>
      </c>
      <c r="AA39" s="5">
        <v>-3.0500000000000064E-6</v>
      </c>
      <c r="AB39" s="5">
        <v>-3.5300000000000018E-6</v>
      </c>
      <c r="AC39" s="5">
        <v>-4.3900000000000173E-6</v>
      </c>
      <c r="AD39" s="5">
        <v>-5.4900000000000169E-6</v>
      </c>
      <c r="AE39" s="5">
        <v>-8.1000000000000207E-6</v>
      </c>
    </row>
    <row r="40" spans="1:31">
      <c r="A40" s="58" t="s">
        <v>131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136</v>
      </c>
      <c r="B42" s="58" t="s">
        <v>123</v>
      </c>
      <c r="C42" s="58" t="s">
        <v>80</v>
      </c>
      <c r="D42" s="5">
        <v>0</v>
      </c>
      <c r="E42" s="5">
        <v>0</v>
      </c>
      <c r="F42" s="5">
        <v>0</v>
      </c>
      <c r="G42" s="5">
        <v>-2760</v>
      </c>
      <c r="H42" s="5">
        <v>-4200</v>
      </c>
      <c r="I42" s="5">
        <v>-4200</v>
      </c>
      <c r="J42" s="5">
        <v>-4200</v>
      </c>
      <c r="K42" s="5">
        <v>-4885</v>
      </c>
      <c r="L42" s="5">
        <v>-4885</v>
      </c>
      <c r="M42" s="5">
        <v>-4885</v>
      </c>
      <c r="N42" s="5">
        <v>-4885</v>
      </c>
      <c r="O42" s="5">
        <v>-4885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136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136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-50.000003919999997</v>
      </c>
      <c r="S44" s="5">
        <v>-50.000003919999997</v>
      </c>
      <c r="T44" s="5">
        <v>-50.000003919999997</v>
      </c>
      <c r="U44" s="5">
        <v>-50.000003919999997</v>
      </c>
      <c r="V44" s="5">
        <v>-50.000003919999997</v>
      </c>
      <c r="W44" s="5">
        <v>-50.000003919999997</v>
      </c>
      <c r="X44" s="5">
        <v>-50.000003919999997</v>
      </c>
      <c r="Y44" s="5">
        <v>-898.99900588000003</v>
      </c>
      <c r="Z44" s="5">
        <v>-898.99900588000003</v>
      </c>
      <c r="AA44" s="5">
        <v>-898.99900588000003</v>
      </c>
      <c r="AB44" s="5">
        <v>-898.99900588000003</v>
      </c>
      <c r="AC44" s="5">
        <v>-898.99900588000003</v>
      </c>
      <c r="AD44" s="5">
        <v>-898.99900588000003</v>
      </c>
      <c r="AE44" s="5">
        <v>-898.99900588000003</v>
      </c>
    </row>
    <row r="45" spans="1:31">
      <c r="A45" s="58" t="s">
        <v>136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136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136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-1.818000004053512E-5</v>
      </c>
      <c r="Y47" s="5">
        <v>-1.8820000036645538E-5</v>
      </c>
      <c r="Z47" s="5">
        <v>-600.00243093999984</v>
      </c>
      <c r="AA47" s="5">
        <v>-600.00243297999987</v>
      </c>
      <c r="AB47" s="5">
        <v>-1524.9756404700001</v>
      </c>
      <c r="AC47" s="5">
        <v>-1524.9756495800002</v>
      </c>
      <c r="AD47" s="5">
        <v>-1524.9756495800002</v>
      </c>
      <c r="AE47" s="5">
        <v>-1524.97567987</v>
      </c>
    </row>
    <row r="48" spans="1:31">
      <c r="A48" s="58" t="s">
        <v>136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136</v>
      </c>
      <c r="B50" s="58" t="s">
        <v>124</v>
      </c>
      <c r="C50" s="58" t="s">
        <v>80</v>
      </c>
      <c r="D50" s="5">
        <v>0</v>
      </c>
      <c r="E50" s="5">
        <v>0</v>
      </c>
      <c r="F50" s="5">
        <v>-700</v>
      </c>
      <c r="G50" s="5">
        <v>-700</v>
      </c>
      <c r="H50" s="5">
        <v>-700</v>
      </c>
      <c r="I50" s="5">
        <v>-700</v>
      </c>
      <c r="J50" s="5">
        <v>-700</v>
      </c>
      <c r="K50" s="5">
        <v>-2100</v>
      </c>
      <c r="L50" s="5">
        <v>-2100</v>
      </c>
      <c r="M50" s="5">
        <v>-2100</v>
      </c>
      <c r="N50" s="5">
        <v>-2100</v>
      </c>
      <c r="O50" s="5">
        <v>-2100</v>
      </c>
      <c r="P50" s="5">
        <v>-3780</v>
      </c>
      <c r="Q50" s="5">
        <v>-3780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-5704</v>
      </c>
      <c r="X50" s="5">
        <v>-5704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8" t="s">
        <v>136</v>
      </c>
      <c r="B51" s="58" t="s">
        <v>124</v>
      </c>
      <c r="C51" s="58" t="s">
        <v>82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136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136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136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136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-1.6259999879183378E-5</v>
      </c>
      <c r="Y55" s="5">
        <v>-1.8200000025488843E-5</v>
      </c>
      <c r="Z55" s="5">
        <v>-2.0789999920042173E-5</v>
      </c>
      <c r="AA55" s="5">
        <v>-2.3530000047274806E-5</v>
      </c>
      <c r="AB55" s="5">
        <v>-2.5589999947713731E-5</v>
      </c>
      <c r="AC55" s="5">
        <v>-9.137999995555081E-5</v>
      </c>
      <c r="AD55" s="5">
        <v>-9.137999995555081E-5</v>
      </c>
      <c r="AE55" s="5">
        <v>-1.5885999971989239E-4</v>
      </c>
    </row>
    <row r="56" spans="1:31">
      <c r="A56" s="58" t="s">
        <v>136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-4.9899999794433825E-6</v>
      </c>
      <c r="Y56" s="5">
        <v>-5.8200000694341725E-6</v>
      </c>
      <c r="Z56" s="5">
        <v>-6.6099999003199628E-6</v>
      </c>
      <c r="AA56" s="5">
        <v>-7.6300000273477053E-6</v>
      </c>
      <c r="AB56" s="5">
        <v>-8.3800000538758468E-6</v>
      </c>
      <c r="AC56" s="5">
        <v>-143.3728587999999</v>
      </c>
      <c r="AD56" s="5">
        <v>-143.3728587999999</v>
      </c>
      <c r="AE56" s="5">
        <v>-403.70360113999982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136</v>
      </c>
      <c r="B58" s="58" t="s">
        <v>125</v>
      </c>
      <c r="C58" s="58" t="s">
        <v>81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-1450</v>
      </c>
      <c r="J58" s="5">
        <v>-1450</v>
      </c>
      <c r="K58" s="5">
        <v>-2030</v>
      </c>
      <c r="L58" s="5">
        <v>-2030</v>
      </c>
      <c r="M58" s="5">
        <v>-2030</v>
      </c>
      <c r="N58" s="5">
        <v>-2030</v>
      </c>
      <c r="O58" s="5">
        <v>-2030</v>
      </c>
      <c r="P58" s="5">
        <v>-2030</v>
      </c>
      <c r="Q58" s="5">
        <v>-2030</v>
      </c>
      <c r="R58" s="5">
        <v>-2030</v>
      </c>
      <c r="S58" s="5">
        <v>-2030</v>
      </c>
      <c r="T58" s="5">
        <v>-2030</v>
      </c>
      <c r="U58" s="5">
        <v>-2030</v>
      </c>
      <c r="V58" s="5">
        <v>-2030</v>
      </c>
      <c r="W58" s="5">
        <v>-2030</v>
      </c>
      <c r="X58" s="5">
        <v>-3715</v>
      </c>
      <c r="Y58" s="5">
        <v>-3715</v>
      </c>
      <c r="Z58" s="5">
        <v>-3715</v>
      </c>
      <c r="AA58" s="5">
        <v>-3715</v>
      </c>
      <c r="AB58" s="5">
        <v>-3715</v>
      </c>
      <c r="AC58" s="5">
        <v>-4835</v>
      </c>
      <c r="AD58" s="5">
        <v>-4835</v>
      </c>
      <c r="AE58" s="5">
        <v>-4835</v>
      </c>
    </row>
    <row r="59" spans="1:31">
      <c r="A59" s="58" t="s">
        <v>136</v>
      </c>
      <c r="B59" s="58" t="s">
        <v>125</v>
      </c>
      <c r="C59" s="58" t="s">
        <v>82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136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8" t="s">
        <v>136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136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136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-3.3200000189026468E-6</v>
      </c>
      <c r="Y63" s="5">
        <v>-3.450000008342613E-6</v>
      </c>
      <c r="Z63" s="5">
        <v>-3.9399999991474033E-6</v>
      </c>
      <c r="AA63" s="5">
        <v>-3.9399999991474033E-6</v>
      </c>
      <c r="AB63" s="5">
        <v>-4.2199999938929977E-6</v>
      </c>
      <c r="AC63" s="5">
        <v>-5.2400000072339026E-6</v>
      </c>
      <c r="AD63" s="5">
        <v>-6.5099999915219087E-6</v>
      </c>
      <c r="AE63" s="5">
        <v>-9.0899999918292451E-6</v>
      </c>
    </row>
    <row r="64" spans="1:31">
      <c r="A64" s="58" t="s">
        <v>136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-6.5999999999999872</v>
      </c>
      <c r="Z64" s="5">
        <v>-6.5999999999999872</v>
      </c>
      <c r="AA64" s="5">
        <v>-7.6999999999999851</v>
      </c>
      <c r="AB64" s="5">
        <v>-7.6999999999999851</v>
      </c>
      <c r="AC64" s="5">
        <v>-7.6999999999999851</v>
      </c>
      <c r="AD64" s="5">
        <v>-7.6999999999999851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136</v>
      </c>
      <c r="B66" s="58" t="s">
        <v>126</v>
      </c>
      <c r="C66" s="58" t="s">
        <v>82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136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136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136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136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-6.650000148557584E-6</v>
      </c>
      <c r="Y70" s="5">
        <v>-6.6700001644232461E-6</v>
      </c>
      <c r="Z70" s="5">
        <v>-6.6800000586692395E-6</v>
      </c>
      <c r="AA70" s="5">
        <v>-7.0299999952578137E-6</v>
      </c>
      <c r="AB70" s="5">
        <v>-7.6499999953090464E-6</v>
      </c>
      <c r="AC70" s="5">
        <v>-7.8200000164803369E-6</v>
      </c>
      <c r="AD70" s="5">
        <v>-9.1500000483653294E-6</v>
      </c>
      <c r="AE70" s="5">
        <v>-1.331000005150476E-5</v>
      </c>
    </row>
    <row r="71" spans="1:31">
      <c r="A71" s="58" t="s">
        <v>136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136</v>
      </c>
      <c r="B73" s="58" t="s">
        <v>127</v>
      </c>
      <c r="C73" s="58" t="s">
        <v>82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136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-2.65E-6</v>
      </c>
      <c r="S74" s="5">
        <v>-2.65E-6</v>
      </c>
      <c r="T74" s="5">
        <v>-2.65E-6</v>
      </c>
      <c r="U74" s="5">
        <v>-120.00000265</v>
      </c>
      <c r="V74" s="5">
        <v>-120.00000265</v>
      </c>
      <c r="W74" s="5">
        <v>-120.00000265</v>
      </c>
      <c r="X74" s="5">
        <v>-120.00000265</v>
      </c>
      <c r="Y74" s="5">
        <v>-120.00000265</v>
      </c>
      <c r="Z74" s="5">
        <v>-120.00000265</v>
      </c>
      <c r="AA74" s="5">
        <v>-120.00000265</v>
      </c>
      <c r="AB74" s="5">
        <v>-120.00000265</v>
      </c>
      <c r="AC74" s="5">
        <v>-120.00000265</v>
      </c>
      <c r="AD74" s="5">
        <v>-120.00000265</v>
      </c>
      <c r="AE74" s="5">
        <v>-178.00000265</v>
      </c>
    </row>
    <row r="75" spans="1:31">
      <c r="A75" s="58" t="s">
        <v>136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136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136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-3.0500000000000064E-6</v>
      </c>
      <c r="Y77" s="5">
        <v>-3.0500000000000064E-6</v>
      </c>
      <c r="Z77" s="5">
        <v>-3.0500000000000064E-6</v>
      </c>
      <c r="AA77" s="5">
        <v>-3.0500000000000064E-6</v>
      </c>
      <c r="AB77" s="5">
        <v>-3.5300000000000018E-6</v>
      </c>
      <c r="AC77" s="5">
        <v>-4.3900000000000173E-6</v>
      </c>
      <c r="AD77" s="5">
        <v>-5.4900000000000169E-6</v>
      </c>
      <c r="AE77" s="5">
        <v>-8.1000000000000207E-6</v>
      </c>
    </row>
    <row r="78" spans="1:31">
      <c r="A78" s="58" t="s">
        <v>136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137</v>
      </c>
      <c r="B80" s="58" t="s">
        <v>123</v>
      </c>
      <c r="C80" s="58" t="s">
        <v>80</v>
      </c>
      <c r="D80" s="5">
        <v>0</v>
      </c>
      <c r="E80" s="5">
        <v>0</v>
      </c>
      <c r="F80" s="5">
        <v>0</v>
      </c>
      <c r="G80" s="5">
        <v>-2760</v>
      </c>
      <c r="H80" s="5">
        <v>-4200</v>
      </c>
      <c r="I80" s="5">
        <v>-4200</v>
      </c>
      <c r="J80" s="5">
        <v>-4200</v>
      </c>
      <c r="K80" s="5">
        <v>-4885</v>
      </c>
      <c r="L80" s="5">
        <v>-4885</v>
      </c>
      <c r="M80" s="5">
        <v>-4885</v>
      </c>
      <c r="N80" s="5">
        <v>-4885</v>
      </c>
      <c r="O80" s="5">
        <v>-4885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137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137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-50.000002649999999</v>
      </c>
      <c r="S82" s="5">
        <v>-50.000002649999999</v>
      </c>
      <c r="T82" s="5">
        <v>-50.000002649999999</v>
      </c>
      <c r="U82" s="5">
        <v>-50.000002649999999</v>
      </c>
      <c r="V82" s="5">
        <v>-50.000002649999999</v>
      </c>
      <c r="W82" s="5">
        <v>-50.000002649999999</v>
      </c>
      <c r="X82" s="5">
        <v>-50.000002649999999</v>
      </c>
      <c r="Y82" s="5">
        <v>-898.99901685999998</v>
      </c>
      <c r="Z82" s="5">
        <v>-898.99901685999998</v>
      </c>
      <c r="AA82" s="5">
        <v>-898.99901685999998</v>
      </c>
      <c r="AB82" s="5">
        <v>-898.99901685999998</v>
      </c>
      <c r="AC82" s="5">
        <v>-898.99901685999998</v>
      </c>
      <c r="AD82" s="5">
        <v>-898.99901685999998</v>
      </c>
      <c r="AE82" s="5">
        <v>-898.99901685999998</v>
      </c>
    </row>
    <row r="83" spans="1:31">
      <c r="A83" s="58" t="s">
        <v>137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137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137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-1.8100000073579875E-5</v>
      </c>
      <c r="Y85" s="5">
        <v>-1.8740000012846874E-5</v>
      </c>
      <c r="Z85" s="5">
        <v>-599.99600080999994</v>
      </c>
      <c r="AA85" s="5">
        <v>-599.99600233000001</v>
      </c>
      <c r="AB85" s="5">
        <v>-1524.9888403099999</v>
      </c>
      <c r="AC85" s="5">
        <v>-1524.98884036</v>
      </c>
      <c r="AD85" s="5">
        <v>-1524.9888429299999</v>
      </c>
      <c r="AE85" s="5">
        <v>-1524.98884456</v>
      </c>
    </row>
    <row r="86" spans="1:31">
      <c r="A86" s="58" t="s">
        <v>137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137</v>
      </c>
      <c r="B88" s="58" t="s">
        <v>124</v>
      </c>
      <c r="C88" s="58" t="s">
        <v>80</v>
      </c>
      <c r="D88" s="5">
        <v>0</v>
      </c>
      <c r="E88" s="5">
        <v>0</v>
      </c>
      <c r="F88" s="5">
        <v>-700</v>
      </c>
      <c r="G88" s="5">
        <v>-700</v>
      </c>
      <c r="H88" s="5">
        <v>-700</v>
      </c>
      <c r="I88" s="5">
        <v>-700</v>
      </c>
      <c r="J88" s="5">
        <v>-700</v>
      </c>
      <c r="K88" s="5">
        <v>-2100</v>
      </c>
      <c r="L88" s="5">
        <v>-2100</v>
      </c>
      <c r="M88" s="5">
        <v>-2100</v>
      </c>
      <c r="N88" s="5">
        <v>-2100</v>
      </c>
      <c r="O88" s="5">
        <v>-2100</v>
      </c>
      <c r="P88" s="5">
        <v>-3780</v>
      </c>
      <c r="Q88" s="5">
        <v>-3780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-5704</v>
      </c>
      <c r="X88" s="5">
        <v>-5704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8" t="s">
        <v>137</v>
      </c>
      <c r="B89" s="58" t="s">
        <v>124</v>
      </c>
      <c r="C89" s="58" t="s">
        <v>82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137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137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137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137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-1.6220000115681936E-5</v>
      </c>
      <c r="Y93" s="5">
        <v>-1.8150000094182455E-5</v>
      </c>
      <c r="Z93" s="5">
        <v>-2.1410000197032196E-5</v>
      </c>
      <c r="AA93" s="5">
        <v>-2.3920000100953508E-5</v>
      </c>
      <c r="AB93" s="5">
        <v>-2.5560000208226007E-5</v>
      </c>
      <c r="AC93" s="5">
        <v>-2.9450000110865836E-5</v>
      </c>
      <c r="AD93" s="5">
        <v>-3.5450000199372875E-5</v>
      </c>
      <c r="AE93" s="5">
        <v>-4.0580000152339209E-5</v>
      </c>
    </row>
    <row r="94" spans="1:31">
      <c r="A94" s="58" t="s">
        <v>137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-4.9699999635777203E-6</v>
      </c>
      <c r="Y94" s="5">
        <v>-5.7899999319488415E-6</v>
      </c>
      <c r="Z94" s="5">
        <v>-6.6000000060739694E-6</v>
      </c>
      <c r="AA94" s="5">
        <v>-7.5600000855047256E-6</v>
      </c>
      <c r="AB94" s="5">
        <v>-8.2100000327045564E-6</v>
      </c>
      <c r="AC94" s="5">
        <v>-9.7100000857608393E-6</v>
      </c>
      <c r="AD94" s="5">
        <v>-1.1300000096525764E-5</v>
      </c>
      <c r="AE94" s="5">
        <v>-1.3690000059796148E-5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137</v>
      </c>
      <c r="B96" s="58" t="s">
        <v>125</v>
      </c>
      <c r="C96" s="58" t="s">
        <v>81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-1450</v>
      </c>
      <c r="J96" s="5">
        <v>-1450</v>
      </c>
      <c r="K96" s="5">
        <v>-2030</v>
      </c>
      <c r="L96" s="5">
        <v>-2030</v>
      </c>
      <c r="M96" s="5">
        <v>-2030</v>
      </c>
      <c r="N96" s="5">
        <v>-2030</v>
      </c>
      <c r="O96" s="5">
        <v>-2030</v>
      </c>
      <c r="P96" s="5">
        <v>-2030</v>
      </c>
      <c r="Q96" s="5">
        <v>-2030</v>
      </c>
      <c r="R96" s="5">
        <v>-2030</v>
      </c>
      <c r="S96" s="5">
        <v>-2030</v>
      </c>
      <c r="T96" s="5">
        <v>-2030</v>
      </c>
      <c r="U96" s="5">
        <v>-2030</v>
      </c>
      <c r="V96" s="5">
        <v>-2030</v>
      </c>
      <c r="W96" s="5">
        <v>-2030</v>
      </c>
      <c r="X96" s="5">
        <v>-3715</v>
      </c>
      <c r="Y96" s="5">
        <v>-3715</v>
      </c>
      <c r="Z96" s="5">
        <v>-3715</v>
      </c>
      <c r="AA96" s="5">
        <v>-3715</v>
      </c>
      <c r="AB96" s="5">
        <v>-3715</v>
      </c>
      <c r="AC96" s="5">
        <v>-4835</v>
      </c>
      <c r="AD96" s="5">
        <v>-4835</v>
      </c>
      <c r="AE96" s="5">
        <v>-4835</v>
      </c>
    </row>
    <row r="97" spans="1:31">
      <c r="A97" s="58" t="s">
        <v>137</v>
      </c>
      <c r="B97" s="58" t="s">
        <v>125</v>
      </c>
      <c r="C97" s="58" t="s">
        <v>82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137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137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137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137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-3.3000000030369847E-6</v>
      </c>
      <c r="Y101" s="5">
        <v>-3.4299999924769509E-6</v>
      </c>
      <c r="Z101" s="5">
        <v>-3.9299999912145722E-6</v>
      </c>
      <c r="AA101" s="5">
        <v>-3.9299999912145722E-6</v>
      </c>
      <c r="AB101" s="5">
        <v>-4.1999999780273356E-6</v>
      </c>
      <c r="AC101" s="5">
        <v>-5.2099999834354094E-6</v>
      </c>
      <c r="AD101" s="5">
        <v>-6.4499999439249223E-6</v>
      </c>
      <c r="AE101" s="5">
        <v>-8.3599999811667658E-6</v>
      </c>
    </row>
    <row r="102" spans="1:31">
      <c r="A102" s="58" t="s">
        <v>137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-6.5999999999999872</v>
      </c>
      <c r="Z102" s="5">
        <v>-6.5999999999999872</v>
      </c>
      <c r="AA102" s="5">
        <v>-7.6999999999999851</v>
      </c>
      <c r="AB102" s="5">
        <v>-7.6999999999999851</v>
      </c>
      <c r="AC102" s="5">
        <v>-7.6999999999999851</v>
      </c>
      <c r="AD102" s="5">
        <v>-7.6999999999999851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137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137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137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137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-6.6199999053182651E-6</v>
      </c>
      <c r="Y108" s="5">
        <v>-6.6399999211839273E-6</v>
      </c>
      <c r="Z108" s="5">
        <v>-6.6499998154299206E-6</v>
      </c>
      <c r="AA108" s="5">
        <v>-6.9699998419068393E-6</v>
      </c>
      <c r="AB108" s="5">
        <v>-7.5699999477120839E-6</v>
      </c>
      <c r="AC108" s="5">
        <v>-7.9099999900546648E-6</v>
      </c>
      <c r="AD108" s="5">
        <v>-9.1899998685886642E-6</v>
      </c>
      <c r="AE108" s="5">
        <v>-1.2179999853081561E-5</v>
      </c>
    </row>
    <row r="109" spans="1:31">
      <c r="A109" s="58" t="s">
        <v>137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137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137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-120.0000106</v>
      </c>
      <c r="Z112" s="5">
        <v>-120.0000106</v>
      </c>
      <c r="AA112" s="5">
        <v>-120.0000106</v>
      </c>
      <c r="AB112" s="5">
        <v>-120.0000106</v>
      </c>
      <c r="AC112" s="5">
        <v>-120.0000106</v>
      </c>
      <c r="AD112" s="5">
        <v>-120.0000106</v>
      </c>
      <c r="AE112" s="5">
        <v>-178.0000106</v>
      </c>
    </row>
    <row r="113" spans="1:31">
      <c r="A113" s="58" t="s">
        <v>137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137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137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-3.0299999999999896E-6</v>
      </c>
      <c r="Y115" s="5">
        <v>-3.0299999999999896E-6</v>
      </c>
      <c r="Z115" s="5">
        <v>-3.2399999999999893E-6</v>
      </c>
      <c r="AA115" s="5">
        <v>-3.2399999999999893E-6</v>
      </c>
      <c r="AB115" s="5">
        <v>-3.7099999999999899E-6</v>
      </c>
      <c r="AC115" s="5">
        <v>-4.5499999999999886E-6</v>
      </c>
      <c r="AD115" s="5">
        <v>-5.5700000000000026E-6</v>
      </c>
      <c r="AE115" s="5">
        <v>-7.6000000000000085E-6</v>
      </c>
    </row>
    <row r="116" spans="1:31">
      <c r="A116" s="58" t="s">
        <v>137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138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0</v>
      </c>
      <c r="G118" s="5">
        <v>-2760</v>
      </c>
      <c r="H118" s="5">
        <v>-4200</v>
      </c>
      <c r="I118" s="5">
        <v>-4200</v>
      </c>
      <c r="J118" s="5">
        <v>-4200</v>
      </c>
      <c r="K118" s="5">
        <v>-4885</v>
      </c>
      <c r="L118" s="5">
        <v>-4885</v>
      </c>
      <c r="M118" s="5">
        <v>-4885</v>
      </c>
      <c r="N118" s="5">
        <v>-4885</v>
      </c>
      <c r="O118" s="5">
        <v>-4885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138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138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-50.000003919999997</v>
      </c>
      <c r="S120" s="5">
        <v>-50.000003919999997</v>
      </c>
      <c r="T120" s="5">
        <v>-50.000003919999997</v>
      </c>
      <c r="U120" s="5">
        <v>-50.000003919999997</v>
      </c>
      <c r="V120" s="5">
        <v>-50.000003919999997</v>
      </c>
      <c r="W120" s="5">
        <v>-50.000003919999997</v>
      </c>
      <c r="X120" s="5">
        <v>-50.000003919999997</v>
      </c>
      <c r="Y120" s="5">
        <v>-898.99900588000003</v>
      </c>
      <c r="Z120" s="5">
        <v>-898.99900588000003</v>
      </c>
      <c r="AA120" s="5">
        <v>-898.99900588000003</v>
      </c>
      <c r="AB120" s="5">
        <v>-898.99900588000003</v>
      </c>
      <c r="AC120" s="5">
        <v>-898.99900588000003</v>
      </c>
      <c r="AD120" s="5">
        <v>-898.99900588000003</v>
      </c>
      <c r="AE120" s="5">
        <v>-898.99900588000003</v>
      </c>
    </row>
    <row r="121" spans="1:31">
      <c r="A121" s="58" t="s">
        <v>138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138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138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-1.818000004053512E-5</v>
      </c>
      <c r="Y123" s="5">
        <v>-1.8820000036645538E-5</v>
      </c>
      <c r="Z123" s="5">
        <v>-600.00243093999984</v>
      </c>
      <c r="AA123" s="5">
        <v>-600.00243297999987</v>
      </c>
      <c r="AB123" s="5">
        <v>-1524.9756404700001</v>
      </c>
      <c r="AC123" s="5">
        <v>-1524.9756495800002</v>
      </c>
      <c r="AD123" s="5">
        <v>-1524.9756495800002</v>
      </c>
      <c r="AE123" s="5">
        <v>-1524.97567987</v>
      </c>
    </row>
    <row r="124" spans="1:31">
      <c r="A124" s="58" t="s">
        <v>138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138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-700</v>
      </c>
      <c r="G126" s="5">
        <v>-700</v>
      </c>
      <c r="H126" s="5">
        <v>-700</v>
      </c>
      <c r="I126" s="5">
        <v>-700</v>
      </c>
      <c r="J126" s="5">
        <v>-700</v>
      </c>
      <c r="K126" s="5">
        <v>-2100</v>
      </c>
      <c r="L126" s="5">
        <v>-2100</v>
      </c>
      <c r="M126" s="5">
        <v>-2100</v>
      </c>
      <c r="N126" s="5">
        <v>-2100</v>
      </c>
      <c r="O126" s="5">
        <v>-2100</v>
      </c>
      <c r="P126" s="5">
        <v>-3780</v>
      </c>
      <c r="Q126" s="5">
        <v>-3780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-5704</v>
      </c>
      <c r="X126" s="5">
        <v>-5704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8" t="s">
        <v>138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138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138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138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138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-1.6259999879183378E-5</v>
      </c>
      <c r="Y131" s="5">
        <v>-1.8200000025488843E-5</v>
      </c>
      <c r="Z131" s="5">
        <v>-2.0789999920042173E-5</v>
      </c>
      <c r="AA131" s="5">
        <v>-2.3530000047274806E-5</v>
      </c>
      <c r="AB131" s="5">
        <v>-2.5589999947713731E-5</v>
      </c>
      <c r="AC131" s="5">
        <v>-9.137999995555081E-5</v>
      </c>
      <c r="AD131" s="5">
        <v>-9.137999995555081E-5</v>
      </c>
      <c r="AE131" s="5">
        <v>-1.5885999971989239E-4</v>
      </c>
    </row>
    <row r="132" spans="1:31">
      <c r="A132" s="58" t="s">
        <v>138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-4.9899999794433825E-6</v>
      </c>
      <c r="Y132" s="5">
        <v>-5.8200000694341725E-6</v>
      </c>
      <c r="Z132" s="5">
        <v>-6.6099999003199628E-6</v>
      </c>
      <c r="AA132" s="5">
        <v>-7.6300000273477053E-6</v>
      </c>
      <c r="AB132" s="5">
        <v>-8.3800000538758468E-6</v>
      </c>
      <c r="AC132" s="5">
        <v>-143.3728587999999</v>
      </c>
      <c r="AD132" s="5">
        <v>-143.3728587999999</v>
      </c>
      <c r="AE132" s="5">
        <v>-403.70360113999982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138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-1450</v>
      </c>
      <c r="J134" s="5">
        <v>-1450</v>
      </c>
      <c r="K134" s="5">
        <v>-2030</v>
      </c>
      <c r="L134" s="5">
        <v>-2030</v>
      </c>
      <c r="M134" s="5">
        <v>-2030</v>
      </c>
      <c r="N134" s="5">
        <v>-2030</v>
      </c>
      <c r="O134" s="5">
        <v>-2030</v>
      </c>
      <c r="P134" s="5">
        <v>-2030</v>
      </c>
      <c r="Q134" s="5">
        <v>-2030</v>
      </c>
      <c r="R134" s="5">
        <v>-2030</v>
      </c>
      <c r="S134" s="5">
        <v>-2030</v>
      </c>
      <c r="T134" s="5">
        <v>-2030</v>
      </c>
      <c r="U134" s="5">
        <v>-2030</v>
      </c>
      <c r="V134" s="5">
        <v>-2030</v>
      </c>
      <c r="W134" s="5">
        <v>-2030</v>
      </c>
      <c r="X134" s="5">
        <v>-3715</v>
      </c>
      <c r="Y134" s="5">
        <v>-3715</v>
      </c>
      <c r="Z134" s="5">
        <v>-3715</v>
      </c>
      <c r="AA134" s="5">
        <v>-3715</v>
      </c>
      <c r="AB134" s="5">
        <v>-3715</v>
      </c>
      <c r="AC134" s="5">
        <v>-4835</v>
      </c>
      <c r="AD134" s="5">
        <v>-4835</v>
      </c>
      <c r="AE134" s="5">
        <v>-4835</v>
      </c>
    </row>
    <row r="135" spans="1:31">
      <c r="A135" s="58" t="s">
        <v>138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138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8" t="s">
        <v>138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138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138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-3.3200000189026468E-6</v>
      </c>
      <c r="Y139" s="5">
        <v>-3.450000008342613E-6</v>
      </c>
      <c r="Z139" s="5">
        <v>-3.9399999991474033E-6</v>
      </c>
      <c r="AA139" s="5">
        <v>-3.9399999991474033E-6</v>
      </c>
      <c r="AB139" s="5">
        <v>-4.2199999938929977E-6</v>
      </c>
      <c r="AC139" s="5">
        <v>-5.2400000072339026E-6</v>
      </c>
      <c r="AD139" s="5">
        <v>-6.5099999915219087E-6</v>
      </c>
      <c r="AE139" s="5">
        <v>-9.0899999918292451E-6</v>
      </c>
    </row>
    <row r="140" spans="1:31">
      <c r="A140" s="58" t="s">
        <v>138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-6.5999999999999872</v>
      </c>
      <c r="Z140" s="5">
        <v>-6.5999999999999872</v>
      </c>
      <c r="AA140" s="5">
        <v>-7.6999999999999851</v>
      </c>
      <c r="AB140" s="5">
        <v>-7.6999999999999851</v>
      </c>
      <c r="AC140" s="5">
        <v>-7.6999999999999851</v>
      </c>
      <c r="AD140" s="5">
        <v>-7.6999999999999851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138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138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8" t="s">
        <v>138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138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138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-6.650000148557584E-6</v>
      </c>
      <c r="Y146" s="5">
        <v>-6.6700001644232461E-6</v>
      </c>
      <c r="Z146" s="5">
        <v>-6.6800000586692395E-6</v>
      </c>
      <c r="AA146" s="5">
        <v>-7.0299999952578137E-6</v>
      </c>
      <c r="AB146" s="5">
        <v>-7.6499999953090464E-6</v>
      </c>
      <c r="AC146" s="5">
        <v>-7.8200000164803369E-6</v>
      </c>
      <c r="AD146" s="5">
        <v>-9.1500000483653294E-6</v>
      </c>
      <c r="AE146" s="5">
        <v>-1.331000005150476E-5</v>
      </c>
    </row>
    <row r="147" spans="1:31">
      <c r="A147" s="58" t="s">
        <v>138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138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138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-2.65E-6</v>
      </c>
      <c r="S150" s="5">
        <v>-2.65E-6</v>
      </c>
      <c r="T150" s="5">
        <v>-2.65E-6</v>
      </c>
      <c r="U150" s="5">
        <v>-120.00000265</v>
      </c>
      <c r="V150" s="5">
        <v>-120.00000265</v>
      </c>
      <c r="W150" s="5">
        <v>-120.00000265</v>
      </c>
      <c r="X150" s="5">
        <v>-120.00000265</v>
      </c>
      <c r="Y150" s="5">
        <v>-120.00000265</v>
      </c>
      <c r="Z150" s="5">
        <v>-120.00000265</v>
      </c>
      <c r="AA150" s="5">
        <v>-120.00000265</v>
      </c>
      <c r="AB150" s="5">
        <v>-120.00000265</v>
      </c>
      <c r="AC150" s="5">
        <v>-120.00000265</v>
      </c>
      <c r="AD150" s="5">
        <v>-120.00000265</v>
      </c>
      <c r="AE150" s="5">
        <v>-178.00000265</v>
      </c>
    </row>
    <row r="151" spans="1:31">
      <c r="A151" s="58" t="s">
        <v>138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138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138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-3.0500000000000064E-6</v>
      </c>
      <c r="Y153" s="5">
        <v>-3.0500000000000064E-6</v>
      </c>
      <c r="Z153" s="5">
        <v>-3.0500000000000064E-6</v>
      </c>
      <c r="AA153" s="5">
        <v>-3.0500000000000064E-6</v>
      </c>
      <c r="AB153" s="5">
        <v>-3.5300000000000018E-6</v>
      </c>
      <c r="AC153" s="5">
        <v>-4.3900000000000173E-6</v>
      </c>
      <c r="AD153" s="5">
        <v>-5.4900000000000169E-6</v>
      </c>
      <c r="AE153" s="5">
        <v>-8.1000000000000207E-6</v>
      </c>
    </row>
    <row r="154" spans="1:31">
      <c r="A154" s="58" t="s">
        <v>138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37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0</v>
      </c>
      <c r="G156" s="5">
        <v>-2760</v>
      </c>
      <c r="H156" s="5">
        <v>-4200</v>
      </c>
      <c r="I156" s="5">
        <v>-4200</v>
      </c>
      <c r="J156" s="5">
        <v>-4200</v>
      </c>
      <c r="K156" s="5">
        <v>-4200</v>
      </c>
      <c r="L156" s="5">
        <v>-4200</v>
      </c>
      <c r="M156" s="5">
        <v>-4200</v>
      </c>
      <c r="N156" s="5">
        <v>-4200</v>
      </c>
      <c r="O156" s="5">
        <v>-4200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37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37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-2.65E-6</v>
      </c>
      <c r="L158" s="5">
        <v>-2.65E-6</v>
      </c>
      <c r="M158" s="5">
        <v>-2.65E-6</v>
      </c>
      <c r="N158" s="5">
        <v>-2.65E-6</v>
      </c>
      <c r="O158" s="5">
        <v>-2.65E-6</v>
      </c>
      <c r="P158" s="5">
        <v>-50.000002649999999</v>
      </c>
      <c r="Q158" s="5">
        <v>-50.000002649999999</v>
      </c>
      <c r="R158" s="5">
        <v>-50.000002649999999</v>
      </c>
      <c r="S158" s="5">
        <v>-50.000002649999999</v>
      </c>
      <c r="T158" s="5">
        <v>-50.000002649999999</v>
      </c>
      <c r="U158" s="5">
        <v>-50.000002649999999</v>
      </c>
      <c r="V158" s="5">
        <v>-50.000002649999999</v>
      </c>
      <c r="W158" s="5">
        <v>-50.000002649999999</v>
      </c>
      <c r="X158" s="5">
        <v>-50.000002649999999</v>
      </c>
      <c r="Y158" s="5">
        <v>-898.99900264999997</v>
      </c>
      <c r="Z158" s="5">
        <v>-898.99900264999997</v>
      </c>
      <c r="AA158" s="5">
        <v>-898.99900264999997</v>
      </c>
      <c r="AB158" s="5">
        <v>-898.99900264999997</v>
      </c>
      <c r="AC158" s="5">
        <v>-898.99900264999997</v>
      </c>
      <c r="AD158" s="5">
        <v>-898.99900264999997</v>
      </c>
      <c r="AE158" s="5">
        <v>-898.99900264999997</v>
      </c>
    </row>
    <row r="159" spans="1:31">
      <c r="A159" s="58" t="s">
        <v>37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37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37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-2.9779999831141925E-5</v>
      </c>
      <c r="Y161" s="5">
        <v>-2.9979999989798546E-5</v>
      </c>
      <c r="Z161" s="5">
        <v>-599.99726536999992</v>
      </c>
      <c r="AA161" s="5">
        <v>-599.99726740999995</v>
      </c>
      <c r="AB161" s="5">
        <v>-1525.0125026599999</v>
      </c>
      <c r="AC161" s="5">
        <v>-1525.0125371199999</v>
      </c>
      <c r="AD161" s="5">
        <v>-1525.0125375799998</v>
      </c>
      <c r="AE161" s="5">
        <v>-1525.0125395499999</v>
      </c>
    </row>
    <row r="162" spans="1:31">
      <c r="A162" s="58" t="s">
        <v>37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-7.3800000000000818E-6</v>
      </c>
      <c r="Y162" s="5">
        <v>-7.3800000000000818E-6</v>
      </c>
      <c r="Z162" s="5">
        <v>-7.3800000000000818E-6</v>
      </c>
      <c r="AA162" s="5">
        <v>-7.3800000000000818E-6</v>
      </c>
      <c r="AB162" s="5">
        <v>-3.4280000000000031E-5</v>
      </c>
      <c r="AC162" s="5">
        <v>-4.9221000000000009E-4</v>
      </c>
      <c r="AD162" s="5">
        <v>-4.9221000000000009E-4</v>
      </c>
      <c r="AE162" s="5">
        <v>-4.9221000000000009E-4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37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-700</v>
      </c>
      <c r="G164" s="5">
        <v>-700</v>
      </c>
      <c r="H164" s="5">
        <v>-700</v>
      </c>
      <c r="I164" s="5">
        <v>-700</v>
      </c>
      <c r="J164" s="5">
        <v>-700</v>
      </c>
      <c r="K164" s="5">
        <v>-3294</v>
      </c>
      <c r="L164" s="5">
        <v>-3294</v>
      </c>
      <c r="M164" s="5">
        <v>-3294</v>
      </c>
      <c r="N164" s="5">
        <v>-3659</v>
      </c>
      <c r="O164" s="5">
        <v>-3659</v>
      </c>
      <c r="P164" s="5">
        <v>-5339</v>
      </c>
      <c r="Q164" s="5">
        <v>-5339</v>
      </c>
      <c r="R164" s="5">
        <v>-5339</v>
      </c>
      <c r="S164" s="5">
        <v>-5339</v>
      </c>
      <c r="T164" s="5">
        <v>-5339</v>
      </c>
      <c r="U164" s="5">
        <v>-6434</v>
      </c>
      <c r="V164" s="5">
        <v>-6434</v>
      </c>
      <c r="W164" s="5">
        <v>-7274</v>
      </c>
      <c r="X164" s="5">
        <v>-7274</v>
      </c>
      <c r="Y164" s="5">
        <v>-7274</v>
      </c>
      <c r="Z164" s="5">
        <v>-7274</v>
      </c>
      <c r="AA164" s="5">
        <v>-7274</v>
      </c>
      <c r="AB164" s="5">
        <v>-7274</v>
      </c>
      <c r="AC164" s="5">
        <v>-7700</v>
      </c>
      <c r="AD164" s="5">
        <v>-8126</v>
      </c>
      <c r="AE164" s="5">
        <v>-8126</v>
      </c>
    </row>
    <row r="165" spans="1:31">
      <c r="A165" s="58" t="s">
        <v>37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37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-409.00000796</v>
      </c>
      <c r="S166" s="5">
        <v>-409.00000796</v>
      </c>
      <c r="T166" s="5">
        <v>-409.00000796</v>
      </c>
      <c r="U166" s="5">
        <v>-409.00000796</v>
      </c>
      <c r="V166" s="5">
        <v>-409.00000796</v>
      </c>
      <c r="W166" s="5">
        <v>-409.00000796</v>
      </c>
      <c r="X166" s="5">
        <v>-409.00000796</v>
      </c>
      <c r="Y166" s="5">
        <v>-540.50000796000006</v>
      </c>
      <c r="Z166" s="5">
        <v>-540.50000796000006</v>
      </c>
      <c r="AA166" s="5">
        <v>-1089.5000079599999</v>
      </c>
      <c r="AB166" s="5">
        <v>-1089.5000079599999</v>
      </c>
      <c r="AC166" s="5">
        <v>-1089.5000079599999</v>
      </c>
      <c r="AD166" s="5">
        <v>-1608.5000079599999</v>
      </c>
      <c r="AE166" s="5">
        <v>-1954.5000079599999</v>
      </c>
    </row>
    <row r="167" spans="1:31">
      <c r="A167" s="58" t="s">
        <v>37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37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37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-1.6309999887286408E-5</v>
      </c>
      <c r="Y169" s="5">
        <v>-1.7599999830596657E-5</v>
      </c>
      <c r="Z169" s="5">
        <v>-1.958999987445773E-5</v>
      </c>
      <c r="AA169" s="5">
        <v>-2.3399999862788929E-5</v>
      </c>
      <c r="AB169" s="5">
        <v>-2.5329999859053016E-5</v>
      </c>
      <c r="AC169" s="5">
        <v>-5.4869999845441283E-5</v>
      </c>
      <c r="AD169" s="5">
        <v>-5.4869999845441283E-5</v>
      </c>
      <c r="AE169" s="5">
        <v>-1.9111999997155707E-4</v>
      </c>
    </row>
    <row r="170" spans="1:31">
      <c r="A170" s="58" t="s">
        <v>37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-7.5099999321537325E-6</v>
      </c>
      <c r="Y170" s="5">
        <v>-8.7500000063300831E-6</v>
      </c>
      <c r="Z170" s="5">
        <v>-1.0139999858438387E-5</v>
      </c>
      <c r="AA170" s="5">
        <v>-1.1689999837471987E-5</v>
      </c>
      <c r="AB170" s="5">
        <v>-1.3139999964550952E-5</v>
      </c>
      <c r="AC170" s="5">
        <v>-4.5639999825652922E-5</v>
      </c>
      <c r="AD170" s="5">
        <v>-4.5639999825652922E-5</v>
      </c>
      <c r="AE170" s="5">
        <v>-1026.31733478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37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-1450</v>
      </c>
      <c r="J172" s="5">
        <v>-1450</v>
      </c>
      <c r="K172" s="5">
        <v>-2610</v>
      </c>
      <c r="L172" s="5">
        <v>-2610</v>
      </c>
      <c r="M172" s="5">
        <v>-2610</v>
      </c>
      <c r="N172" s="5">
        <v>-2610</v>
      </c>
      <c r="O172" s="5">
        <v>-2610</v>
      </c>
      <c r="P172" s="5">
        <v>-2610</v>
      </c>
      <c r="Q172" s="5">
        <v>-2610</v>
      </c>
      <c r="R172" s="5">
        <v>-2610</v>
      </c>
      <c r="S172" s="5">
        <v>-2610</v>
      </c>
      <c r="T172" s="5">
        <v>-2610</v>
      </c>
      <c r="U172" s="5">
        <v>-2610</v>
      </c>
      <c r="V172" s="5">
        <v>-2610</v>
      </c>
      <c r="W172" s="5">
        <v>-2610</v>
      </c>
      <c r="X172" s="5">
        <v>-2610</v>
      </c>
      <c r="Y172" s="5">
        <v>-2610</v>
      </c>
      <c r="Z172" s="5">
        <v>-4275</v>
      </c>
      <c r="AA172" s="5">
        <v>-4275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8" t="s">
        <v>37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37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37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37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37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-2.9300001642695861E-6</v>
      </c>
      <c r="Y177" s="5">
        <v>-3.0500000320898835E-6</v>
      </c>
      <c r="Z177" s="5">
        <v>-3.4300001061637886E-6</v>
      </c>
      <c r="AA177" s="5">
        <v>-3.9000001379463356E-6</v>
      </c>
      <c r="AB177" s="5">
        <v>-4.2599999687809031E-6</v>
      </c>
      <c r="AC177" s="5">
        <v>-5.4199999794946052E-6</v>
      </c>
      <c r="AD177" s="5">
        <v>-6.8100000589765841E-6</v>
      </c>
      <c r="AE177" s="5">
        <v>-3.2339999961550348E-5</v>
      </c>
    </row>
    <row r="178" spans="1:31">
      <c r="A178" s="58" t="s">
        <v>37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-5.4999999999999893</v>
      </c>
      <c r="U178" s="5">
        <v>-5.4999999999999893</v>
      </c>
      <c r="V178" s="5">
        <v>-5.4999999999999893</v>
      </c>
      <c r="W178" s="5">
        <v>-5.4999999999999893</v>
      </c>
      <c r="X178" s="5">
        <v>-5.4999999999999893</v>
      </c>
      <c r="Y178" s="5">
        <v>-6.5999999999999872</v>
      </c>
      <c r="Z178" s="5">
        <v>-6.5999999999999872</v>
      </c>
      <c r="AA178" s="5">
        <v>-7.6999999999999851</v>
      </c>
      <c r="AB178" s="5">
        <v>-7.6999999999999851</v>
      </c>
      <c r="AC178" s="5">
        <v>-7.6999999999999851</v>
      </c>
      <c r="AD178" s="5">
        <v>-7.6999999999999851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37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37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8" t="s">
        <v>37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37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37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-3.6899999713568832E-6</v>
      </c>
      <c r="Y184" s="5">
        <v>-3.6999999792897142E-6</v>
      </c>
      <c r="Z184" s="5">
        <v>-3.7099999872225453E-6</v>
      </c>
      <c r="AA184" s="5">
        <v>-4.0899999476096127E-6</v>
      </c>
      <c r="AB184" s="5">
        <v>-4.5299999555936665E-6</v>
      </c>
      <c r="AC184" s="5">
        <v>-5.6299999187103822E-6</v>
      </c>
      <c r="AD184" s="5">
        <v>-7.1299999717666651E-6</v>
      </c>
      <c r="AE184" s="5">
        <v>-1.2069999911545892E-5</v>
      </c>
    </row>
    <row r="185" spans="1:31">
      <c r="A185" s="58" t="s">
        <v>37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37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37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37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37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37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-1.06E-6</v>
      </c>
      <c r="Y191" s="5">
        <v>-1.06E-6</v>
      </c>
      <c r="Z191" s="5">
        <v>-1.06E-6</v>
      </c>
      <c r="AA191" s="5">
        <v>-1.5599999999999986E-6</v>
      </c>
      <c r="AB191" s="5">
        <v>-1.5599999999999986E-6</v>
      </c>
      <c r="AC191" s="5">
        <v>-2.3599999999999977E-6</v>
      </c>
      <c r="AD191" s="5">
        <v>-2.3599999999999977E-6</v>
      </c>
      <c r="AE191" s="5">
        <v>-2.3599999999999977E-6</v>
      </c>
    </row>
    <row r="192" spans="1:31">
      <c r="A192" s="58" t="s">
        <v>37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</sheetData>
  <autoFilter ref="A3:C192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417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 t="s">
        <v>264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131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8.8999999999999995E-7</v>
      </c>
      <c r="H4" s="5">
        <v>1.31E-6</v>
      </c>
      <c r="I4" s="5">
        <v>1.5400000000000001E-6</v>
      </c>
      <c r="J4" s="5">
        <v>1.8500000000000001E-6</v>
      </c>
      <c r="K4" s="5">
        <v>1.86E-6</v>
      </c>
      <c r="L4" s="5">
        <v>1.99E-6</v>
      </c>
      <c r="M4" s="5">
        <v>2.8600000000000001E-6</v>
      </c>
      <c r="N4" s="5">
        <v>3.19E-6</v>
      </c>
      <c r="O4" s="5">
        <v>4.0899999999999998E-6</v>
      </c>
      <c r="P4" s="5">
        <v>4.8899999999999998E-6</v>
      </c>
      <c r="Q4" s="5">
        <v>5.4600000000000002E-6</v>
      </c>
      <c r="R4" s="5">
        <v>8.0199999999999994E-6</v>
      </c>
      <c r="S4" s="5">
        <v>1.3720000000000001E-5</v>
      </c>
      <c r="T4" s="5">
        <v>1.5310000000000001E-5</v>
      </c>
      <c r="U4" s="5">
        <v>1.5310000000000001E-5</v>
      </c>
      <c r="V4" s="5">
        <v>1.5310000000000001E-5</v>
      </c>
      <c r="W4" s="5">
        <v>1.537E-5</v>
      </c>
      <c r="X4" s="5">
        <v>1.5420000000000001E-5</v>
      </c>
      <c r="Y4" s="5">
        <v>1.77E-5</v>
      </c>
      <c r="Z4" s="5">
        <v>8.0140000000000002E-5</v>
      </c>
      <c r="AA4" s="5">
        <v>8.9710000000000007E-5</v>
      </c>
      <c r="AB4" s="5">
        <v>4.5486000000000002E-4</v>
      </c>
      <c r="AC4" s="5">
        <v>4.5488000000000001E-4</v>
      </c>
      <c r="AD4" s="5">
        <v>4.5490999999999999E-4</v>
      </c>
      <c r="AE4" s="5">
        <v>6.0068000000000003E-4</v>
      </c>
      <c r="AF4" s="5">
        <v>6.0130000000000003E-4</v>
      </c>
      <c r="AG4" s="5">
        <v>6.0132999999999996E-4</v>
      </c>
    </row>
    <row r="5" spans="1:33">
      <c r="A5" s="58" t="s">
        <v>131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81.500000909999997</v>
      </c>
      <c r="H5" s="5">
        <v>81.500001429999998</v>
      </c>
      <c r="I5" s="5">
        <v>81.500001650000002</v>
      </c>
      <c r="J5" s="5">
        <v>81.500001979999993</v>
      </c>
      <c r="K5" s="5">
        <v>81.500001990000001</v>
      </c>
      <c r="L5" s="5">
        <v>81.500002190000004</v>
      </c>
      <c r="M5" s="5">
        <v>81.500002960000003</v>
      </c>
      <c r="N5" s="5">
        <v>81.500003430000007</v>
      </c>
      <c r="O5" s="5">
        <v>81.500004529999998</v>
      </c>
      <c r="P5" s="5">
        <v>81.500005709999996</v>
      </c>
      <c r="Q5" s="5">
        <v>81.500005959999996</v>
      </c>
      <c r="R5" s="5">
        <v>81.500009539999994</v>
      </c>
      <c r="S5" s="5">
        <v>81.5000201</v>
      </c>
      <c r="T5" s="5">
        <v>33.000028890000003</v>
      </c>
      <c r="U5" s="5">
        <v>33.000028890000003</v>
      </c>
      <c r="V5" s="5">
        <v>33.000028890000003</v>
      </c>
      <c r="W5" s="5">
        <v>33.000028899999997</v>
      </c>
      <c r="X5" s="5">
        <v>33.000028929999999</v>
      </c>
      <c r="Y5" s="5">
        <v>33.000042690000001</v>
      </c>
      <c r="Z5" s="5">
        <v>393.0831905</v>
      </c>
      <c r="AA5" s="5">
        <v>393.08319057</v>
      </c>
      <c r="AB5" s="5">
        <v>489.59201601000001</v>
      </c>
      <c r="AC5" s="5">
        <v>629.03705550999996</v>
      </c>
      <c r="AD5" s="5">
        <v>629.03705561000004</v>
      </c>
      <c r="AE5" s="5">
        <v>891.77482728999996</v>
      </c>
      <c r="AF5" s="5">
        <v>960.96679018999998</v>
      </c>
      <c r="AG5" s="5">
        <v>960.96679021</v>
      </c>
    </row>
    <row r="6" spans="1:33">
      <c r="A6" s="58" t="s">
        <v>131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447.61599999999999</v>
      </c>
      <c r="G6" s="5">
        <v>447.61600089000001</v>
      </c>
      <c r="H6" s="5">
        <v>447.61600137999994</v>
      </c>
      <c r="I6" s="5">
        <v>447.61600162000002</v>
      </c>
      <c r="J6" s="5">
        <v>447.61600197999996</v>
      </c>
      <c r="K6" s="5">
        <v>447.61600198999997</v>
      </c>
      <c r="L6" s="5">
        <v>447.61600211999996</v>
      </c>
      <c r="M6" s="5">
        <v>447.61600305000002</v>
      </c>
      <c r="N6" s="5">
        <v>447.61600342999998</v>
      </c>
      <c r="O6" s="5">
        <v>447.61600411999996</v>
      </c>
      <c r="P6" s="5">
        <v>447.61600562000001</v>
      </c>
      <c r="Q6" s="5">
        <v>447.61600610000005</v>
      </c>
      <c r="R6" s="5">
        <v>447.61601325000004</v>
      </c>
      <c r="S6" s="5">
        <v>447.61602120999999</v>
      </c>
      <c r="T6" s="5">
        <v>447.61602405999997</v>
      </c>
      <c r="U6" s="5">
        <v>447.61602405999997</v>
      </c>
      <c r="V6" s="5">
        <v>447.61602405999997</v>
      </c>
      <c r="W6" s="5">
        <v>447.61602406999998</v>
      </c>
      <c r="X6" s="5">
        <v>447.61602471000003</v>
      </c>
      <c r="Y6" s="5">
        <v>328.01602706999995</v>
      </c>
      <c r="Z6" s="5">
        <v>200.01602710999998</v>
      </c>
      <c r="AA6" s="5">
        <v>200.01603827</v>
      </c>
      <c r="AB6" s="5">
        <v>200.01818706</v>
      </c>
      <c r="AC6" s="5">
        <v>200.0181872</v>
      </c>
      <c r="AD6" s="5">
        <v>100.03718728999999</v>
      </c>
      <c r="AE6" s="5">
        <v>421.74092676999999</v>
      </c>
      <c r="AF6" s="5">
        <v>321.70592694999999</v>
      </c>
      <c r="AG6" s="5">
        <v>321.70592698000002</v>
      </c>
    </row>
    <row r="7" spans="1:33">
      <c r="A7" s="58" t="s">
        <v>131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642.35</v>
      </c>
      <c r="G7" s="5">
        <v>641.61000090000005</v>
      </c>
      <c r="H7" s="5">
        <v>640.87000136999995</v>
      </c>
      <c r="I7" s="5">
        <v>640.13000158</v>
      </c>
      <c r="J7" s="5">
        <v>639.39000192000003</v>
      </c>
      <c r="K7" s="5">
        <v>638.65000193999992</v>
      </c>
      <c r="L7" s="5">
        <v>637.91000212999995</v>
      </c>
      <c r="M7" s="5">
        <v>637.91000296999994</v>
      </c>
      <c r="N7" s="5">
        <v>637.91000334</v>
      </c>
      <c r="O7" s="5">
        <v>637.91000409999992</v>
      </c>
      <c r="P7" s="5">
        <v>637.91000561999999</v>
      </c>
      <c r="Q7" s="5">
        <v>637.91000574999998</v>
      </c>
      <c r="R7" s="5">
        <v>637.91001597000002</v>
      </c>
      <c r="S7" s="5">
        <v>637.91001950999998</v>
      </c>
      <c r="T7" s="5">
        <v>637.91002171000002</v>
      </c>
      <c r="U7" s="5">
        <v>637.91002171999992</v>
      </c>
      <c r="V7" s="5">
        <v>637.91002172999993</v>
      </c>
      <c r="W7" s="5">
        <v>637.91002179999998</v>
      </c>
      <c r="X7" s="5">
        <v>637.91002264999997</v>
      </c>
      <c r="Y7" s="5">
        <v>637.91003138999997</v>
      </c>
      <c r="Z7" s="5">
        <v>637.91003142</v>
      </c>
      <c r="AA7" s="5">
        <v>595.41007200999991</v>
      </c>
      <c r="AB7" s="5">
        <v>595.41013420000002</v>
      </c>
      <c r="AC7" s="5">
        <v>595.41031328999998</v>
      </c>
      <c r="AD7" s="5">
        <v>595.41069761999995</v>
      </c>
      <c r="AE7" s="5">
        <v>520.36878460000003</v>
      </c>
      <c r="AF7" s="5">
        <v>362.86878466000002</v>
      </c>
      <c r="AG7" s="5">
        <v>336.86878469999999</v>
      </c>
    </row>
    <row r="8" spans="1:33">
      <c r="A8" s="58" t="s">
        <v>131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14.00000092</v>
      </c>
      <c r="H8" s="5">
        <v>14.00000152</v>
      </c>
      <c r="I8" s="5">
        <v>14.00000165</v>
      </c>
      <c r="J8" s="5">
        <v>14.00000206</v>
      </c>
      <c r="K8" s="5">
        <v>14.000002070000001</v>
      </c>
      <c r="L8" s="5">
        <v>14.000002500000001</v>
      </c>
      <c r="M8" s="5">
        <v>14.000003169999999</v>
      </c>
      <c r="N8" s="5">
        <v>14.00000372</v>
      </c>
      <c r="O8" s="5">
        <v>14.000005120000001</v>
      </c>
      <c r="P8" s="5">
        <v>14.00000734</v>
      </c>
      <c r="Q8" s="5">
        <v>14.00000751</v>
      </c>
      <c r="R8" s="5">
        <v>14.00033326</v>
      </c>
      <c r="S8" s="5">
        <v>14.00033346</v>
      </c>
      <c r="T8" s="5">
        <v>14.00335434</v>
      </c>
      <c r="U8" s="5">
        <v>14.00335435</v>
      </c>
      <c r="V8" s="5">
        <v>14.003354359999999</v>
      </c>
      <c r="W8" s="5">
        <v>46.60522237</v>
      </c>
      <c r="X8" s="5">
        <v>46.605222419999997</v>
      </c>
      <c r="Y8" s="5">
        <v>87.416999410000003</v>
      </c>
      <c r="Z8" s="5">
        <v>85.983843239999999</v>
      </c>
      <c r="AA8" s="5">
        <v>85.983843250000007</v>
      </c>
      <c r="AB8" s="5">
        <v>85.983843269999994</v>
      </c>
      <c r="AC8" s="5">
        <v>85.983843280000002</v>
      </c>
      <c r="AD8" s="5">
        <v>85.983843289999996</v>
      </c>
      <c r="AE8" s="5">
        <v>85.983843300000004</v>
      </c>
      <c r="AF8" s="5">
        <v>85.983843320000005</v>
      </c>
      <c r="AG8" s="5">
        <v>85.983843340000007</v>
      </c>
    </row>
    <row r="9" spans="1:33">
      <c r="A9" s="58" t="s">
        <v>131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348.7</v>
      </c>
      <c r="G9" s="5">
        <v>348.70000097999997</v>
      </c>
      <c r="H9" s="5">
        <v>348.70000149999998</v>
      </c>
      <c r="I9" s="5">
        <v>348.70000181</v>
      </c>
      <c r="J9" s="5">
        <v>348.70000218999996</v>
      </c>
      <c r="K9" s="5">
        <v>348.70000219999997</v>
      </c>
      <c r="L9" s="5">
        <v>348.70000246999996</v>
      </c>
      <c r="M9" s="5">
        <v>348.70000346999996</v>
      </c>
      <c r="N9" s="5">
        <v>348.70000385999998</v>
      </c>
      <c r="O9" s="5">
        <v>348.70000470999997</v>
      </c>
      <c r="P9" s="5">
        <v>348.70000648999996</v>
      </c>
      <c r="Q9" s="5">
        <v>348.70000661999995</v>
      </c>
      <c r="R9" s="5">
        <v>562.10372933000008</v>
      </c>
      <c r="S9" s="5">
        <v>857.94767105999995</v>
      </c>
      <c r="T9" s="5">
        <v>1888.83368421</v>
      </c>
      <c r="U9" s="5">
        <v>1888.8336842200001</v>
      </c>
      <c r="V9" s="5">
        <v>1888.83368423</v>
      </c>
      <c r="W9" s="5">
        <v>2318.4569721199996</v>
      </c>
      <c r="X9" s="5">
        <v>3191.39120284</v>
      </c>
      <c r="Y9" s="5">
        <v>3191.3912034</v>
      </c>
      <c r="Z9" s="5">
        <v>3191.3912034499999</v>
      </c>
      <c r="AA9" s="5">
        <v>3448.0480392499999</v>
      </c>
      <c r="AB9" s="5">
        <v>3849.8686074099996</v>
      </c>
      <c r="AC9" s="5">
        <v>5355.1128225399998</v>
      </c>
      <c r="AD9" s="5">
        <v>6524.0360078899994</v>
      </c>
      <c r="AE9" s="5">
        <v>7881.6999561000002</v>
      </c>
      <c r="AF9" s="5">
        <v>7881.6999561499997</v>
      </c>
      <c r="AG9" s="5">
        <v>7881.6999561900002</v>
      </c>
    </row>
    <row r="10" spans="1:33">
      <c r="A10" s="58" t="s">
        <v>131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583.91300000000001</v>
      </c>
      <c r="G10" s="5">
        <v>581.22700092000002</v>
      </c>
      <c r="H10" s="5">
        <v>580.50300128000003</v>
      </c>
      <c r="I10" s="5">
        <v>579.78400154000008</v>
      </c>
      <c r="J10" s="5">
        <v>579.06800183999997</v>
      </c>
      <c r="K10" s="5">
        <v>578.35600187</v>
      </c>
      <c r="L10" s="5">
        <v>577.64800220000006</v>
      </c>
      <c r="M10" s="5">
        <v>576.94400329999996</v>
      </c>
      <c r="N10" s="5">
        <v>576.94400354999993</v>
      </c>
      <c r="O10" s="5">
        <v>576.94400412000005</v>
      </c>
      <c r="P10" s="5">
        <v>576.94400513999994</v>
      </c>
      <c r="Q10" s="5">
        <v>576.94400536000001</v>
      </c>
      <c r="R10" s="5">
        <v>576.94400838000001</v>
      </c>
      <c r="S10" s="5">
        <v>576.94400944999995</v>
      </c>
      <c r="T10" s="5">
        <v>576.94401062999998</v>
      </c>
      <c r="U10" s="5">
        <v>576.94401062999998</v>
      </c>
      <c r="V10" s="5">
        <v>576.94401063999999</v>
      </c>
      <c r="W10" s="5">
        <v>576.94401137</v>
      </c>
      <c r="X10" s="5">
        <v>576.94401414000004</v>
      </c>
      <c r="Y10" s="5">
        <v>576.94401673999994</v>
      </c>
      <c r="Z10" s="5">
        <v>836.17774925000003</v>
      </c>
      <c r="AA10" s="5">
        <v>836.17774929999996</v>
      </c>
      <c r="AB10" s="5">
        <v>842.56726593999997</v>
      </c>
      <c r="AC10" s="5">
        <v>956.31539148999991</v>
      </c>
      <c r="AD10" s="5">
        <v>882.58830274000002</v>
      </c>
      <c r="AE10" s="5">
        <v>2189.4505682700001</v>
      </c>
      <c r="AF10" s="5">
        <v>2470.1019821</v>
      </c>
      <c r="AG10" s="5">
        <v>2470.1019821299997</v>
      </c>
    </row>
    <row r="11" spans="1:33">
      <c r="A11" s="58" t="s">
        <v>131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1360.2880009600001</v>
      </c>
      <c r="H11" s="5">
        <v>1360.28800138</v>
      </c>
      <c r="I11" s="5">
        <v>1360.2880016400002</v>
      </c>
      <c r="J11" s="5">
        <v>1360.2880021300002</v>
      </c>
      <c r="K11" s="5">
        <v>1360.2880021400001</v>
      </c>
      <c r="L11" s="5">
        <v>1360.2880024800002</v>
      </c>
      <c r="M11" s="5">
        <v>1360.2880035000003</v>
      </c>
      <c r="N11" s="5">
        <v>1360.2880038000001</v>
      </c>
      <c r="O11" s="5">
        <v>1360.2880045400002</v>
      </c>
      <c r="P11" s="5">
        <v>1360.28800568</v>
      </c>
      <c r="Q11" s="5">
        <v>1360.2880064800001</v>
      </c>
      <c r="R11" s="5">
        <v>1360.2882613800002</v>
      </c>
      <c r="S11" s="5">
        <v>1314.14146884</v>
      </c>
      <c r="T11" s="5">
        <v>2487.6138713999999</v>
      </c>
      <c r="U11" s="5">
        <v>2487.6138713999999</v>
      </c>
      <c r="V11" s="5">
        <v>2487.6138713999999</v>
      </c>
      <c r="W11" s="5">
        <v>2487.61387152</v>
      </c>
      <c r="X11" s="5">
        <v>3042.2129870699996</v>
      </c>
      <c r="Y11" s="5">
        <v>3854.5333929499998</v>
      </c>
      <c r="Z11" s="5">
        <v>4134.410342109999</v>
      </c>
      <c r="AA11" s="5">
        <v>4088.0953628699999</v>
      </c>
      <c r="AB11" s="5">
        <v>4464.408289609999</v>
      </c>
      <c r="AC11" s="5">
        <v>5490.8896556899999</v>
      </c>
      <c r="AD11" s="5">
        <v>5490.8896559300001</v>
      </c>
      <c r="AE11" s="5">
        <v>7849.1299637499997</v>
      </c>
      <c r="AF11" s="5">
        <v>8237.3395442199999</v>
      </c>
      <c r="AG11" s="5">
        <v>8237.3395442700003</v>
      </c>
    </row>
    <row r="12" spans="1:33">
      <c r="A12" s="58" t="s">
        <v>131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8.8999999999999995E-7</v>
      </c>
      <c r="H12" s="5">
        <v>1.3200000000000001E-6</v>
      </c>
      <c r="I12" s="5">
        <v>1.5400000000000001E-6</v>
      </c>
      <c r="J12" s="5">
        <v>1.9300000000000002E-6</v>
      </c>
      <c r="K12" s="5">
        <v>1.95E-6</v>
      </c>
      <c r="L12" s="5">
        <v>2.2299999999999998E-6</v>
      </c>
      <c r="M12" s="5">
        <v>3.1200000000000002E-6</v>
      </c>
      <c r="N12" s="5">
        <v>3.5300000000000001E-6</v>
      </c>
      <c r="O12" s="5">
        <v>4.2400000000000001E-6</v>
      </c>
      <c r="P12" s="5">
        <v>5.8599999999999998E-6</v>
      </c>
      <c r="Q12" s="5">
        <v>6.2700000000000001E-6</v>
      </c>
      <c r="R12" s="5">
        <v>150.5207699</v>
      </c>
      <c r="S12" s="5">
        <v>159.48521830999999</v>
      </c>
      <c r="T12" s="5">
        <v>159.48521833000001</v>
      </c>
      <c r="U12" s="5">
        <v>159.48521833000001</v>
      </c>
      <c r="V12" s="5">
        <v>159.48521833000001</v>
      </c>
      <c r="W12" s="5">
        <v>159.48521835</v>
      </c>
      <c r="X12" s="5">
        <v>161.76251611000001</v>
      </c>
      <c r="Y12" s="5">
        <v>161.76251614</v>
      </c>
      <c r="Z12" s="5">
        <v>271.43925380000002</v>
      </c>
      <c r="AA12" s="5">
        <v>369.25927962999998</v>
      </c>
      <c r="AB12" s="5">
        <v>517.03334955000003</v>
      </c>
      <c r="AC12" s="5">
        <v>1851.9670837199999</v>
      </c>
      <c r="AD12" s="5">
        <v>2488.5415571799999</v>
      </c>
      <c r="AE12" s="5">
        <v>4056.5196878199999</v>
      </c>
      <c r="AF12" s="5">
        <v>6099.99994625</v>
      </c>
      <c r="AG12" s="5">
        <v>6099.9999462799997</v>
      </c>
    </row>
    <row r="13" spans="1:33">
      <c r="A13" s="58" t="s">
        <v>131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1.4300000000000001E-6</v>
      </c>
      <c r="G13" s="5">
        <v>2.21E-6</v>
      </c>
      <c r="H13" s="5">
        <v>5.7400000000000001E-6</v>
      </c>
      <c r="I13" s="5">
        <v>7.7100000000000007E-6</v>
      </c>
      <c r="J13" s="5">
        <v>7.7100000000000007E-6</v>
      </c>
      <c r="K13" s="5">
        <v>8.0299999999999994E-6</v>
      </c>
      <c r="L13" s="5">
        <v>1.023E-5</v>
      </c>
      <c r="M13" s="5">
        <v>1.0730000000000001E-5</v>
      </c>
      <c r="N13" s="5">
        <v>1.0740000000000001E-5</v>
      </c>
      <c r="O13" s="5">
        <v>1.128E-5</v>
      </c>
      <c r="P13" s="5">
        <v>1.132E-5</v>
      </c>
      <c r="Q13" s="5">
        <v>1.22E-5</v>
      </c>
      <c r="R13" s="5">
        <v>1.717E-5</v>
      </c>
      <c r="S13" s="5">
        <v>1.8660000000000001E-5</v>
      </c>
      <c r="T13" s="5">
        <v>2.0060000000000001E-5</v>
      </c>
      <c r="U13" s="5">
        <v>2.0060000000000001E-5</v>
      </c>
      <c r="V13" s="5">
        <v>2.0069999999999999E-5</v>
      </c>
      <c r="W13" s="5">
        <v>2.1529999999999999E-5</v>
      </c>
      <c r="X13" s="5">
        <v>2.279E-5</v>
      </c>
      <c r="Y13" s="5">
        <v>1.2626E-4</v>
      </c>
      <c r="Z13" s="5">
        <v>1.0013699999999999E-3</v>
      </c>
      <c r="AA13" s="5">
        <v>1.00263E-3</v>
      </c>
      <c r="AB13" s="5">
        <v>1.00332E-3</v>
      </c>
      <c r="AC13" s="5">
        <v>1.0940100000000001E-3</v>
      </c>
      <c r="AD13" s="5">
        <v>1.1072300000000001E-3</v>
      </c>
      <c r="AE13" s="5">
        <v>795.52902738</v>
      </c>
      <c r="AF13" s="5">
        <v>1630.89406091</v>
      </c>
      <c r="AG13" s="5">
        <v>1630.8940609399999</v>
      </c>
    </row>
    <row r="14" spans="1:33">
      <c r="A14" s="58" t="s">
        <v>131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166.00000168</v>
      </c>
      <c r="G14" s="5">
        <v>166.00000295999999</v>
      </c>
      <c r="H14" s="5">
        <v>180.86502419999999</v>
      </c>
      <c r="I14" s="5">
        <v>180.86502422000001</v>
      </c>
      <c r="J14" s="5">
        <v>180.86502422000001</v>
      </c>
      <c r="K14" s="5">
        <v>180.86502422999999</v>
      </c>
      <c r="L14" s="5">
        <v>233.69250046000002</v>
      </c>
      <c r="M14" s="5">
        <v>233.69250046000002</v>
      </c>
      <c r="N14" s="5">
        <v>233.69250046000002</v>
      </c>
      <c r="O14" s="5">
        <v>233.69250046000002</v>
      </c>
      <c r="P14" s="5">
        <v>233.69250046000002</v>
      </c>
      <c r="Q14" s="5">
        <v>233.69250046000002</v>
      </c>
      <c r="R14" s="5">
        <v>233.69250046000002</v>
      </c>
      <c r="S14" s="5">
        <v>233.69250046000002</v>
      </c>
      <c r="T14" s="5">
        <v>233.69250046000002</v>
      </c>
      <c r="U14" s="5">
        <v>233.69250046000002</v>
      </c>
      <c r="V14" s="5">
        <v>233.69250046000002</v>
      </c>
      <c r="W14" s="5">
        <v>233.69250046000002</v>
      </c>
      <c r="X14" s="5">
        <v>233.69250046000002</v>
      </c>
      <c r="Y14" s="5">
        <v>233.69250046000002</v>
      </c>
      <c r="Z14" s="5">
        <v>233.69250047</v>
      </c>
      <c r="AA14" s="5">
        <v>233.69250048000001</v>
      </c>
      <c r="AB14" s="5">
        <v>233.69250052000001</v>
      </c>
      <c r="AC14" s="5">
        <v>226.72720561</v>
      </c>
      <c r="AD14" s="5">
        <v>226.72720572</v>
      </c>
      <c r="AE14" s="5">
        <v>226.72720580999999</v>
      </c>
      <c r="AF14" s="5">
        <v>243.15296187000001</v>
      </c>
      <c r="AG14" s="5">
        <v>243.15296190999999</v>
      </c>
    </row>
    <row r="15" spans="1:33">
      <c r="A15" s="58" t="s">
        <v>131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535.02000149000003</v>
      </c>
      <c r="G15" s="5">
        <v>535.02000236000003</v>
      </c>
      <c r="H15" s="5">
        <v>535.02000764000002</v>
      </c>
      <c r="I15" s="5">
        <v>535.02002126000002</v>
      </c>
      <c r="J15" s="5">
        <v>535.02002127000003</v>
      </c>
      <c r="K15" s="5">
        <v>1298.0398842</v>
      </c>
      <c r="L15" s="5">
        <v>2392.1358480600002</v>
      </c>
      <c r="M15" s="5">
        <v>2392.1358480600002</v>
      </c>
      <c r="N15" s="5">
        <v>2392.1358480600002</v>
      </c>
      <c r="O15" s="5">
        <v>2392.1358480600002</v>
      </c>
      <c r="P15" s="5">
        <v>2392.1358480600002</v>
      </c>
      <c r="Q15" s="5">
        <v>2392.1358480600002</v>
      </c>
      <c r="R15" s="5">
        <v>2392.1358480700001</v>
      </c>
      <c r="S15" s="5">
        <v>2392.13584808</v>
      </c>
      <c r="T15" s="5">
        <v>2392.1358480999997</v>
      </c>
      <c r="U15" s="5">
        <v>2392.1358480999997</v>
      </c>
      <c r="V15" s="5">
        <v>2392.1358481099996</v>
      </c>
      <c r="W15" s="5">
        <v>3411.8022925199998</v>
      </c>
      <c r="X15" s="5">
        <v>3520.0199997700001</v>
      </c>
      <c r="Y15" s="5">
        <v>3520.0199997999998</v>
      </c>
      <c r="Z15" s="5">
        <v>3500.0199998399999</v>
      </c>
      <c r="AA15" s="5">
        <v>3500.0200000999998</v>
      </c>
      <c r="AB15" s="5">
        <v>3500.0200002199999</v>
      </c>
      <c r="AC15" s="5">
        <v>4410.9060207799994</v>
      </c>
      <c r="AD15" s="5">
        <v>5276.0482691000007</v>
      </c>
      <c r="AE15" s="5">
        <v>6014.9559642300001</v>
      </c>
      <c r="AF15" s="5">
        <v>6391.2313012800005</v>
      </c>
      <c r="AG15" s="5">
        <v>6391.2313013100002</v>
      </c>
    </row>
    <row r="16" spans="1:33">
      <c r="A16" s="58" t="s">
        <v>131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807.32900184000005</v>
      </c>
      <c r="G16" s="5">
        <v>807.32900304999998</v>
      </c>
      <c r="H16" s="5">
        <v>807.32913028000007</v>
      </c>
      <c r="I16" s="5">
        <v>1220.7284377000001</v>
      </c>
      <c r="J16" s="5">
        <v>1220.7284377000001</v>
      </c>
      <c r="K16" s="5">
        <v>1220.72843771</v>
      </c>
      <c r="L16" s="5">
        <v>2038.2971464800003</v>
      </c>
      <c r="M16" s="5">
        <v>2038.2971464800003</v>
      </c>
      <c r="N16" s="5">
        <v>2038.2971464800003</v>
      </c>
      <c r="O16" s="5">
        <v>2038.2971464800003</v>
      </c>
      <c r="P16" s="5">
        <v>2038.2971464800003</v>
      </c>
      <c r="Q16" s="5">
        <v>2038.2971464900002</v>
      </c>
      <c r="R16" s="5">
        <v>2550.5669557199999</v>
      </c>
      <c r="S16" s="5">
        <v>3049.3245258999996</v>
      </c>
      <c r="T16" s="5">
        <v>3049.3245259099999</v>
      </c>
      <c r="U16" s="5">
        <v>3049.3245259099999</v>
      </c>
      <c r="V16" s="5">
        <v>3049.3245259199998</v>
      </c>
      <c r="W16" s="5">
        <v>3068.3933812399996</v>
      </c>
      <c r="X16" s="5">
        <v>3555.5194029999998</v>
      </c>
      <c r="Y16" s="5">
        <v>3737.9777764599999</v>
      </c>
      <c r="Z16" s="5">
        <v>5305.2507890799998</v>
      </c>
      <c r="AA16" s="5">
        <v>5305.2507908699999</v>
      </c>
      <c r="AB16" s="5">
        <v>6247.6498357299997</v>
      </c>
      <c r="AC16" s="5">
        <v>6247.6498366599999</v>
      </c>
      <c r="AD16" s="5">
        <v>6616.8161270099999</v>
      </c>
      <c r="AE16" s="5">
        <v>6586.2947878499999</v>
      </c>
      <c r="AF16" s="5">
        <v>7316.9639791199997</v>
      </c>
      <c r="AG16" s="5">
        <v>7247.2139791500003</v>
      </c>
    </row>
    <row r="17" spans="1:33">
      <c r="A17" s="58" t="s">
        <v>131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53.000001949999998</v>
      </c>
      <c r="G17" s="5">
        <v>53.000003479999997</v>
      </c>
      <c r="H17" s="5">
        <v>53.000097940000003</v>
      </c>
      <c r="I17" s="5">
        <v>53.000097949999997</v>
      </c>
      <c r="J17" s="5">
        <v>53.000097949999997</v>
      </c>
      <c r="K17" s="5">
        <v>53.000097949999997</v>
      </c>
      <c r="L17" s="5">
        <v>220.25066233999999</v>
      </c>
      <c r="M17" s="5">
        <v>220.25066233999999</v>
      </c>
      <c r="N17" s="5">
        <v>220.25066233999999</v>
      </c>
      <c r="O17" s="5">
        <v>220.25066233999999</v>
      </c>
      <c r="P17" s="5">
        <v>220.25066233999999</v>
      </c>
      <c r="Q17" s="5">
        <v>220.25066233999999</v>
      </c>
      <c r="R17" s="5">
        <v>220.25066233999999</v>
      </c>
      <c r="S17" s="5">
        <v>220.25066235</v>
      </c>
      <c r="T17" s="5">
        <v>220.25066235</v>
      </c>
      <c r="U17" s="5">
        <v>220.25066235</v>
      </c>
      <c r="V17" s="5">
        <v>220.25066235</v>
      </c>
      <c r="W17" s="5">
        <v>220.25066235</v>
      </c>
      <c r="X17" s="5">
        <v>220.25066236000001</v>
      </c>
      <c r="Y17" s="5">
        <v>220.25066236999999</v>
      </c>
      <c r="Z17" s="5">
        <v>245.45706555999999</v>
      </c>
      <c r="AA17" s="5">
        <v>245.45706558000001</v>
      </c>
      <c r="AB17" s="5">
        <v>245.45706562999999</v>
      </c>
      <c r="AC17" s="5">
        <v>245.45706566000001</v>
      </c>
      <c r="AD17" s="5">
        <v>245.45706573999999</v>
      </c>
      <c r="AE17" s="5">
        <v>245.45706583</v>
      </c>
      <c r="AF17" s="5">
        <v>281.97540249999997</v>
      </c>
      <c r="AG17" s="5">
        <v>281.97540251999999</v>
      </c>
    </row>
    <row r="18" spans="1:33">
      <c r="A18" s="58" t="s">
        <v>131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1128.16000119</v>
      </c>
      <c r="G18" s="5">
        <v>1127.9620018600001</v>
      </c>
      <c r="H18" s="5">
        <v>1127.7860087700001</v>
      </c>
      <c r="I18" s="5">
        <v>1127.61000878</v>
      </c>
      <c r="J18" s="5">
        <v>1127.4340087800001</v>
      </c>
      <c r="K18" s="5">
        <v>1127.23600878</v>
      </c>
      <c r="L18" s="5">
        <v>1127.9600234000002</v>
      </c>
      <c r="M18" s="5">
        <v>1126.8840236400001</v>
      </c>
      <c r="N18" s="5">
        <v>1126.8840239800002</v>
      </c>
      <c r="O18" s="5">
        <v>1126.8840246300001</v>
      </c>
      <c r="P18" s="5">
        <v>1126.8840247100002</v>
      </c>
      <c r="Q18" s="5">
        <v>1126.88403092</v>
      </c>
      <c r="R18" s="5">
        <v>1126.88403227</v>
      </c>
      <c r="S18" s="5">
        <v>1126.8846749000002</v>
      </c>
      <c r="T18" s="5">
        <v>1126.8846752300001</v>
      </c>
      <c r="U18" s="5">
        <v>976.85467523000011</v>
      </c>
      <c r="V18" s="5">
        <v>976.85467523000011</v>
      </c>
      <c r="W18" s="5">
        <v>976.85467811000012</v>
      </c>
      <c r="X18" s="5">
        <v>976.85477360000004</v>
      </c>
      <c r="Y18" s="5">
        <v>1225.7494263800002</v>
      </c>
      <c r="Z18" s="5">
        <v>1292.2049637700002</v>
      </c>
      <c r="AA18" s="5">
        <v>1292.2049638000001</v>
      </c>
      <c r="AB18" s="5">
        <v>1292.2049638400001</v>
      </c>
      <c r="AC18" s="5">
        <v>1292.2049638700003</v>
      </c>
      <c r="AD18" s="5">
        <v>1297.4925180500002</v>
      </c>
      <c r="AE18" s="5">
        <v>1297.4925181100002</v>
      </c>
      <c r="AF18" s="5">
        <v>1505.35490396</v>
      </c>
      <c r="AG18" s="5">
        <v>1256.36090399</v>
      </c>
    </row>
    <row r="19" spans="1:33">
      <c r="A19" s="58" t="s">
        <v>131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284.61200174999999</v>
      </c>
      <c r="G19" s="5">
        <v>284.26000267000001</v>
      </c>
      <c r="H19" s="5">
        <v>283.86401057</v>
      </c>
      <c r="I19" s="5">
        <v>283.51201058000004</v>
      </c>
      <c r="J19" s="5">
        <v>283.16001058000001</v>
      </c>
      <c r="K19" s="5">
        <v>282.80801058000003</v>
      </c>
      <c r="L19" s="5">
        <v>282.41202853999999</v>
      </c>
      <c r="M19" s="5">
        <v>282.06002883999997</v>
      </c>
      <c r="N19" s="5">
        <v>282.06002959</v>
      </c>
      <c r="O19" s="5">
        <v>282.06003000999999</v>
      </c>
      <c r="P19" s="5">
        <v>282.06003056999998</v>
      </c>
      <c r="Q19" s="5">
        <v>282.06003156999998</v>
      </c>
      <c r="R19" s="5">
        <v>282.06003436000003</v>
      </c>
      <c r="S19" s="5">
        <v>1167.3220714500001</v>
      </c>
      <c r="T19" s="5">
        <v>1167.3220714500001</v>
      </c>
      <c r="U19" s="5">
        <v>1167.3220714500001</v>
      </c>
      <c r="V19" s="5">
        <v>1167.3220714500001</v>
      </c>
      <c r="W19" s="5">
        <v>1167.32207146</v>
      </c>
      <c r="X19" s="5">
        <v>1167.32207148</v>
      </c>
      <c r="Y19" s="5">
        <v>1310.05999995</v>
      </c>
      <c r="Z19" s="5">
        <v>1310.0599999599999</v>
      </c>
      <c r="AA19" s="5">
        <v>1310.06</v>
      </c>
      <c r="AB19" s="5">
        <v>1310.06000002</v>
      </c>
      <c r="AC19" s="5">
        <v>1310.0600000299999</v>
      </c>
      <c r="AD19" s="5">
        <v>1310.06000006</v>
      </c>
      <c r="AE19" s="5">
        <v>1310.0600000699999</v>
      </c>
      <c r="AF19" s="5">
        <v>1310.0600000699999</v>
      </c>
      <c r="AG19" s="5">
        <v>1118.0000000699999</v>
      </c>
    </row>
    <row r="20" spans="1:33">
      <c r="A20" s="58" t="s">
        <v>131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131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131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131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1.3400000000000001E-6</v>
      </c>
      <c r="H23" s="5">
        <v>4.0500000000000002E-6</v>
      </c>
      <c r="I23" s="5">
        <v>4.0500000000000002E-6</v>
      </c>
      <c r="J23" s="5">
        <v>4.0500000000000002E-6</v>
      </c>
      <c r="K23" s="5">
        <v>4.0500000000000002E-6</v>
      </c>
      <c r="L23" s="5">
        <v>4.0500000000000002E-6</v>
      </c>
      <c r="M23" s="5">
        <v>4.6399999999999996E-6</v>
      </c>
      <c r="N23" s="5">
        <v>4.9200000000000003E-6</v>
      </c>
      <c r="O23" s="5">
        <v>5.0699999999999997E-6</v>
      </c>
      <c r="P23" s="5">
        <v>5.2800000000000003E-6</v>
      </c>
      <c r="Q23" s="5">
        <v>5.6200000000000004E-6</v>
      </c>
      <c r="R23" s="5">
        <v>5.66E-6</v>
      </c>
      <c r="S23" s="5">
        <v>6.9600000000000003E-6</v>
      </c>
      <c r="T23" s="5">
        <v>7.5399999999999998E-6</v>
      </c>
      <c r="U23" s="5">
        <v>7.5700000000000004E-6</v>
      </c>
      <c r="V23" s="5">
        <v>7.8499999999999994E-6</v>
      </c>
      <c r="W23" s="5">
        <v>8.0700000000000007E-6</v>
      </c>
      <c r="X23" s="5">
        <v>8.2099999999999993E-6</v>
      </c>
      <c r="Y23" s="5">
        <v>1.0370000000000001E-5</v>
      </c>
      <c r="Z23" s="5">
        <v>1.417E-5</v>
      </c>
      <c r="AA23" s="5">
        <v>2.6469999999999999E-5</v>
      </c>
      <c r="AB23" s="5">
        <v>2.906E-5</v>
      </c>
      <c r="AC23" s="5">
        <v>2.9090000000000001E-5</v>
      </c>
      <c r="AD23" s="5">
        <v>422.10624591999999</v>
      </c>
      <c r="AE23" s="5">
        <v>422.10624595000002</v>
      </c>
      <c r="AF23" s="5">
        <v>452.7775929</v>
      </c>
      <c r="AG23" s="5">
        <v>452.77759297</v>
      </c>
    </row>
    <row r="24" spans="1:33">
      <c r="A24" s="58" t="s">
        <v>131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633.78099999999995</v>
      </c>
      <c r="G24" s="5">
        <v>633.78100169000004</v>
      </c>
      <c r="H24" s="5">
        <v>633.78100713000003</v>
      </c>
      <c r="I24" s="5">
        <v>633.78100713000003</v>
      </c>
      <c r="J24" s="5">
        <v>633.78100713000003</v>
      </c>
      <c r="K24" s="5">
        <v>633.78100713000003</v>
      </c>
      <c r="L24" s="5">
        <v>633.78100713000003</v>
      </c>
      <c r="M24" s="5">
        <v>633.78100737</v>
      </c>
      <c r="N24" s="5">
        <v>633.78100756000003</v>
      </c>
      <c r="O24" s="5">
        <v>633.78100782000001</v>
      </c>
      <c r="P24" s="5">
        <v>633.78100784999992</v>
      </c>
      <c r="Q24" s="5">
        <v>633.78100814999993</v>
      </c>
      <c r="R24" s="5">
        <v>633.78100816999995</v>
      </c>
      <c r="S24" s="5">
        <v>633.78100856000003</v>
      </c>
      <c r="T24" s="5">
        <v>633.78100900000004</v>
      </c>
      <c r="U24" s="5">
        <v>633.78100941000002</v>
      </c>
      <c r="V24" s="5">
        <v>633.78100943000004</v>
      </c>
      <c r="W24" s="5">
        <v>633.78101018999996</v>
      </c>
      <c r="X24" s="5">
        <v>633.78101061999996</v>
      </c>
      <c r="Y24" s="5">
        <v>633.78102596000008</v>
      </c>
      <c r="Z24" s="5">
        <v>2109.6216986499999</v>
      </c>
      <c r="AA24" s="5">
        <v>2109.6216986700001</v>
      </c>
      <c r="AB24" s="5">
        <v>2082.3566987300001</v>
      </c>
      <c r="AC24" s="5">
        <v>2082.3566987499999</v>
      </c>
      <c r="AD24" s="5">
        <v>2671.6048597500003</v>
      </c>
      <c r="AE24" s="5">
        <v>2531.5388597899996</v>
      </c>
      <c r="AF24" s="5">
        <v>3107.1880356900001</v>
      </c>
      <c r="AG24" s="5">
        <v>3026.1880357199998</v>
      </c>
    </row>
    <row r="25" spans="1:33">
      <c r="A25" s="58" t="s">
        <v>131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1.5E-6</v>
      </c>
      <c r="H25" s="5">
        <v>4.7400000000000004E-6</v>
      </c>
      <c r="I25" s="5">
        <v>4.7400000000000004E-6</v>
      </c>
      <c r="J25" s="5">
        <v>4.7400000000000004E-6</v>
      </c>
      <c r="K25" s="5">
        <v>4.7400000000000004E-6</v>
      </c>
      <c r="L25" s="5">
        <v>4.7400000000000004E-6</v>
      </c>
      <c r="M25" s="5">
        <v>5.3700000000000003E-6</v>
      </c>
      <c r="N25" s="5">
        <v>5.5899999999999998E-6</v>
      </c>
      <c r="O25" s="5">
        <v>5.7599999999999999E-6</v>
      </c>
      <c r="P25" s="5">
        <v>6.0900000000000001E-6</v>
      </c>
      <c r="Q25" s="5">
        <v>6.4799999999999998E-6</v>
      </c>
      <c r="R25" s="5">
        <v>6.55E-6</v>
      </c>
      <c r="S25" s="5">
        <v>7.5399999999999998E-6</v>
      </c>
      <c r="T25" s="5">
        <v>8.14E-6</v>
      </c>
      <c r="U25" s="5">
        <v>8.5599999999999994E-6</v>
      </c>
      <c r="V25" s="5">
        <v>8.6500000000000002E-6</v>
      </c>
      <c r="W25" s="5">
        <v>9.4900000000000006E-6</v>
      </c>
      <c r="X25" s="5">
        <v>9.55E-6</v>
      </c>
      <c r="Y25" s="5">
        <v>1.1090000000000001E-5</v>
      </c>
      <c r="Z25" s="5">
        <v>1.261E-5</v>
      </c>
      <c r="AA25" s="5">
        <v>3.3179999999999997E-5</v>
      </c>
      <c r="AB25" s="5">
        <v>3.769E-5</v>
      </c>
      <c r="AC25" s="5">
        <v>3.773E-5</v>
      </c>
      <c r="AD25" s="5">
        <v>399.99999617999998</v>
      </c>
      <c r="AE25" s="5">
        <v>399.99999623000002</v>
      </c>
      <c r="AF25" s="5">
        <v>399.99999632999999</v>
      </c>
      <c r="AG25" s="5">
        <v>399.99999636000001</v>
      </c>
    </row>
    <row r="26" spans="1:33">
      <c r="A26" s="58" t="s">
        <v>131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131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1.2899999999999999E-6</v>
      </c>
      <c r="H27" s="5">
        <v>2.8600000000000001E-6</v>
      </c>
      <c r="I27" s="5">
        <v>2.8600000000000001E-6</v>
      </c>
      <c r="J27" s="5">
        <v>2.8600000000000001E-6</v>
      </c>
      <c r="K27" s="5">
        <v>2.8600000000000001E-6</v>
      </c>
      <c r="L27" s="5">
        <v>2.8600000000000001E-6</v>
      </c>
      <c r="M27" s="5">
        <v>3.6600000000000001E-6</v>
      </c>
      <c r="N27" s="5">
        <v>3.9099999999999998E-6</v>
      </c>
      <c r="O27" s="5">
        <v>4.0400000000000003E-6</v>
      </c>
      <c r="P27" s="5">
        <v>4.2799999999999997E-6</v>
      </c>
      <c r="Q27" s="5">
        <v>4.6099999999999999E-6</v>
      </c>
      <c r="R27" s="5">
        <v>4.7099999999999998E-6</v>
      </c>
      <c r="S27" s="5">
        <v>5.4700000000000001E-6</v>
      </c>
      <c r="T27" s="5">
        <v>6.3400000000000003E-6</v>
      </c>
      <c r="U27" s="5">
        <v>6.4300000000000003E-6</v>
      </c>
      <c r="V27" s="5">
        <v>6.4999999999999996E-6</v>
      </c>
      <c r="W27" s="5">
        <v>6.6800000000000004E-6</v>
      </c>
      <c r="X27" s="5">
        <v>6.7499999999999997E-6</v>
      </c>
      <c r="Y27" s="5">
        <v>7.6799999999999993E-6</v>
      </c>
      <c r="Z27" s="5">
        <v>8.4800000000000001E-6</v>
      </c>
      <c r="AA27" s="5">
        <v>1.5889999999999999E-5</v>
      </c>
      <c r="AB27" s="5">
        <v>2.4130000000000001E-5</v>
      </c>
      <c r="AC27" s="5">
        <v>2.4219999999999999E-5</v>
      </c>
      <c r="AD27" s="5">
        <v>1.0121E-4</v>
      </c>
      <c r="AE27" s="5">
        <v>1.0124999999999999E-4</v>
      </c>
      <c r="AF27" s="5">
        <v>394.43548332</v>
      </c>
      <c r="AG27" s="5">
        <v>394.43548344999999</v>
      </c>
    </row>
    <row r="28" spans="1:33">
      <c r="A28" s="58" t="s">
        <v>131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322.91000000000003</v>
      </c>
      <c r="G28" s="5">
        <v>322.48000141</v>
      </c>
      <c r="H28" s="5">
        <v>322.06000463000004</v>
      </c>
      <c r="I28" s="5">
        <v>321.64000463000002</v>
      </c>
      <c r="J28" s="5">
        <v>321.22000463000001</v>
      </c>
      <c r="K28" s="5">
        <v>320.80000462999999</v>
      </c>
      <c r="L28" s="5">
        <v>320.37000463000004</v>
      </c>
      <c r="M28" s="5">
        <v>319.95000513000002</v>
      </c>
      <c r="N28" s="5">
        <v>319.95000536999999</v>
      </c>
      <c r="O28" s="5">
        <v>319.95000558000004</v>
      </c>
      <c r="P28" s="5">
        <v>319.95000580999999</v>
      </c>
      <c r="Q28" s="5">
        <v>319.95000613000002</v>
      </c>
      <c r="R28" s="5">
        <v>319.95000616000004</v>
      </c>
      <c r="S28" s="5">
        <v>319.95000721000002</v>
      </c>
      <c r="T28" s="5">
        <v>319.95000776000001</v>
      </c>
      <c r="U28" s="5">
        <v>319.95000785000002</v>
      </c>
      <c r="V28" s="5">
        <v>319.95000788000004</v>
      </c>
      <c r="W28" s="5">
        <v>319.95000813000001</v>
      </c>
      <c r="X28" s="5">
        <v>319.95000842000002</v>
      </c>
      <c r="Y28" s="5">
        <v>319.95001098</v>
      </c>
      <c r="Z28" s="5">
        <v>319.95001907000005</v>
      </c>
      <c r="AA28" s="5">
        <v>212.43003357000001</v>
      </c>
      <c r="AB28" s="5">
        <v>212.43003535</v>
      </c>
      <c r="AC28" s="5">
        <v>212.43003538000002</v>
      </c>
      <c r="AD28" s="5">
        <v>696.88135852000005</v>
      </c>
      <c r="AE28" s="5">
        <v>696.88135856000008</v>
      </c>
      <c r="AF28" s="5">
        <v>832.03188950999993</v>
      </c>
      <c r="AG28" s="5">
        <v>832.03188954000007</v>
      </c>
    </row>
    <row r="29" spans="1:33">
      <c r="A29" s="58" t="s">
        <v>131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8" t="s">
        <v>131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25.21900084</v>
      </c>
      <c r="H30" s="5">
        <v>25.219000920000003</v>
      </c>
      <c r="I30" s="5">
        <v>25.219001110000001</v>
      </c>
      <c r="J30" s="5">
        <v>25.219001250000002</v>
      </c>
      <c r="K30" s="5">
        <v>25.21900149</v>
      </c>
      <c r="L30" s="5">
        <v>25.21900162</v>
      </c>
      <c r="M30" s="5">
        <v>25.219003050000001</v>
      </c>
      <c r="N30" s="5">
        <v>19.091003499999999</v>
      </c>
      <c r="O30" s="5">
        <v>19.091004090000002</v>
      </c>
      <c r="P30" s="5">
        <v>19.091004860000002</v>
      </c>
      <c r="Q30" s="5">
        <v>19.091006270000001</v>
      </c>
      <c r="R30" s="5">
        <v>19.09100686</v>
      </c>
      <c r="S30" s="5">
        <v>19.09101355</v>
      </c>
      <c r="T30" s="5">
        <v>19.09101562</v>
      </c>
      <c r="U30" s="5">
        <v>19.091015630000001</v>
      </c>
      <c r="V30" s="5">
        <v>19.091015640000002</v>
      </c>
      <c r="W30" s="5">
        <v>19.091030580000002</v>
      </c>
      <c r="X30" s="5">
        <v>19.091031220000001</v>
      </c>
      <c r="Y30" s="5">
        <v>616.98967901000003</v>
      </c>
      <c r="Z30" s="5">
        <v>922.15114088999997</v>
      </c>
      <c r="AA30" s="5">
        <v>922.15114090999998</v>
      </c>
      <c r="AB30" s="5">
        <v>914.78014096000004</v>
      </c>
      <c r="AC30" s="5">
        <v>914.78014099000006</v>
      </c>
      <c r="AD30" s="5">
        <v>1073.6819914299999</v>
      </c>
      <c r="AE30" s="5">
        <v>1073.68199213</v>
      </c>
      <c r="AF30" s="5">
        <v>1881.1271755</v>
      </c>
      <c r="AG30" s="5">
        <v>1881.12717552</v>
      </c>
    </row>
    <row r="31" spans="1:33">
      <c r="A31" s="58" t="s">
        <v>131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131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131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349.2</v>
      </c>
      <c r="G33" s="5">
        <v>349.20000076999997</v>
      </c>
      <c r="H33" s="5">
        <v>349.20000083999997</v>
      </c>
      <c r="I33" s="5">
        <v>349.20000099999999</v>
      </c>
      <c r="J33" s="5">
        <v>349.20000111999997</v>
      </c>
      <c r="K33" s="5">
        <v>349.20000132999996</v>
      </c>
      <c r="L33" s="5">
        <v>349.20000141999998</v>
      </c>
      <c r="M33" s="5">
        <v>349.20000275000001</v>
      </c>
      <c r="N33" s="5">
        <v>349.20000303</v>
      </c>
      <c r="O33" s="5">
        <v>349.20000361999996</v>
      </c>
      <c r="P33" s="5">
        <v>349.20000414999998</v>
      </c>
      <c r="Q33" s="5">
        <v>349.20000512000001</v>
      </c>
      <c r="R33" s="5">
        <v>349.20000537999999</v>
      </c>
      <c r="S33" s="5">
        <v>349.2000089</v>
      </c>
      <c r="T33" s="5">
        <v>349.20001063000001</v>
      </c>
      <c r="U33" s="5">
        <v>349.20001064000002</v>
      </c>
      <c r="V33" s="5">
        <v>349.20001064999997</v>
      </c>
      <c r="W33" s="5">
        <v>349.20001271999996</v>
      </c>
      <c r="X33" s="5">
        <v>349.20001716999997</v>
      </c>
      <c r="Y33" s="5">
        <v>349.20001923000001</v>
      </c>
      <c r="Z33" s="5">
        <v>349.20008770999999</v>
      </c>
      <c r="AA33" s="5">
        <v>79.200096110000004</v>
      </c>
      <c r="AB33" s="5">
        <v>79.200099000000009</v>
      </c>
      <c r="AC33" s="5">
        <v>79.200099030000004</v>
      </c>
      <c r="AD33" s="5">
        <v>1.2459E-4</v>
      </c>
      <c r="AE33" s="5">
        <v>460.37732304999997</v>
      </c>
      <c r="AF33" s="5">
        <v>1219.93725075</v>
      </c>
      <c r="AG33" s="5">
        <v>1219.93725077</v>
      </c>
    </row>
    <row r="34" spans="1:33">
      <c r="A34" s="58" t="s">
        <v>131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8.1999999999999998E-7</v>
      </c>
      <c r="I34" s="5">
        <v>9.7999999999999993E-7</v>
      </c>
      <c r="J34" s="5">
        <v>1.1000000000000001E-6</v>
      </c>
      <c r="K34" s="5">
        <v>1.31E-6</v>
      </c>
      <c r="L34" s="5">
        <v>1.3999999999999999E-6</v>
      </c>
      <c r="M34" s="5">
        <v>2.7599999999999998E-6</v>
      </c>
      <c r="N34" s="5">
        <v>3.2200000000000001E-6</v>
      </c>
      <c r="O34" s="5">
        <v>3.9700000000000001E-6</v>
      </c>
      <c r="P34" s="5">
        <v>4.8099999999999997E-6</v>
      </c>
      <c r="Q34" s="5">
        <v>5.9200000000000001E-6</v>
      </c>
      <c r="R34" s="5">
        <v>7.1500000000000002E-6</v>
      </c>
      <c r="S34" s="5">
        <v>1.611E-5</v>
      </c>
      <c r="T34" s="5">
        <v>1.893E-5</v>
      </c>
      <c r="U34" s="5">
        <v>1.895E-5</v>
      </c>
      <c r="V34" s="5">
        <v>1.8960000000000001E-5</v>
      </c>
      <c r="W34" s="5">
        <v>2.3710000000000002E-5</v>
      </c>
      <c r="X34" s="5">
        <v>3.57E-5</v>
      </c>
      <c r="Y34" s="5">
        <v>1.9251000000000001E-4</v>
      </c>
      <c r="Z34" s="5">
        <v>101.77463815999999</v>
      </c>
      <c r="AA34" s="5">
        <v>101.77463821000001</v>
      </c>
      <c r="AB34" s="5">
        <v>101.77463835</v>
      </c>
      <c r="AC34" s="5">
        <v>101.77463847</v>
      </c>
      <c r="AD34" s="5">
        <v>760.34470899999997</v>
      </c>
      <c r="AE34" s="5">
        <v>975.66013541999996</v>
      </c>
      <c r="AF34" s="5">
        <v>1036.2878816800001</v>
      </c>
      <c r="AG34" s="5">
        <v>1036.2878817000001</v>
      </c>
    </row>
    <row r="35" spans="1:33">
      <c r="A35" s="58" t="s">
        <v>131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7.8999999999999995E-7</v>
      </c>
      <c r="H35" s="5">
        <v>8.5000000000000001E-7</v>
      </c>
      <c r="I35" s="5">
        <v>1.0100000000000001E-6</v>
      </c>
      <c r="J35" s="5">
        <v>1.13E-6</v>
      </c>
      <c r="K35" s="5">
        <v>1.35E-6</v>
      </c>
      <c r="L35" s="5">
        <v>1.44E-6</v>
      </c>
      <c r="M35" s="5">
        <v>2.92E-6</v>
      </c>
      <c r="N35" s="5">
        <v>3.18E-6</v>
      </c>
      <c r="O35" s="5">
        <v>3.8999999999999999E-6</v>
      </c>
      <c r="P35" s="5">
        <v>4.6800000000000001E-6</v>
      </c>
      <c r="Q35" s="5">
        <v>5.9599999999999997E-6</v>
      </c>
      <c r="R35" s="5">
        <v>6.8000000000000001E-6</v>
      </c>
      <c r="S35" s="5">
        <v>1.169E-5</v>
      </c>
      <c r="T35" s="5">
        <v>1.5889999999999999E-5</v>
      </c>
      <c r="U35" s="5">
        <v>1.59E-5</v>
      </c>
      <c r="V35" s="5">
        <v>1.5909999999999998E-5</v>
      </c>
      <c r="W35" s="5">
        <v>2.7520000000000001E-5</v>
      </c>
      <c r="X35" s="5">
        <v>199.38875761</v>
      </c>
      <c r="Y35" s="5">
        <v>199.38875763999999</v>
      </c>
      <c r="Z35" s="5">
        <v>524.63956870000004</v>
      </c>
      <c r="AA35" s="5">
        <v>524.63956872999995</v>
      </c>
      <c r="AB35" s="5">
        <v>524.63956888999996</v>
      </c>
      <c r="AC35" s="5">
        <v>524.63956896000002</v>
      </c>
      <c r="AD35" s="5">
        <v>525.41957471000001</v>
      </c>
      <c r="AE35" s="5">
        <v>589.23827231999996</v>
      </c>
      <c r="AF35" s="5">
        <v>638.28013426999996</v>
      </c>
      <c r="AG35" s="5">
        <v>638.28013427999997</v>
      </c>
    </row>
    <row r="36" spans="1:33">
      <c r="A36" s="58" t="s">
        <v>131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131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131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131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131</v>
      </c>
      <c r="B40" s="61" t="s">
        <v>127</v>
      </c>
      <c r="C40" s="61" t="s">
        <v>225</v>
      </c>
      <c r="D40" s="61" t="s">
        <v>284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131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755.72065863</v>
      </c>
      <c r="H42" s="5">
        <v>849.61338862000002</v>
      </c>
      <c r="I42" s="5">
        <v>849.61338864000004</v>
      </c>
      <c r="J42" s="5">
        <v>849.61338866000006</v>
      </c>
      <c r="K42" s="5">
        <v>850.29413830999999</v>
      </c>
      <c r="L42" s="5">
        <v>850.29413843999998</v>
      </c>
      <c r="M42" s="5">
        <v>851.51651092999998</v>
      </c>
      <c r="N42" s="5">
        <v>851.51651095999989</v>
      </c>
      <c r="O42" s="5">
        <v>862.28572120000001</v>
      </c>
      <c r="P42" s="5">
        <v>862.64522304000002</v>
      </c>
      <c r="Q42" s="5">
        <v>900.26502319999997</v>
      </c>
      <c r="R42" s="5">
        <v>1250.5201829</v>
      </c>
      <c r="S42" s="5">
        <v>1464.66872758</v>
      </c>
      <c r="T42" s="5">
        <v>1658.7032910799999</v>
      </c>
      <c r="U42" s="5">
        <v>1698.6758396300002</v>
      </c>
      <c r="V42" s="5">
        <v>1867.31215593</v>
      </c>
      <c r="W42" s="5">
        <v>1947.7095058099999</v>
      </c>
      <c r="X42" s="5">
        <v>1947.7095058099999</v>
      </c>
      <c r="Y42" s="5">
        <v>2034.0248592399998</v>
      </c>
      <c r="Z42" s="5">
        <v>2043.8262475699999</v>
      </c>
      <c r="AA42" s="5">
        <v>2118.0254361299999</v>
      </c>
      <c r="AB42" s="5">
        <v>2429.7999963699999</v>
      </c>
      <c r="AC42" s="5">
        <v>2429.7999963900002</v>
      </c>
      <c r="AD42" s="5">
        <v>2429.7999964099999</v>
      </c>
      <c r="AE42" s="5">
        <v>2429.7999964399996</v>
      </c>
      <c r="AF42" s="5">
        <v>2429.7999964599999</v>
      </c>
      <c r="AG42" s="5">
        <v>2429.7999964999999</v>
      </c>
    </row>
    <row r="43" spans="1:33">
      <c r="A43" s="58" t="s">
        <v>131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43.200004020000002</v>
      </c>
      <c r="H43" s="5">
        <v>43.200010040000002</v>
      </c>
      <c r="I43" s="5">
        <v>43.200010040000002</v>
      </c>
      <c r="J43" s="5">
        <v>520.94926943000007</v>
      </c>
      <c r="K43" s="5">
        <v>727.74242226000001</v>
      </c>
      <c r="L43" s="5">
        <v>745.39028272000007</v>
      </c>
      <c r="M43" s="5">
        <v>745.39028273000008</v>
      </c>
      <c r="N43" s="5">
        <v>745.39028274000009</v>
      </c>
      <c r="O43" s="5">
        <v>766.09676645000002</v>
      </c>
      <c r="P43" s="5">
        <v>767.56754906000003</v>
      </c>
      <c r="Q43" s="5">
        <v>774.1383229600001</v>
      </c>
      <c r="R43" s="5">
        <v>800.70817447000002</v>
      </c>
      <c r="S43" s="5">
        <v>800.70817448000003</v>
      </c>
      <c r="T43" s="5">
        <v>821.27096847000007</v>
      </c>
      <c r="U43" s="5">
        <v>821.27096847000007</v>
      </c>
      <c r="V43" s="5">
        <v>821.27096847000007</v>
      </c>
      <c r="W43" s="5">
        <v>821.27096847000007</v>
      </c>
      <c r="X43" s="5">
        <v>821.27096847000007</v>
      </c>
      <c r="Y43" s="5">
        <v>821.27096849000009</v>
      </c>
      <c r="Z43" s="5">
        <v>837.78494597000008</v>
      </c>
      <c r="AA43" s="5">
        <v>837.78494608000005</v>
      </c>
      <c r="AB43" s="5">
        <v>837.78494619000003</v>
      </c>
      <c r="AC43" s="5">
        <v>1307.0988587900001</v>
      </c>
      <c r="AD43" s="5">
        <v>1307.09885882</v>
      </c>
      <c r="AE43" s="5">
        <v>1316.78462059</v>
      </c>
      <c r="AF43" s="5">
        <v>2168.56333649</v>
      </c>
      <c r="AG43" s="5">
        <v>2168.5633366899997</v>
      </c>
    </row>
    <row r="44" spans="1:33">
      <c r="A44" s="58" t="s">
        <v>131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131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2.2400000000000002E-6</v>
      </c>
      <c r="H45" s="5">
        <v>3.3299999999999999E-6</v>
      </c>
      <c r="I45" s="5">
        <v>3.3400000000000002E-6</v>
      </c>
      <c r="J45" s="5">
        <v>4.7199999999999997E-6</v>
      </c>
      <c r="K45" s="5">
        <v>4.7299999999999996E-6</v>
      </c>
      <c r="L45" s="5">
        <v>5.8100000000000003E-6</v>
      </c>
      <c r="M45" s="5">
        <v>7.7300000000000005E-6</v>
      </c>
      <c r="N45" s="5">
        <v>7.7400000000000004E-6</v>
      </c>
      <c r="O45" s="5">
        <v>9.3400000000000004E-6</v>
      </c>
      <c r="P45" s="5">
        <v>1.216E-5</v>
      </c>
      <c r="Q45" s="5">
        <v>1.4999999999999999E-4</v>
      </c>
      <c r="R45" s="5">
        <v>999.99999958000001</v>
      </c>
      <c r="S45" s="5">
        <v>999.99999958000001</v>
      </c>
      <c r="T45" s="5">
        <v>999.99999998999999</v>
      </c>
      <c r="U45" s="5">
        <v>999.99999998999999</v>
      </c>
      <c r="V45" s="5">
        <v>999.99999998999999</v>
      </c>
      <c r="W45" s="5">
        <v>999.99999998999999</v>
      </c>
      <c r="X45" s="5">
        <v>999.99999998999999</v>
      </c>
      <c r="Y45" s="5">
        <v>999.99999998999999</v>
      </c>
      <c r="Z45" s="5">
        <v>999.99999998999999</v>
      </c>
      <c r="AA45" s="5">
        <v>1000.00000001</v>
      </c>
      <c r="AB45" s="5">
        <v>1000.00000002</v>
      </c>
      <c r="AC45" s="5">
        <v>1000.00000003</v>
      </c>
      <c r="AD45" s="5">
        <v>1000.00000004</v>
      </c>
      <c r="AE45" s="5">
        <v>1000.00000005</v>
      </c>
      <c r="AF45" s="5">
        <v>1000.00000006</v>
      </c>
      <c r="AG45" s="5">
        <v>1000.0000000700001</v>
      </c>
    </row>
    <row r="46" spans="1:33">
      <c r="A46" s="58" t="s">
        <v>131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1.81E-6</v>
      </c>
      <c r="H46" s="5">
        <v>2.9299999999999999E-6</v>
      </c>
      <c r="I46" s="5">
        <v>2.9399999999999998E-6</v>
      </c>
      <c r="J46" s="5">
        <v>3.9500000000000003E-6</v>
      </c>
      <c r="K46" s="5">
        <v>4.2300000000000002E-6</v>
      </c>
      <c r="L46" s="5">
        <v>4.34E-6</v>
      </c>
      <c r="M46" s="5">
        <v>6.4999999999999996E-6</v>
      </c>
      <c r="N46" s="5">
        <v>6.5100000000000004E-6</v>
      </c>
      <c r="O46" s="5">
        <v>6.55E-6</v>
      </c>
      <c r="P46" s="5">
        <v>1.504E-5</v>
      </c>
      <c r="Q46" s="5">
        <v>1.506E-5</v>
      </c>
      <c r="R46" s="5">
        <v>2.55E-5</v>
      </c>
      <c r="S46" s="5">
        <v>2.565E-5</v>
      </c>
      <c r="T46" s="5">
        <v>19.377889849999999</v>
      </c>
      <c r="U46" s="5">
        <v>19.377889849999999</v>
      </c>
      <c r="V46" s="5">
        <v>19.377889849999999</v>
      </c>
      <c r="W46" s="5">
        <v>19.37788986</v>
      </c>
      <c r="X46" s="5">
        <v>19.37788986</v>
      </c>
      <c r="Y46" s="5">
        <v>19.84675043</v>
      </c>
      <c r="Z46" s="5">
        <v>19.846750440000001</v>
      </c>
      <c r="AA46" s="5">
        <v>19.846750490000002</v>
      </c>
      <c r="AB46" s="5">
        <v>19.84675056</v>
      </c>
      <c r="AC46" s="5">
        <v>102.20338687</v>
      </c>
      <c r="AD46" s="5">
        <v>102.20338786000001</v>
      </c>
      <c r="AE46" s="5">
        <v>115.72478854000001</v>
      </c>
      <c r="AF46" s="5">
        <v>115.72478857999999</v>
      </c>
      <c r="AG46" s="5">
        <v>115.7247886</v>
      </c>
    </row>
    <row r="47" spans="1:33">
      <c r="A47" s="58" t="s">
        <v>131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5.2600000000000005E-6</v>
      </c>
      <c r="H47" s="5">
        <v>1.289E-5</v>
      </c>
      <c r="I47" s="5">
        <v>1.2940000000000001E-5</v>
      </c>
      <c r="J47" s="5">
        <v>2.0939999999999999E-5</v>
      </c>
      <c r="K47" s="5">
        <v>2.101E-5</v>
      </c>
      <c r="L47" s="5">
        <v>5.1140000000000002E-5</v>
      </c>
      <c r="M47" s="5">
        <v>6.4939999999999998E-5</v>
      </c>
      <c r="N47" s="5">
        <v>6.4960000000000001E-5</v>
      </c>
      <c r="O47" s="5">
        <v>42.586368319999998</v>
      </c>
      <c r="P47" s="5">
        <v>900.00003185000003</v>
      </c>
      <c r="Q47" s="5">
        <v>900.00003190000007</v>
      </c>
      <c r="R47" s="5">
        <v>1213.8288740400001</v>
      </c>
      <c r="S47" s="5">
        <v>1213.82887405</v>
      </c>
      <c r="T47" s="5">
        <v>1392.14140935</v>
      </c>
      <c r="U47" s="5">
        <v>1392.14140935</v>
      </c>
      <c r="V47" s="5">
        <v>1392.14140935</v>
      </c>
      <c r="W47" s="5">
        <v>1392.1414093600001</v>
      </c>
      <c r="X47" s="5">
        <v>1392.1414093600001</v>
      </c>
      <c r="Y47" s="5">
        <v>3099.9562022300001</v>
      </c>
      <c r="Z47" s="5">
        <v>3099.95620224</v>
      </c>
      <c r="AA47" s="5">
        <v>3339.9106846200002</v>
      </c>
      <c r="AB47" s="5">
        <v>3339.9106846499999</v>
      </c>
      <c r="AC47" s="5">
        <v>3339.91068468</v>
      </c>
      <c r="AD47" s="5">
        <v>3339.91068477</v>
      </c>
      <c r="AE47" s="5">
        <v>3339.91068481</v>
      </c>
      <c r="AF47" s="5">
        <v>3339.9106848299998</v>
      </c>
      <c r="AG47" s="5">
        <v>3339.9106848400002</v>
      </c>
    </row>
    <row r="48" spans="1:33">
      <c r="A48" s="58" t="s">
        <v>131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3.36E-6</v>
      </c>
      <c r="H48" s="5">
        <v>5.5499999999999994E-6</v>
      </c>
      <c r="I48" s="5">
        <v>5.6200000000000004E-6</v>
      </c>
      <c r="J48" s="5">
        <v>6.8399999999999997E-6</v>
      </c>
      <c r="K48" s="5">
        <v>7.5199999999999992E-6</v>
      </c>
      <c r="L48" s="5">
        <v>7.5399999999999998E-6</v>
      </c>
      <c r="M48" s="5">
        <v>1.4299999999999999E-5</v>
      </c>
      <c r="N48" s="5">
        <v>1.432E-5</v>
      </c>
      <c r="O48" s="5">
        <v>1.9959999999999999E-5</v>
      </c>
      <c r="P48" s="5">
        <v>2.9147999999999999E-4</v>
      </c>
      <c r="Q48" s="5">
        <v>2.9155999999999995E-4</v>
      </c>
      <c r="R48" s="5">
        <v>572.43695064000008</v>
      </c>
      <c r="S48" s="5">
        <v>572.43695065000009</v>
      </c>
      <c r="T48" s="5">
        <v>572.4369559999999</v>
      </c>
      <c r="U48" s="5">
        <v>572.4369559999999</v>
      </c>
      <c r="V48" s="5">
        <v>572.4369559999999</v>
      </c>
      <c r="W48" s="5">
        <v>572.43696110999997</v>
      </c>
      <c r="X48" s="5">
        <v>572.43696111999998</v>
      </c>
      <c r="Y48" s="5">
        <v>627.09464572000002</v>
      </c>
      <c r="Z48" s="5">
        <v>1099.99999991</v>
      </c>
      <c r="AA48" s="5">
        <v>1099.9999999300001</v>
      </c>
      <c r="AB48" s="5">
        <v>1100.00000002</v>
      </c>
      <c r="AC48" s="5">
        <v>1100.0000000499999</v>
      </c>
      <c r="AD48" s="5">
        <v>1100.0000001600001</v>
      </c>
      <c r="AE48" s="5">
        <v>1989.85793584</v>
      </c>
      <c r="AF48" s="5">
        <v>2492.3130985100001</v>
      </c>
      <c r="AG48" s="5">
        <v>2492.3130985399998</v>
      </c>
    </row>
    <row r="49" spans="1:33">
      <c r="A49" s="58" t="s">
        <v>131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452.97399999999999</v>
      </c>
      <c r="G49" s="5">
        <v>452.97400569999996</v>
      </c>
      <c r="H49" s="5">
        <v>457.77657617999995</v>
      </c>
      <c r="I49" s="5">
        <v>967.85079911000003</v>
      </c>
      <c r="J49" s="5">
        <v>967.85079994</v>
      </c>
      <c r="K49" s="5">
        <v>1063.14660331</v>
      </c>
      <c r="L49" s="5">
        <v>1279.5178443700001</v>
      </c>
      <c r="M49" s="5">
        <v>1852.9740106499999</v>
      </c>
      <c r="N49" s="5">
        <v>1852.9740106699999</v>
      </c>
      <c r="O49" s="5">
        <v>1852.9740119599999</v>
      </c>
      <c r="P49" s="5">
        <v>2312.4824970300001</v>
      </c>
      <c r="Q49" s="5">
        <v>3199.0440477399998</v>
      </c>
      <c r="R49" s="5">
        <v>4659.6438327400001</v>
      </c>
      <c r="S49" s="5">
        <v>4659.6438327800006</v>
      </c>
      <c r="T49" s="5">
        <v>4659.6438330299998</v>
      </c>
      <c r="U49" s="5">
        <v>4659.6438330299998</v>
      </c>
      <c r="V49" s="5">
        <v>4659.6438330299998</v>
      </c>
      <c r="W49" s="5">
        <v>4659.6438330399997</v>
      </c>
      <c r="X49" s="5">
        <v>4659.6438330399997</v>
      </c>
      <c r="Y49" s="5">
        <v>5746.5624956299998</v>
      </c>
      <c r="Z49" s="5">
        <v>5746.5624956399997</v>
      </c>
      <c r="AA49" s="5">
        <v>5531.0094917599999</v>
      </c>
      <c r="AB49" s="5">
        <v>5723.5033175500002</v>
      </c>
      <c r="AC49" s="5">
        <v>5747.56760055</v>
      </c>
      <c r="AD49" s="5">
        <v>7363.6102258600004</v>
      </c>
      <c r="AE49" s="5">
        <v>9507.5770290700002</v>
      </c>
      <c r="AF49" s="5">
        <v>9507.5770291199988</v>
      </c>
      <c r="AG49" s="5">
        <v>9507.5770291299996</v>
      </c>
    </row>
    <row r="50" spans="1:33">
      <c r="A50" s="58" t="s">
        <v>131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2.9699999999999999E-6</v>
      </c>
      <c r="H50" s="5">
        <v>4.2799999999999997E-6</v>
      </c>
      <c r="I50" s="5">
        <v>4.33E-6</v>
      </c>
      <c r="J50" s="5">
        <v>5.1200000000000001E-6</v>
      </c>
      <c r="K50" s="5">
        <v>5.7199999999999994E-6</v>
      </c>
      <c r="L50" s="5">
        <v>5.8000000000000004E-6</v>
      </c>
      <c r="M50" s="5">
        <v>1.078E-5</v>
      </c>
      <c r="N50" s="5">
        <v>1.08E-5</v>
      </c>
      <c r="O50" s="5">
        <v>1.2269999999999999E-5</v>
      </c>
      <c r="P50" s="5">
        <v>5.3720000000000007E-5</v>
      </c>
      <c r="Q50" s="5">
        <v>5.3720000000000007E-5</v>
      </c>
      <c r="R50" s="5">
        <v>5.3730000000000002E-5</v>
      </c>
      <c r="S50" s="5">
        <v>5.6909999999999996E-5</v>
      </c>
      <c r="T50" s="5">
        <v>8.8700000000000001E-5</v>
      </c>
      <c r="U50" s="5">
        <v>8.8700000000000001E-5</v>
      </c>
      <c r="V50" s="5">
        <v>8.8700000000000001E-5</v>
      </c>
      <c r="W50" s="5">
        <v>8.8900000000000006E-5</v>
      </c>
      <c r="X50" s="5">
        <v>8.8910000000000001E-5</v>
      </c>
      <c r="Y50" s="5">
        <v>114.62653718</v>
      </c>
      <c r="Z50" s="5">
        <v>440.35696240000004</v>
      </c>
      <c r="AA50" s="5">
        <v>440.35698019</v>
      </c>
      <c r="AB50" s="5">
        <v>675.92847983000001</v>
      </c>
      <c r="AC50" s="5">
        <v>1820.1625541100002</v>
      </c>
      <c r="AD50" s="5">
        <v>2796.7928229300001</v>
      </c>
      <c r="AE50" s="5">
        <v>3399.9999727499999</v>
      </c>
      <c r="AF50" s="5">
        <v>3399.9999727999998</v>
      </c>
      <c r="AG50" s="5">
        <v>3399.99997282</v>
      </c>
    </row>
    <row r="51" spans="1:33">
      <c r="A51" s="58" t="s">
        <v>131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2.2840000000000002E-5</v>
      </c>
      <c r="G51" s="5">
        <v>85.18884267</v>
      </c>
      <c r="H51" s="5">
        <v>400.00100399000002</v>
      </c>
      <c r="I51" s="5">
        <v>400.00100399000002</v>
      </c>
      <c r="J51" s="5">
        <v>400.00100399000002</v>
      </c>
      <c r="K51" s="5">
        <v>400.00100399000002</v>
      </c>
      <c r="L51" s="5">
        <v>400.00100400000002</v>
      </c>
      <c r="M51" s="5">
        <v>400.00100545999999</v>
      </c>
      <c r="N51" s="5">
        <v>400.00100545999999</v>
      </c>
      <c r="O51" s="5">
        <v>761.31378053999993</v>
      </c>
      <c r="P51" s="5">
        <v>761.31378055000005</v>
      </c>
      <c r="Q51" s="5">
        <v>1448.8761145899998</v>
      </c>
      <c r="R51" s="5">
        <v>1448.8761146400002</v>
      </c>
      <c r="S51" s="5">
        <v>1630.8940754700002</v>
      </c>
      <c r="T51" s="5">
        <v>1630.8940759899999</v>
      </c>
      <c r="U51" s="5">
        <v>1630.8940759899999</v>
      </c>
      <c r="V51" s="5">
        <v>1630.8940759899999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131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131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619.12132943000006</v>
      </c>
      <c r="G53" s="5">
        <v>714.10682814999996</v>
      </c>
      <c r="H53" s="5">
        <v>956.76184301000012</v>
      </c>
      <c r="I53" s="5">
        <v>1861.6076178500002</v>
      </c>
      <c r="J53" s="5">
        <v>3174.3844963400002</v>
      </c>
      <c r="K53" s="5">
        <v>4280.6745011399998</v>
      </c>
      <c r="L53" s="5">
        <v>4280.6745011599996</v>
      </c>
      <c r="M53" s="5">
        <v>4280.6745011599996</v>
      </c>
      <c r="N53" s="5">
        <v>4280.6745011599996</v>
      </c>
      <c r="O53" s="5">
        <v>4280.6745011599996</v>
      </c>
      <c r="P53" s="5">
        <v>4280.6745011599996</v>
      </c>
      <c r="Q53" s="5">
        <v>4280.6745011599996</v>
      </c>
      <c r="R53" s="5">
        <v>4280.6745011699995</v>
      </c>
      <c r="S53" s="5">
        <v>4287.7944262599995</v>
      </c>
      <c r="T53" s="5">
        <v>4393.928394479999</v>
      </c>
      <c r="U53" s="5">
        <v>6413.9373827700001</v>
      </c>
      <c r="V53" s="5">
        <v>6515.3159891900004</v>
      </c>
      <c r="W53" s="5">
        <v>7310.7729375400004</v>
      </c>
      <c r="X53" s="5">
        <v>7310.7729375500003</v>
      </c>
      <c r="Y53" s="5">
        <v>7669.9999993199999</v>
      </c>
      <c r="Z53" s="5">
        <v>7399.9999993299998</v>
      </c>
      <c r="AA53" s="5">
        <v>7400.0000000500004</v>
      </c>
      <c r="AB53" s="5">
        <v>7400.0000000600003</v>
      </c>
      <c r="AC53" s="5">
        <v>7400.0000000600003</v>
      </c>
      <c r="AD53" s="5">
        <v>7400.0000000600003</v>
      </c>
      <c r="AE53" s="5">
        <v>7400.0000000600003</v>
      </c>
      <c r="AF53" s="5">
        <v>7400.0000000600003</v>
      </c>
      <c r="AG53" s="5">
        <v>7400.0000000600003</v>
      </c>
    </row>
    <row r="54" spans="1:33">
      <c r="A54" s="58" t="s">
        <v>131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113.19001889</v>
      </c>
      <c r="G54" s="5">
        <v>913.19001047000006</v>
      </c>
      <c r="H54" s="5">
        <v>1320.02451817</v>
      </c>
      <c r="I54" s="5">
        <v>1320.02451817</v>
      </c>
      <c r="J54" s="5">
        <v>1320.02451817</v>
      </c>
      <c r="K54" s="5">
        <v>1320.02451817</v>
      </c>
      <c r="L54" s="5">
        <v>1320.02451821</v>
      </c>
      <c r="M54" s="5">
        <v>1320.02451821</v>
      </c>
      <c r="N54" s="5">
        <v>1320.02451821</v>
      </c>
      <c r="O54" s="5">
        <v>1320.0245184599999</v>
      </c>
      <c r="P54" s="5">
        <v>1320.0245185399999</v>
      </c>
      <c r="Q54" s="5">
        <v>1325.8500710899998</v>
      </c>
      <c r="R54" s="5">
        <v>3113.1899986600001</v>
      </c>
      <c r="S54" s="5">
        <v>3166.2042455800001</v>
      </c>
      <c r="T54" s="5">
        <v>3166.20424559</v>
      </c>
      <c r="U54" s="5">
        <v>3166.20424559</v>
      </c>
      <c r="V54" s="5">
        <v>3166.20424559</v>
      </c>
      <c r="W54" s="5">
        <v>3166.2042456100003</v>
      </c>
      <c r="X54" s="5">
        <v>3166.2042456100003</v>
      </c>
      <c r="Y54" s="5">
        <v>4239.6426739399994</v>
      </c>
      <c r="Z54" s="5">
        <v>4510.0903886899996</v>
      </c>
      <c r="AA54" s="5">
        <v>4609.3663396000002</v>
      </c>
      <c r="AB54" s="5">
        <v>5067.5423447800003</v>
      </c>
      <c r="AC54" s="5">
        <v>5299.6948091600007</v>
      </c>
      <c r="AD54" s="5">
        <v>6465.1256434099996</v>
      </c>
      <c r="AE54" s="5">
        <v>6506.4172543200002</v>
      </c>
      <c r="AF54" s="5">
        <v>7145.8170070699998</v>
      </c>
      <c r="AG54" s="5">
        <v>7145.8170071200002</v>
      </c>
    </row>
    <row r="55" spans="1:33">
      <c r="A55" s="58" t="s">
        <v>131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198.01200263000001</v>
      </c>
      <c r="G55" s="5">
        <v>198.01200420999999</v>
      </c>
      <c r="H55" s="5">
        <v>198.01200514999999</v>
      </c>
      <c r="I55" s="5">
        <v>198.01200514999999</v>
      </c>
      <c r="J55" s="5">
        <v>198.01200514999999</v>
      </c>
      <c r="K55" s="5">
        <v>198.01200514999999</v>
      </c>
      <c r="L55" s="5">
        <v>198.01200584</v>
      </c>
      <c r="M55" s="5">
        <v>198.01200706</v>
      </c>
      <c r="N55" s="5">
        <v>198.01200743999999</v>
      </c>
      <c r="O55" s="5">
        <v>198.01200768999999</v>
      </c>
      <c r="P55" s="5">
        <v>198.01200847999999</v>
      </c>
      <c r="Q55" s="5">
        <v>198.01200979000001</v>
      </c>
      <c r="R55" s="5">
        <v>198.01203380000001</v>
      </c>
      <c r="S55" s="5">
        <v>237.12298957000002</v>
      </c>
      <c r="T55" s="5">
        <v>237.12298957000002</v>
      </c>
      <c r="U55" s="5">
        <v>237.12298957000002</v>
      </c>
      <c r="V55" s="5">
        <v>237.12298957000002</v>
      </c>
      <c r="W55" s="5">
        <v>237.12298958</v>
      </c>
      <c r="X55" s="5">
        <v>237.12298959</v>
      </c>
      <c r="Y55" s="5">
        <v>248.97331129</v>
      </c>
      <c r="Z55" s="5">
        <v>286.44334447</v>
      </c>
      <c r="AA55" s="5">
        <v>286.44334448000001</v>
      </c>
      <c r="AB55" s="5">
        <v>286.44334450000002</v>
      </c>
      <c r="AC55" s="5">
        <v>286.44334455000001</v>
      </c>
      <c r="AD55" s="5">
        <v>301.86856574000001</v>
      </c>
      <c r="AE55" s="5">
        <v>301.86856591999998</v>
      </c>
      <c r="AF55" s="5">
        <v>301.86856595</v>
      </c>
      <c r="AG55" s="5">
        <v>301.86856598000003</v>
      </c>
    </row>
    <row r="56" spans="1:33">
      <c r="A56" s="58" t="s">
        <v>131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1.9999999999999999E-6</v>
      </c>
      <c r="G56" s="5">
        <v>2.9500000000000001E-6</v>
      </c>
      <c r="H56" s="5">
        <v>3.4300000000000002E-6</v>
      </c>
      <c r="I56" s="5">
        <v>3.4300000000000002E-6</v>
      </c>
      <c r="J56" s="5">
        <v>3.4300000000000002E-6</v>
      </c>
      <c r="K56" s="5">
        <v>3.4300000000000002E-6</v>
      </c>
      <c r="L56" s="5">
        <v>4.4299999999999999E-6</v>
      </c>
      <c r="M56" s="5">
        <v>5.7300000000000002E-6</v>
      </c>
      <c r="N56" s="5">
        <v>6.2400000000000004E-6</v>
      </c>
      <c r="O56" s="5">
        <v>6.3199999999999996E-6</v>
      </c>
      <c r="P56" s="5">
        <v>7.0299999999999996E-6</v>
      </c>
      <c r="Q56" s="5">
        <v>7.9200000000000004E-6</v>
      </c>
      <c r="R56" s="5">
        <v>2.304E-5</v>
      </c>
      <c r="S56" s="5">
        <v>2.8779999999999999E-5</v>
      </c>
      <c r="T56" s="5">
        <v>2.9790000000000001E-5</v>
      </c>
      <c r="U56" s="5">
        <v>2.9790000000000001E-5</v>
      </c>
      <c r="V56" s="5">
        <v>2.9790000000000001E-5</v>
      </c>
      <c r="W56" s="5">
        <v>3.2320000000000002E-5</v>
      </c>
      <c r="X56" s="5">
        <v>3.2320000000000002E-5</v>
      </c>
      <c r="Y56" s="5">
        <v>3.307E-5</v>
      </c>
      <c r="Z56" s="5">
        <v>3.3080000000000002E-5</v>
      </c>
      <c r="AA56" s="5">
        <v>4.3869999999999998E-5</v>
      </c>
      <c r="AB56" s="5">
        <v>6.1519999999999994E-5</v>
      </c>
      <c r="AC56" s="5">
        <v>881.93011548000004</v>
      </c>
      <c r="AD56" s="5">
        <v>1099.9999898000001</v>
      </c>
      <c r="AE56" s="5">
        <v>1099.9999898599999</v>
      </c>
      <c r="AF56" s="5">
        <v>1099.99998987</v>
      </c>
      <c r="AG56" s="5">
        <v>1099.9999898900001</v>
      </c>
    </row>
    <row r="57" spans="1:33">
      <c r="A57" s="58" t="s">
        <v>131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131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131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385.01807424000003</v>
      </c>
      <c r="G59" s="5">
        <v>413.17999987999997</v>
      </c>
      <c r="H59" s="5">
        <v>413.59999988999999</v>
      </c>
      <c r="I59" s="5">
        <v>413.17999988999998</v>
      </c>
      <c r="J59" s="5">
        <v>413.17999988999998</v>
      </c>
      <c r="K59" s="5">
        <v>413.17999988999998</v>
      </c>
      <c r="L59" s="5">
        <v>413.17999988999998</v>
      </c>
      <c r="M59" s="5">
        <v>413.17999988999998</v>
      </c>
      <c r="N59" s="5">
        <v>413.17999988999998</v>
      </c>
      <c r="O59" s="5">
        <v>413.17999988999998</v>
      </c>
      <c r="P59" s="5">
        <v>413.17999988999998</v>
      </c>
      <c r="Q59" s="5">
        <v>413.17999993000001</v>
      </c>
      <c r="R59" s="5">
        <v>537.50631915999998</v>
      </c>
      <c r="S59" s="5">
        <v>602.98541593000004</v>
      </c>
      <c r="T59" s="5">
        <v>602.98541595000006</v>
      </c>
      <c r="U59" s="5">
        <v>602.98541595000006</v>
      </c>
      <c r="V59" s="5">
        <v>602.98541595000006</v>
      </c>
      <c r="W59" s="5">
        <v>561.61221575000002</v>
      </c>
      <c r="X59" s="5">
        <v>561.61221576000003</v>
      </c>
      <c r="Y59" s="5">
        <v>818.74177342999997</v>
      </c>
      <c r="Z59" s="5">
        <v>818.74177342999997</v>
      </c>
      <c r="AA59" s="5">
        <v>818.74177355999996</v>
      </c>
      <c r="AB59" s="5">
        <v>818.74177356999996</v>
      </c>
      <c r="AC59" s="5">
        <v>818.74177356999996</v>
      </c>
      <c r="AD59" s="5">
        <v>818.74177356999996</v>
      </c>
      <c r="AE59" s="5">
        <v>818.74177356999996</v>
      </c>
      <c r="AF59" s="5">
        <v>818.74177356999996</v>
      </c>
      <c r="AG59" s="5">
        <v>818.74177356999996</v>
      </c>
    </row>
    <row r="60" spans="1:33">
      <c r="A60" s="58" t="s">
        <v>131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1.2110000000000001E-5</v>
      </c>
      <c r="H60" s="5">
        <v>1.2660000000000001E-5</v>
      </c>
      <c r="I60" s="5">
        <v>1.2660000000000001E-5</v>
      </c>
      <c r="J60" s="5">
        <v>1.2660000000000001E-5</v>
      </c>
      <c r="K60" s="5">
        <v>1.2660000000000001E-5</v>
      </c>
      <c r="L60" s="5">
        <v>1.2660000000000001E-5</v>
      </c>
      <c r="M60" s="5">
        <v>1.447E-5</v>
      </c>
      <c r="N60" s="5">
        <v>1.4929999999999999E-5</v>
      </c>
      <c r="O60" s="5">
        <v>1.509E-5</v>
      </c>
      <c r="P60" s="5">
        <v>1.6309999999999998E-5</v>
      </c>
      <c r="Q60" s="5">
        <v>1.7430000000000001E-5</v>
      </c>
      <c r="R60" s="5">
        <v>1.7629999999999999E-5</v>
      </c>
      <c r="S60" s="5">
        <v>1.7669999999999999E-5</v>
      </c>
      <c r="T60" s="5">
        <v>1.8960000000000001E-5</v>
      </c>
      <c r="U60" s="5">
        <v>1.8980000000000001E-5</v>
      </c>
      <c r="V60" s="5">
        <v>1.8980000000000001E-5</v>
      </c>
      <c r="W60" s="5">
        <v>1.9199999999999999E-5</v>
      </c>
      <c r="X60" s="5">
        <v>1.9259999999999999E-5</v>
      </c>
      <c r="Y60" s="5">
        <v>2.0759999999999998E-5</v>
      </c>
      <c r="Z60" s="5">
        <v>2.9850000000000001E-5</v>
      </c>
      <c r="AA60" s="5">
        <v>1.1068599999999999E-3</v>
      </c>
      <c r="AB60" s="5">
        <v>302.98797299</v>
      </c>
      <c r="AC60" s="5">
        <v>402.98733289999996</v>
      </c>
      <c r="AD60" s="5">
        <v>402.98733295</v>
      </c>
      <c r="AE60" s="5">
        <v>402.98733306999998</v>
      </c>
      <c r="AF60" s="5">
        <v>402.98733311000001</v>
      </c>
      <c r="AG60" s="5">
        <v>402.98733313000002</v>
      </c>
    </row>
    <row r="61" spans="1:33">
      <c r="A61" s="58" t="s">
        <v>131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131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131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1934.5000000000002</v>
      </c>
      <c r="G63" s="5">
        <v>1934.5000260800002</v>
      </c>
      <c r="H63" s="5">
        <v>1934.4500330800004</v>
      </c>
      <c r="I63" s="5">
        <v>1934.5000330800003</v>
      </c>
      <c r="J63" s="5">
        <v>1934.5000330800003</v>
      </c>
      <c r="K63" s="5">
        <v>1934.5000330800003</v>
      </c>
      <c r="L63" s="5">
        <v>1934.5000330800003</v>
      </c>
      <c r="M63" s="5">
        <v>1934.5000341900004</v>
      </c>
      <c r="N63" s="5">
        <v>1934.5000347800001</v>
      </c>
      <c r="O63" s="5">
        <v>1934.5000348100002</v>
      </c>
      <c r="P63" s="5">
        <v>1882.0000359000003</v>
      </c>
      <c r="Q63" s="5">
        <v>1690.0000365100002</v>
      </c>
      <c r="R63" s="5">
        <v>1690.0000366700003</v>
      </c>
      <c r="S63" s="5">
        <v>1690.0000377200004</v>
      </c>
      <c r="T63" s="5">
        <v>1690.0000391900003</v>
      </c>
      <c r="U63" s="5">
        <v>1690.0000392100003</v>
      </c>
      <c r="V63" s="5">
        <v>1690.0000392200002</v>
      </c>
      <c r="W63" s="5">
        <v>1690.0000480600002</v>
      </c>
      <c r="X63" s="5">
        <v>1690.0000480800004</v>
      </c>
      <c r="Y63" s="5">
        <v>1658.9501422400003</v>
      </c>
      <c r="Z63" s="5">
        <v>2166.5613978399997</v>
      </c>
      <c r="AA63" s="5">
        <v>1915.7508494500003</v>
      </c>
      <c r="AB63" s="5">
        <v>2077.12499901</v>
      </c>
      <c r="AC63" s="5">
        <v>2120.7699871599998</v>
      </c>
      <c r="AD63" s="5">
        <v>2173.8999328600003</v>
      </c>
      <c r="AE63" s="5">
        <v>2362.4338472500003</v>
      </c>
      <c r="AF63" s="5">
        <v>2314.1671202699999</v>
      </c>
      <c r="AG63" s="5">
        <v>2314.1671203000001</v>
      </c>
    </row>
    <row r="64" spans="1:33">
      <c r="A64" s="58" t="s">
        <v>131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2071.8679999999999</v>
      </c>
      <c r="G64" s="5">
        <v>2071.86805534</v>
      </c>
      <c r="H64" s="5">
        <v>2114.49559795</v>
      </c>
      <c r="I64" s="5">
        <v>2114.6955979499999</v>
      </c>
      <c r="J64" s="5">
        <v>2114.6955979499999</v>
      </c>
      <c r="K64" s="5">
        <v>2114.6955979499999</v>
      </c>
      <c r="L64" s="5">
        <v>2114.6955979499999</v>
      </c>
      <c r="M64" s="5">
        <v>2114.6955985299996</v>
      </c>
      <c r="N64" s="5">
        <v>2114.6955987699998</v>
      </c>
      <c r="O64" s="5">
        <v>2114.6955988399995</v>
      </c>
      <c r="P64" s="5">
        <v>2114.6955989599996</v>
      </c>
      <c r="Q64" s="5">
        <v>2114.6955990699998</v>
      </c>
      <c r="R64" s="5">
        <v>2114.6955991599998</v>
      </c>
      <c r="S64" s="5">
        <v>2114.6955991999998</v>
      </c>
      <c r="T64" s="5">
        <v>2051.6875996600002</v>
      </c>
      <c r="U64" s="5">
        <v>1631.6875996599999</v>
      </c>
      <c r="V64" s="5">
        <v>1631.6875996599999</v>
      </c>
      <c r="W64" s="5">
        <v>1449.98760019</v>
      </c>
      <c r="X64" s="5">
        <v>1449.98760019</v>
      </c>
      <c r="Y64" s="5">
        <v>1430.48760124</v>
      </c>
      <c r="Z64" s="5">
        <v>1244.4876024299999</v>
      </c>
      <c r="AA64" s="5">
        <v>1244.48764177</v>
      </c>
      <c r="AB64" s="5">
        <v>1038.1430353599999</v>
      </c>
      <c r="AC64" s="5">
        <v>1038.1430354699999</v>
      </c>
      <c r="AD64" s="5">
        <v>1198.6001382600002</v>
      </c>
      <c r="AE64" s="5">
        <v>3622.5999700499997</v>
      </c>
      <c r="AF64" s="5">
        <v>3780.0999686499999</v>
      </c>
      <c r="AG64" s="5">
        <v>3599.4999686699998</v>
      </c>
    </row>
    <row r="65" spans="1:33">
      <c r="A65" s="58" t="s">
        <v>131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480.46111323999997</v>
      </c>
      <c r="H65" s="5">
        <v>500.00000677999998</v>
      </c>
      <c r="I65" s="5">
        <v>500.00000677999998</v>
      </c>
      <c r="J65" s="5">
        <v>500.00000677999998</v>
      </c>
      <c r="K65" s="5">
        <v>500.00000677999998</v>
      </c>
      <c r="L65" s="5">
        <v>500.00000677999998</v>
      </c>
      <c r="M65" s="5">
        <v>500.00000762000002</v>
      </c>
      <c r="N65" s="5">
        <v>500.00000786999999</v>
      </c>
      <c r="O65" s="5">
        <v>500.00000788</v>
      </c>
      <c r="P65" s="5">
        <v>500.00000800999999</v>
      </c>
      <c r="Q65" s="5">
        <v>500.00000811000001</v>
      </c>
      <c r="R65" s="5">
        <v>500.00000842999998</v>
      </c>
      <c r="S65" s="5">
        <v>500.00000847000001</v>
      </c>
      <c r="T65" s="5">
        <v>500.00000891000002</v>
      </c>
      <c r="U65" s="5">
        <v>500.00000891000002</v>
      </c>
      <c r="V65" s="5">
        <v>500.00000891000002</v>
      </c>
      <c r="W65" s="5">
        <v>500.00000903</v>
      </c>
      <c r="X65" s="5">
        <v>500.00000904000001</v>
      </c>
      <c r="Y65" s="5">
        <v>500.00000961000001</v>
      </c>
      <c r="Z65" s="5">
        <v>500.00000968000001</v>
      </c>
      <c r="AA65" s="5">
        <v>500.00002512999998</v>
      </c>
      <c r="AB65" s="5">
        <v>500.00003294000004</v>
      </c>
      <c r="AC65" s="5">
        <v>500.00006051999998</v>
      </c>
      <c r="AD65" s="5">
        <v>500.00009354000002</v>
      </c>
      <c r="AE65" s="5">
        <v>1999.9999861399999</v>
      </c>
      <c r="AF65" s="5">
        <v>1999.9999862300001</v>
      </c>
      <c r="AG65" s="5">
        <v>1999.99998626</v>
      </c>
    </row>
    <row r="66" spans="1:33">
      <c r="A66" s="58" t="s">
        <v>131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4.0300000000000004E-6</v>
      </c>
      <c r="H66" s="5">
        <v>7.9899999999999997E-6</v>
      </c>
      <c r="I66" s="5">
        <v>7.9899999999999997E-6</v>
      </c>
      <c r="J66" s="5">
        <v>7.9899999999999997E-6</v>
      </c>
      <c r="K66" s="5">
        <v>7.9899999999999997E-6</v>
      </c>
      <c r="L66" s="5">
        <v>7.9899999999999997E-6</v>
      </c>
      <c r="M66" s="5">
        <v>1.0140000000000001E-5</v>
      </c>
      <c r="N66" s="5">
        <v>1.117E-5</v>
      </c>
      <c r="O66" s="5">
        <v>1.1200000000000001E-5</v>
      </c>
      <c r="P66" s="5">
        <v>1.152E-5</v>
      </c>
      <c r="Q66" s="5">
        <v>1.3300000000000001E-5</v>
      </c>
      <c r="R66" s="5">
        <v>1.3320000000000001E-5</v>
      </c>
      <c r="S66" s="5">
        <v>1.6019999999999999E-5</v>
      </c>
      <c r="T66" s="5">
        <v>1.6750000000000001E-5</v>
      </c>
      <c r="U66" s="5">
        <v>1.6750000000000001E-5</v>
      </c>
      <c r="V66" s="5">
        <v>1.6750000000000001E-5</v>
      </c>
      <c r="W66" s="5">
        <v>1.698E-5</v>
      </c>
      <c r="X66" s="5">
        <v>1.7E-5</v>
      </c>
      <c r="Y66" s="5">
        <v>2.6970000000000001E-5</v>
      </c>
      <c r="Z66" s="5">
        <v>2.6999999999999999E-5</v>
      </c>
      <c r="AA66" s="5">
        <v>1.2562000000000001E-4</v>
      </c>
      <c r="AB66" s="5">
        <v>1.2568E-4</v>
      </c>
      <c r="AC66" s="5">
        <v>1.2569999999999999E-4</v>
      </c>
      <c r="AD66" s="5">
        <v>532.59349210999994</v>
      </c>
      <c r="AE66" s="5">
        <v>593.70147573999998</v>
      </c>
      <c r="AF66" s="5">
        <v>593.70147585999996</v>
      </c>
      <c r="AG66" s="5">
        <v>593.70147614000007</v>
      </c>
    </row>
    <row r="67" spans="1:33">
      <c r="A67" s="58" t="s">
        <v>131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324.50000238000001</v>
      </c>
      <c r="H67" s="5">
        <v>324.50000239999997</v>
      </c>
      <c r="I67" s="5">
        <v>324.50000268999997</v>
      </c>
      <c r="J67" s="5">
        <v>324.50000275000002</v>
      </c>
      <c r="K67" s="5">
        <v>324.50000332999997</v>
      </c>
      <c r="L67" s="5">
        <v>324.50000353000001</v>
      </c>
      <c r="M67" s="5">
        <v>278.50001079999998</v>
      </c>
      <c r="N67" s="5">
        <v>278.50001606000001</v>
      </c>
      <c r="O67" s="5">
        <v>278.50001615000002</v>
      </c>
      <c r="P67" s="5">
        <v>278.50004016000003</v>
      </c>
      <c r="Q67" s="5">
        <v>278.50004052000003</v>
      </c>
      <c r="R67" s="5">
        <v>780.68345345</v>
      </c>
      <c r="S67" s="5">
        <v>780.68345351999994</v>
      </c>
      <c r="T67" s="5">
        <v>780.68346180000003</v>
      </c>
      <c r="U67" s="5">
        <v>621.68346180000003</v>
      </c>
      <c r="V67" s="5">
        <v>621.68346181000004</v>
      </c>
      <c r="W67" s="5">
        <v>735.30724210000005</v>
      </c>
      <c r="X67" s="5">
        <v>735.30724213000008</v>
      </c>
      <c r="Y67" s="5">
        <v>800.00006208000002</v>
      </c>
      <c r="Z67" s="5">
        <v>800.00006209999992</v>
      </c>
      <c r="AA67" s="5">
        <v>1447.67680165</v>
      </c>
      <c r="AB67" s="5">
        <v>2059.8738914300002</v>
      </c>
      <c r="AC67" s="5">
        <v>2116.4949719599999</v>
      </c>
      <c r="AD67" s="5">
        <v>2116.4949720100003</v>
      </c>
      <c r="AE67" s="5">
        <v>3199.9999778599999</v>
      </c>
      <c r="AF67" s="5">
        <v>3199.9999779</v>
      </c>
      <c r="AG67" s="5">
        <v>3199.9999779200002</v>
      </c>
    </row>
    <row r="68" spans="1:33">
      <c r="A68" s="58" t="s">
        <v>131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131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1334.9350022799999</v>
      </c>
      <c r="H69" s="5">
        <v>1335.1350023799998</v>
      </c>
      <c r="I69" s="5">
        <v>1334.93500262</v>
      </c>
      <c r="J69" s="5">
        <v>1334.93500266</v>
      </c>
      <c r="K69" s="5">
        <v>1334.9350033799999</v>
      </c>
      <c r="L69" s="5">
        <v>1334.93500348</v>
      </c>
      <c r="M69" s="5">
        <v>1334.93501307</v>
      </c>
      <c r="N69" s="5">
        <v>1334.9350330599998</v>
      </c>
      <c r="O69" s="5">
        <v>1334.9350332499998</v>
      </c>
      <c r="P69" s="5">
        <v>1722.2409991</v>
      </c>
      <c r="Q69" s="5">
        <v>2239.9888930500001</v>
      </c>
      <c r="R69" s="5">
        <v>2168.5889123900001</v>
      </c>
      <c r="S69" s="5">
        <v>2180.3500659400001</v>
      </c>
      <c r="T69" s="5">
        <v>2180.3500861000002</v>
      </c>
      <c r="U69" s="5">
        <v>2180.3500861000002</v>
      </c>
      <c r="V69" s="5">
        <v>1853.6510414799998</v>
      </c>
      <c r="W69" s="5">
        <v>1853.6510419900001</v>
      </c>
      <c r="X69" s="5">
        <v>1853.65104202</v>
      </c>
      <c r="Y69" s="5">
        <v>2126.0509075</v>
      </c>
      <c r="Z69" s="5">
        <v>2579.4452358799999</v>
      </c>
      <c r="AA69" s="5">
        <v>2579.4452359200004</v>
      </c>
      <c r="AB69" s="5">
        <v>2466.2919336800001</v>
      </c>
      <c r="AC69" s="5">
        <v>2671.81810107</v>
      </c>
      <c r="AD69" s="5">
        <v>2671.8181014299998</v>
      </c>
      <c r="AE69" s="5">
        <v>2671.8181015700002</v>
      </c>
      <c r="AF69" s="5">
        <v>2671.81810159</v>
      </c>
      <c r="AG69" s="5">
        <v>2671.8181017400002</v>
      </c>
    </row>
    <row r="70" spans="1:33">
      <c r="A70" s="58" t="s">
        <v>131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90.750002319999993</v>
      </c>
      <c r="H70" s="5">
        <v>90.750002379999998</v>
      </c>
      <c r="I70" s="5">
        <v>90.750002690000002</v>
      </c>
      <c r="J70" s="5">
        <v>90.750002760000001</v>
      </c>
      <c r="K70" s="5">
        <v>90.750003340000006</v>
      </c>
      <c r="L70" s="5">
        <v>3.6900000000000002E-6</v>
      </c>
      <c r="M70" s="5">
        <v>1.024E-5</v>
      </c>
      <c r="N70" s="5">
        <v>1.521E-5</v>
      </c>
      <c r="O70" s="5">
        <v>1.626E-5</v>
      </c>
      <c r="P70" s="5">
        <v>4.2779999999999994E-5</v>
      </c>
      <c r="Q70" s="5">
        <v>5.4960000000000002E-5</v>
      </c>
      <c r="R70" s="5">
        <v>7.5580000000000005E-5</v>
      </c>
      <c r="S70" s="5">
        <v>7.5630000000000006E-5</v>
      </c>
      <c r="T70" s="5">
        <v>8.5940000000000007E-5</v>
      </c>
      <c r="U70" s="5">
        <v>8.5940000000000007E-5</v>
      </c>
      <c r="V70" s="5">
        <v>8.5969999999999992E-5</v>
      </c>
      <c r="W70" s="5">
        <v>107.66539074000001</v>
      </c>
      <c r="X70" s="5">
        <v>107.66539074000001</v>
      </c>
      <c r="Y70" s="5">
        <v>107.66539077</v>
      </c>
      <c r="Z70" s="5">
        <v>107.66539079</v>
      </c>
      <c r="AA70" s="5">
        <v>109.01815853000001</v>
      </c>
      <c r="AB70" s="5">
        <v>111.86644472</v>
      </c>
      <c r="AC70" s="5">
        <v>111.86644478999999</v>
      </c>
      <c r="AD70" s="5">
        <v>111.86644489</v>
      </c>
      <c r="AE70" s="5">
        <v>111.866445</v>
      </c>
      <c r="AF70" s="5">
        <v>111.86644505</v>
      </c>
      <c r="AG70" s="5">
        <v>111.86644509</v>
      </c>
    </row>
    <row r="71" spans="1:33">
      <c r="A71" s="58" t="s">
        <v>131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131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2.1100000000000001E-6</v>
      </c>
      <c r="I72" s="5">
        <v>2.2900000000000001E-6</v>
      </c>
      <c r="J72" s="5">
        <v>2.3800000000000001E-6</v>
      </c>
      <c r="K72" s="5">
        <v>2.8599999999999997E-6</v>
      </c>
      <c r="L72" s="5">
        <v>2.9800000000000003E-6</v>
      </c>
      <c r="M72" s="5">
        <v>8.0400000000000009E-6</v>
      </c>
      <c r="N72" s="5">
        <v>1.2130000000000001E-5</v>
      </c>
      <c r="O72" s="5">
        <v>1.344E-5</v>
      </c>
      <c r="P72" s="5">
        <v>1.6160000000000001E-5</v>
      </c>
      <c r="Q72" s="5">
        <v>1.8290000000000003E-5</v>
      </c>
      <c r="R72" s="5">
        <v>1.8320000000000001E-5</v>
      </c>
      <c r="S72" s="5">
        <v>5.1010000000000001E-5</v>
      </c>
      <c r="T72" s="5">
        <v>5.38E-5</v>
      </c>
      <c r="U72" s="5">
        <v>5.38E-5</v>
      </c>
      <c r="V72" s="5">
        <v>5.3820000000000003E-5</v>
      </c>
      <c r="W72" s="5">
        <v>5.5909999999999998E-5</v>
      </c>
      <c r="X72" s="5">
        <v>6.41E-5</v>
      </c>
      <c r="Y72" s="5">
        <v>3.1477000000000002E-4</v>
      </c>
      <c r="Z72" s="5">
        <v>137.3627213</v>
      </c>
      <c r="AA72" s="5">
        <v>137.36272155</v>
      </c>
      <c r="AB72" s="5">
        <v>139.99761961999999</v>
      </c>
      <c r="AC72" s="5">
        <v>139.99761973</v>
      </c>
      <c r="AD72" s="5">
        <v>1137.1801969999999</v>
      </c>
      <c r="AE72" s="5">
        <v>1137.1801978799999</v>
      </c>
      <c r="AF72" s="5">
        <v>1247.5177910699999</v>
      </c>
      <c r="AG72" s="5">
        <v>1247.5177911400001</v>
      </c>
    </row>
    <row r="73" spans="1:33">
      <c r="A73" s="58" t="s">
        <v>131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131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136.00000102999999</v>
      </c>
      <c r="H74" s="5">
        <v>136.00000105999999</v>
      </c>
      <c r="I74" s="5">
        <v>136.00000118</v>
      </c>
      <c r="J74" s="5">
        <v>136.00000120000001</v>
      </c>
      <c r="K74" s="5">
        <v>136.00000152000001</v>
      </c>
      <c r="L74" s="5">
        <v>136.00000159999999</v>
      </c>
      <c r="M74" s="5">
        <v>70.000004599999997</v>
      </c>
      <c r="N74" s="5">
        <v>70.000007429999997</v>
      </c>
      <c r="O74" s="5">
        <v>70.00000747</v>
      </c>
      <c r="P74" s="5">
        <v>70.000016529999996</v>
      </c>
      <c r="Q74" s="5">
        <v>70.000038799999999</v>
      </c>
      <c r="R74" s="5">
        <v>3.8829999999999999E-5</v>
      </c>
      <c r="S74" s="5">
        <v>457.83377682000003</v>
      </c>
      <c r="T74" s="5">
        <v>457.83377682000003</v>
      </c>
      <c r="U74" s="5">
        <v>457.83377682000003</v>
      </c>
      <c r="V74" s="5">
        <v>457.83377682000003</v>
      </c>
      <c r="W74" s="5">
        <v>457.83377682000003</v>
      </c>
      <c r="X74" s="5">
        <v>457.83377682000003</v>
      </c>
      <c r="Y74" s="5">
        <v>457.83377682000003</v>
      </c>
      <c r="Z74" s="5">
        <v>457.83377682000003</v>
      </c>
      <c r="AA74" s="5">
        <v>457.83377682999998</v>
      </c>
      <c r="AB74" s="5">
        <v>457.83377684999999</v>
      </c>
      <c r="AC74" s="5">
        <v>457.83377686</v>
      </c>
      <c r="AD74" s="5">
        <v>457.83377688000002</v>
      </c>
      <c r="AE74" s="5">
        <v>457.83377689999998</v>
      </c>
      <c r="AF74" s="5">
        <v>457.83377691999999</v>
      </c>
      <c r="AG74" s="5">
        <v>457.83377698999999</v>
      </c>
    </row>
    <row r="75" spans="1:33">
      <c r="A75" s="58" t="s">
        <v>131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131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</v>
      </c>
      <c r="H76" s="5">
        <v>168</v>
      </c>
      <c r="I76" s="5">
        <v>168</v>
      </c>
      <c r="J76" s="5">
        <v>168</v>
      </c>
      <c r="K76" s="5">
        <v>168</v>
      </c>
      <c r="L76" s="5">
        <v>168</v>
      </c>
      <c r="M76" s="5">
        <v>168</v>
      </c>
      <c r="N76" s="5">
        <v>168</v>
      </c>
      <c r="O76" s="5">
        <v>168</v>
      </c>
      <c r="P76" s="5">
        <v>168</v>
      </c>
      <c r="Q76" s="5">
        <v>168</v>
      </c>
      <c r="R76" s="5">
        <v>168</v>
      </c>
      <c r="S76" s="5">
        <v>168</v>
      </c>
      <c r="T76" s="5">
        <v>168</v>
      </c>
      <c r="U76" s="5">
        <v>168</v>
      </c>
      <c r="V76" s="5">
        <v>168</v>
      </c>
      <c r="W76" s="5">
        <v>168</v>
      </c>
      <c r="X76" s="5">
        <v>168</v>
      </c>
      <c r="Y76" s="5">
        <v>168</v>
      </c>
      <c r="Z76" s="5">
        <v>168</v>
      </c>
      <c r="AA76" s="5">
        <v>168</v>
      </c>
      <c r="AB76" s="5">
        <v>168</v>
      </c>
      <c r="AC76" s="5">
        <v>168</v>
      </c>
      <c r="AD76" s="5">
        <v>168</v>
      </c>
      <c r="AE76" s="5">
        <v>168</v>
      </c>
      <c r="AF76" s="5">
        <v>168</v>
      </c>
      <c r="AG76" s="5">
        <v>0</v>
      </c>
    </row>
    <row r="77" spans="1:33">
      <c r="A77" s="58" t="s">
        <v>131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251.35000682999998</v>
      </c>
      <c r="H77" s="5">
        <v>251.35000686000001</v>
      </c>
      <c r="I77" s="5">
        <v>251.35000715000001</v>
      </c>
      <c r="J77" s="5">
        <v>251.35000717</v>
      </c>
      <c r="K77" s="5">
        <v>251.35000717999998</v>
      </c>
      <c r="L77" s="5">
        <v>251.35000719999999</v>
      </c>
      <c r="M77" s="5">
        <v>251.35000894999999</v>
      </c>
      <c r="N77" s="5">
        <v>251.35000969999999</v>
      </c>
      <c r="O77" s="5">
        <v>251.35000970999999</v>
      </c>
      <c r="P77" s="5">
        <v>251.35001025999998</v>
      </c>
      <c r="Q77" s="5">
        <v>251.35005164</v>
      </c>
      <c r="R77" s="5">
        <v>366.41221256</v>
      </c>
      <c r="S77" s="5">
        <v>497.28367005999996</v>
      </c>
      <c r="T77" s="5">
        <v>628.24246732999995</v>
      </c>
      <c r="U77" s="5">
        <v>758.94973011000002</v>
      </c>
      <c r="V77" s="5">
        <v>873.81238807</v>
      </c>
      <c r="W77" s="5">
        <v>873.81238807</v>
      </c>
      <c r="X77" s="5">
        <v>873.81238807</v>
      </c>
      <c r="Y77" s="5">
        <v>873.81238807</v>
      </c>
      <c r="Z77" s="5">
        <v>873.81238807</v>
      </c>
      <c r="AA77" s="5">
        <v>873.81238808000001</v>
      </c>
      <c r="AB77" s="5">
        <v>873.81238812000004</v>
      </c>
      <c r="AC77" s="5">
        <v>873.81238812000004</v>
      </c>
      <c r="AD77" s="5">
        <v>1294.1946849999999</v>
      </c>
      <c r="AE77" s="5">
        <v>1294.1946850099998</v>
      </c>
      <c r="AF77" s="5">
        <v>1294.1946851299999</v>
      </c>
      <c r="AG77" s="5">
        <v>1154.4446851399998</v>
      </c>
    </row>
    <row r="78" spans="1:33">
      <c r="A78" s="58" t="s">
        <v>131</v>
      </c>
      <c r="B78" s="61" t="s">
        <v>127</v>
      </c>
      <c r="C78" s="61" t="s">
        <v>225</v>
      </c>
      <c r="D78" s="61" t="s">
        <v>284</v>
      </c>
      <c r="E78" s="61" t="s">
        <v>92</v>
      </c>
      <c r="F78" s="5">
        <v>144</v>
      </c>
      <c r="G78" s="5">
        <v>272.22426114999996</v>
      </c>
      <c r="H78" s="5">
        <v>400.48343321999999</v>
      </c>
      <c r="I78" s="5">
        <v>529.06678265999994</v>
      </c>
      <c r="J78" s="5">
        <v>657.14844373000005</v>
      </c>
      <c r="K78" s="5">
        <v>785.69215035000002</v>
      </c>
      <c r="L78" s="5">
        <v>914.83882776999997</v>
      </c>
      <c r="M78" s="5">
        <v>1040.5612413000001</v>
      </c>
      <c r="N78" s="5">
        <v>1433.7029994299999</v>
      </c>
      <c r="O78" s="5">
        <v>1433.7029994500001</v>
      </c>
      <c r="P78" s="5">
        <v>1433.70299948</v>
      </c>
      <c r="Q78" s="5">
        <v>1572.2044231</v>
      </c>
      <c r="R78" s="5">
        <v>1572.2044231499999</v>
      </c>
      <c r="S78" s="5">
        <v>1572.2044238799999</v>
      </c>
      <c r="T78" s="5">
        <v>1572.2044239299998</v>
      </c>
      <c r="U78" s="5">
        <v>1572.2044240300002</v>
      </c>
      <c r="V78" s="5">
        <v>1587.61693969</v>
      </c>
      <c r="W78" s="5">
        <v>1587.61693969</v>
      </c>
      <c r="X78" s="5">
        <v>1587.61693969</v>
      </c>
      <c r="Y78" s="5">
        <v>1587.6169397000001</v>
      </c>
      <c r="Z78" s="5">
        <v>1587.6169397000001</v>
      </c>
      <c r="AA78" s="5">
        <v>1443.6169397799999</v>
      </c>
      <c r="AB78" s="5">
        <v>1549.4130267999999</v>
      </c>
      <c r="AC78" s="5">
        <v>1549.4130267999999</v>
      </c>
      <c r="AD78" s="5">
        <v>1549.41302696</v>
      </c>
      <c r="AE78" s="5">
        <v>1549.41302698</v>
      </c>
      <c r="AF78" s="5">
        <v>1571.6067177800001</v>
      </c>
      <c r="AG78" s="5">
        <v>1571.6067178000001</v>
      </c>
    </row>
    <row r="80" spans="1:33">
      <c r="A80" s="58" t="s">
        <v>131</v>
      </c>
      <c r="B80" s="61" t="s">
        <v>123</v>
      </c>
      <c r="C80" s="61" t="s">
        <v>227</v>
      </c>
      <c r="D80" s="61" t="s">
        <v>305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131</v>
      </c>
      <c r="B81" s="61" t="s">
        <v>123</v>
      </c>
      <c r="C81" s="61" t="s">
        <v>228</v>
      </c>
      <c r="D81" s="61" t="s">
        <v>306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1.2699999999999999E-6</v>
      </c>
      <c r="O81" s="5">
        <v>1.95E-6</v>
      </c>
      <c r="P81" s="5">
        <v>1.95E-6</v>
      </c>
      <c r="Q81" s="5">
        <v>2.5000000000000002E-6</v>
      </c>
      <c r="R81" s="5">
        <v>2.5399999999999998E-6</v>
      </c>
      <c r="S81" s="5">
        <v>3.1099999999999999E-6</v>
      </c>
      <c r="T81" s="5">
        <v>3.8700000000000002E-6</v>
      </c>
      <c r="U81" s="5">
        <v>3.8700000000000002E-6</v>
      </c>
      <c r="V81" s="5">
        <v>3.8700000000000002E-6</v>
      </c>
      <c r="W81" s="5">
        <v>3.9099999999999998E-6</v>
      </c>
      <c r="X81" s="5">
        <v>3.9099999999999998E-6</v>
      </c>
      <c r="Y81" s="5">
        <v>6.64E-6</v>
      </c>
      <c r="Z81" s="5">
        <v>6.8199999999999999E-6</v>
      </c>
      <c r="AA81" s="5">
        <v>1.1430000000000001E-5</v>
      </c>
      <c r="AB81" s="5">
        <v>2.898E-5</v>
      </c>
      <c r="AC81" s="5">
        <v>3.8300000000000003E-5</v>
      </c>
      <c r="AD81" s="5">
        <v>507.14872073999999</v>
      </c>
      <c r="AE81" s="5">
        <v>2095.6135676499998</v>
      </c>
      <c r="AF81" s="5">
        <v>3391.95503663</v>
      </c>
      <c r="AG81" s="5">
        <v>3391.9550366600001</v>
      </c>
    </row>
    <row r="82" spans="1:33">
      <c r="A82" s="58" t="s">
        <v>131</v>
      </c>
      <c r="B82" s="61" t="s">
        <v>125</v>
      </c>
      <c r="C82" s="61" t="s">
        <v>229</v>
      </c>
      <c r="D82" s="61" t="s">
        <v>307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400</v>
      </c>
      <c r="L82" s="5">
        <v>799.99999987000001</v>
      </c>
      <c r="M82" s="5">
        <v>1200</v>
      </c>
      <c r="N82" s="5">
        <v>1599.99984819</v>
      </c>
      <c r="O82" s="5">
        <v>1629.14966613</v>
      </c>
      <c r="P82" s="5">
        <v>1666.58149953</v>
      </c>
      <c r="Q82" s="5">
        <v>1908.87113871</v>
      </c>
      <c r="R82" s="5">
        <v>2575.5350727999999</v>
      </c>
      <c r="S82" s="5">
        <v>3507.9418103200001</v>
      </c>
      <c r="T82" s="5">
        <v>4015.2306010399998</v>
      </c>
      <c r="U82" s="5">
        <v>4465.5176746899997</v>
      </c>
      <c r="V82" s="5">
        <v>4501.1837163500004</v>
      </c>
      <c r="W82" s="5">
        <v>5091.61456249</v>
      </c>
      <c r="X82" s="5">
        <v>5091.61456249</v>
      </c>
      <c r="Y82" s="5">
        <v>5091.61456249</v>
      </c>
      <c r="Z82" s="5">
        <v>5091.61456249</v>
      </c>
      <c r="AA82" s="5">
        <v>5091.61456318</v>
      </c>
      <c r="AB82" s="5">
        <v>5091.6145631899999</v>
      </c>
      <c r="AC82" s="5">
        <v>5091.6145631999998</v>
      </c>
      <c r="AD82" s="5">
        <v>5091.6145632099997</v>
      </c>
      <c r="AE82" s="5">
        <v>5091.6145632199996</v>
      </c>
      <c r="AF82" s="5">
        <v>5091.6145632300004</v>
      </c>
      <c r="AG82" s="5">
        <v>5091.6145632400003</v>
      </c>
    </row>
    <row r="83" spans="1:33">
      <c r="A83" s="58" t="s">
        <v>131</v>
      </c>
      <c r="B83" s="61" t="s">
        <v>127</v>
      </c>
      <c r="C83" s="61" t="s">
        <v>230</v>
      </c>
      <c r="D83" s="61" t="s">
        <v>308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131</v>
      </c>
      <c r="B84" s="61" t="s">
        <v>125</v>
      </c>
      <c r="C84" s="61" t="s">
        <v>309</v>
      </c>
      <c r="D84" s="61" t="s">
        <v>310</v>
      </c>
      <c r="E84" s="61" t="s">
        <v>91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1.5164000000000001E-4</v>
      </c>
      <c r="O84" s="5">
        <v>370.85033353</v>
      </c>
      <c r="P84" s="5">
        <v>1000.08516651</v>
      </c>
      <c r="Q84" s="5">
        <v>1424.4621936999999</v>
      </c>
      <c r="R84" s="5">
        <v>1424.4621937100001</v>
      </c>
      <c r="S84" s="5">
        <v>1492.0581880699999</v>
      </c>
      <c r="T84" s="5">
        <v>1984.7693987800001</v>
      </c>
      <c r="U84" s="5">
        <v>2534.48232495</v>
      </c>
      <c r="V84" s="5">
        <v>3498.8162831200002</v>
      </c>
      <c r="W84" s="5">
        <v>3908.3854367899999</v>
      </c>
      <c r="X84" s="5">
        <v>3908.3854367899999</v>
      </c>
      <c r="Y84" s="5">
        <v>3908.3854367899999</v>
      </c>
      <c r="Z84" s="5">
        <v>3908.3854367899999</v>
      </c>
      <c r="AA84" s="5">
        <v>3908.3854368299999</v>
      </c>
      <c r="AB84" s="5">
        <v>3908.3854368399998</v>
      </c>
      <c r="AC84" s="5">
        <v>3908.3854368500001</v>
      </c>
      <c r="AD84" s="5">
        <v>3908.38543686</v>
      </c>
      <c r="AE84" s="5">
        <v>3908.3854368699999</v>
      </c>
      <c r="AF84" s="5">
        <v>3908.3854368799998</v>
      </c>
      <c r="AG84" s="5">
        <v>3908.3854368900002</v>
      </c>
    </row>
    <row r="85" spans="1:33">
      <c r="A85" s="58" t="s">
        <v>131</v>
      </c>
      <c r="B85" s="61" t="s">
        <v>126</v>
      </c>
      <c r="C85" s="61" t="s">
        <v>311</v>
      </c>
      <c r="D85" s="61" t="s">
        <v>312</v>
      </c>
      <c r="E85" s="61" t="s">
        <v>91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136</v>
      </c>
      <c r="B87" s="61" t="s">
        <v>124</v>
      </c>
      <c r="C87" s="61" t="s">
        <v>152</v>
      </c>
      <c r="D87" s="61" t="s">
        <v>153</v>
      </c>
      <c r="E87" s="61" t="s">
        <v>154</v>
      </c>
      <c r="F87" s="5">
        <v>0</v>
      </c>
      <c r="G87" s="5">
        <v>8.8999999999999995E-7</v>
      </c>
      <c r="H87" s="5">
        <v>1.31E-6</v>
      </c>
      <c r="I87" s="5">
        <v>1.5400000000000001E-6</v>
      </c>
      <c r="J87" s="5">
        <v>1.8500000000000001E-6</v>
      </c>
      <c r="K87" s="5">
        <v>1.86E-6</v>
      </c>
      <c r="L87" s="5">
        <v>1.99E-6</v>
      </c>
      <c r="M87" s="5">
        <v>2.8600000000000001E-6</v>
      </c>
      <c r="N87" s="5">
        <v>3.19E-6</v>
      </c>
      <c r="O87" s="5">
        <v>4.0899999999999998E-6</v>
      </c>
      <c r="P87" s="5">
        <v>4.8899999999999998E-6</v>
      </c>
      <c r="Q87" s="5">
        <v>5.4600000000000002E-6</v>
      </c>
      <c r="R87" s="5">
        <v>8.0199999999999994E-6</v>
      </c>
      <c r="S87" s="5">
        <v>1.3720000000000001E-5</v>
      </c>
      <c r="T87" s="5">
        <v>1.5310000000000001E-5</v>
      </c>
      <c r="U87" s="5">
        <v>1.5310000000000001E-5</v>
      </c>
      <c r="V87" s="5">
        <v>1.5310000000000001E-5</v>
      </c>
      <c r="W87" s="5">
        <v>1.537E-5</v>
      </c>
      <c r="X87" s="5">
        <v>1.5420000000000001E-5</v>
      </c>
      <c r="Y87" s="5">
        <v>1.77E-5</v>
      </c>
      <c r="Z87" s="5">
        <v>8.0140000000000002E-5</v>
      </c>
      <c r="AA87" s="5">
        <v>8.9710000000000007E-5</v>
      </c>
      <c r="AB87" s="5">
        <v>4.5486000000000002E-4</v>
      </c>
      <c r="AC87" s="5">
        <v>4.5488000000000001E-4</v>
      </c>
      <c r="AD87" s="5">
        <v>4.5490999999999999E-4</v>
      </c>
      <c r="AE87" s="5">
        <v>6.0068000000000003E-4</v>
      </c>
      <c r="AF87" s="5">
        <v>6.0130000000000003E-4</v>
      </c>
      <c r="AG87" s="5">
        <v>6.0132999999999996E-4</v>
      </c>
    </row>
    <row r="88" spans="1:33">
      <c r="A88" s="58" t="s">
        <v>136</v>
      </c>
      <c r="B88" s="61" t="s">
        <v>124</v>
      </c>
      <c r="C88" s="61" t="s">
        <v>155</v>
      </c>
      <c r="D88" s="61" t="s">
        <v>156</v>
      </c>
      <c r="E88" s="61" t="s">
        <v>154</v>
      </c>
      <c r="F88" s="5">
        <v>81.5</v>
      </c>
      <c r="G88" s="5">
        <v>81.500000909999997</v>
      </c>
      <c r="H88" s="5">
        <v>81.500001429999998</v>
      </c>
      <c r="I88" s="5">
        <v>81.500001650000002</v>
      </c>
      <c r="J88" s="5">
        <v>81.500001979999993</v>
      </c>
      <c r="K88" s="5">
        <v>81.500001990000001</v>
      </c>
      <c r="L88" s="5">
        <v>81.500002190000004</v>
      </c>
      <c r="M88" s="5">
        <v>81.500002960000003</v>
      </c>
      <c r="N88" s="5">
        <v>81.500003430000007</v>
      </c>
      <c r="O88" s="5">
        <v>81.500004529999998</v>
      </c>
      <c r="P88" s="5">
        <v>81.500005709999996</v>
      </c>
      <c r="Q88" s="5">
        <v>81.500005959999996</v>
      </c>
      <c r="R88" s="5">
        <v>81.500009539999994</v>
      </c>
      <c r="S88" s="5">
        <v>81.5000201</v>
      </c>
      <c r="T88" s="5">
        <v>33.000028890000003</v>
      </c>
      <c r="U88" s="5">
        <v>33.000028890000003</v>
      </c>
      <c r="V88" s="5">
        <v>33.000028890000003</v>
      </c>
      <c r="W88" s="5">
        <v>33.000028899999997</v>
      </c>
      <c r="X88" s="5">
        <v>33.000028929999999</v>
      </c>
      <c r="Y88" s="5">
        <v>33.000042690000001</v>
      </c>
      <c r="Z88" s="5">
        <v>393.0831905</v>
      </c>
      <c r="AA88" s="5">
        <v>393.08319057</v>
      </c>
      <c r="AB88" s="5">
        <v>489.59201601000001</v>
      </c>
      <c r="AC88" s="5">
        <v>629.03705550999996</v>
      </c>
      <c r="AD88" s="5">
        <v>629.03705561000004</v>
      </c>
      <c r="AE88" s="5">
        <v>891.77482728999996</v>
      </c>
      <c r="AF88" s="5">
        <v>960.96679018999998</v>
      </c>
      <c r="AG88" s="5">
        <v>960.96679021</v>
      </c>
    </row>
    <row r="89" spans="1:33">
      <c r="A89" s="58" t="s">
        <v>136</v>
      </c>
      <c r="B89" s="61" t="s">
        <v>124</v>
      </c>
      <c r="C89" s="61" t="s">
        <v>157</v>
      </c>
      <c r="D89" s="61" t="s">
        <v>158</v>
      </c>
      <c r="E89" s="61" t="s">
        <v>154</v>
      </c>
      <c r="F89" s="5">
        <v>447.61599999999999</v>
      </c>
      <c r="G89" s="5">
        <v>447.61600089000001</v>
      </c>
      <c r="H89" s="5">
        <v>447.61600137999994</v>
      </c>
      <c r="I89" s="5">
        <v>447.61600162000002</v>
      </c>
      <c r="J89" s="5">
        <v>447.61600197999996</v>
      </c>
      <c r="K89" s="5">
        <v>447.61600198999997</v>
      </c>
      <c r="L89" s="5">
        <v>447.61600211999996</v>
      </c>
      <c r="M89" s="5">
        <v>447.61600305000002</v>
      </c>
      <c r="N89" s="5">
        <v>447.61600342999998</v>
      </c>
      <c r="O89" s="5">
        <v>447.61600411999996</v>
      </c>
      <c r="P89" s="5">
        <v>447.61600562000001</v>
      </c>
      <c r="Q89" s="5">
        <v>447.61600610000005</v>
      </c>
      <c r="R89" s="5">
        <v>447.61601325000004</v>
      </c>
      <c r="S89" s="5">
        <v>447.61602120999999</v>
      </c>
      <c r="T89" s="5">
        <v>447.61602405999997</v>
      </c>
      <c r="U89" s="5">
        <v>447.61602405999997</v>
      </c>
      <c r="V89" s="5">
        <v>447.61602405999997</v>
      </c>
      <c r="W89" s="5">
        <v>447.61602406999998</v>
      </c>
      <c r="X89" s="5">
        <v>447.61602471000003</v>
      </c>
      <c r="Y89" s="5">
        <v>328.01602706999995</v>
      </c>
      <c r="Z89" s="5">
        <v>200.01602710999998</v>
      </c>
      <c r="AA89" s="5">
        <v>200.01603827</v>
      </c>
      <c r="AB89" s="5">
        <v>200.01818706</v>
      </c>
      <c r="AC89" s="5">
        <v>200.0181872</v>
      </c>
      <c r="AD89" s="5">
        <v>100.03718728999999</v>
      </c>
      <c r="AE89" s="5">
        <v>421.74092676999999</v>
      </c>
      <c r="AF89" s="5">
        <v>321.70592694999999</v>
      </c>
      <c r="AG89" s="5">
        <v>321.70592698000002</v>
      </c>
    </row>
    <row r="90" spans="1:33">
      <c r="A90" s="58" t="s">
        <v>136</v>
      </c>
      <c r="B90" s="61" t="s">
        <v>124</v>
      </c>
      <c r="C90" s="61" t="s">
        <v>159</v>
      </c>
      <c r="D90" s="61" t="s">
        <v>160</v>
      </c>
      <c r="E90" s="61" t="s">
        <v>154</v>
      </c>
      <c r="F90" s="5">
        <v>642.35</v>
      </c>
      <c r="G90" s="5">
        <v>641.61000090000005</v>
      </c>
      <c r="H90" s="5">
        <v>640.87000136999995</v>
      </c>
      <c r="I90" s="5">
        <v>640.13000158</v>
      </c>
      <c r="J90" s="5">
        <v>639.39000192000003</v>
      </c>
      <c r="K90" s="5">
        <v>638.65000193999992</v>
      </c>
      <c r="L90" s="5">
        <v>637.91000212999995</v>
      </c>
      <c r="M90" s="5">
        <v>637.91000296999994</v>
      </c>
      <c r="N90" s="5">
        <v>637.91000334</v>
      </c>
      <c r="O90" s="5">
        <v>637.91000409999992</v>
      </c>
      <c r="P90" s="5">
        <v>637.91000561999999</v>
      </c>
      <c r="Q90" s="5">
        <v>637.91000574999998</v>
      </c>
      <c r="R90" s="5">
        <v>637.91001597000002</v>
      </c>
      <c r="S90" s="5">
        <v>637.91001950999998</v>
      </c>
      <c r="T90" s="5">
        <v>637.91002171000002</v>
      </c>
      <c r="U90" s="5">
        <v>637.91002171999992</v>
      </c>
      <c r="V90" s="5">
        <v>637.91002172999993</v>
      </c>
      <c r="W90" s="5">
        <v>637.91002179999998</v>
      </c>
      <c r="X90" s="5">
        <v>637.91002264999997</v>
      </c>
      <c r="Y90" s="5">
        <v>637.91003138999997</v>
      </c>
      <c r="Z90" s="5">
        <v>637.91003142</v>
      </c>
      <c r="AA90" s="5">
        <v>595.41007200999991</v>
      </c>
      <c r="AB90" s="5">
        <v>595.41013420000002</v>
      </c>
      <c r="AC90" s="5">
        <v>595.41031328999998</v>
      </c>
      <c r="AD90" s="5">
        <v>595.41069761999995</v>
      </c>
      <c r="AE90" s="5">
        <v>520.36878460000003</v>
      </c>
      <c r="AF90" s="5">
        <v>362.86878466000002</v>
      </c>
      <c r="AG90" s="5">
        <v>336.86878469999999</v>
      </c>
    </row>
    <row r="91" spans="1:33">
      <c r="A91" s="58" t="s">
        <v>136</v>
      </c>
      <c r="B91" s="61" t="s">
        <v>124</v>
      </c>
      <c r="C91" s="61" t="s">
        <v>161</v>
      </c>
      <c r="D91" s="61" t="s">
        <v>162</v>
      </c>
      <c r="E91" s="61" t="s">
        <v>154</v>
      </c>
      <c r="F91" s="5">
        <v>14</v>
      </c>
      <c r="G91" s="5">
        <v>14.00000092</v>
      </c>
      <c r="H91" s="5">
        <v>14.00000152</v>
      </c>
      <c r="I91" s="5">
        <v>14.00000165</v>
      </c>
      <c r="J91" s="5">
        <v>14.00000206</v>
      </c>
      <c r="K91" s="5">
        <v>14.000002070000001</v>
      </c>
      <c r="L91" s="5">
        <v>14.000002500000001</v>
      </c>
      <c r="M91" s="5">
        <v>14.000003169999999</v>
      </c>
      <c r="N91" s="5">
        <v>14.00000372</v>
      </c>
      <c r="O91" s="5">
        <v>14.000005120000001</v>
      </c>
      <c r="P91" s="5">
        <v>14.00000734</v>
      </c>
      <c r="Q91" s="5">
        <v>14.00000751</v>
      </c>
      <c r="R91" s="5">
        <v>14.00033326</v>
      </c>
      <c r="S91" s="5">
        <v>14.00033346</v>
      </c>
      <c r="T91" s="5">
        <v>14.00335434</v>
      </c>
      <c r="U91" s="5">
        <v>14.00335435</v>
      </c>
      <c r="V91" s="5">
        <v>14.003354359999999</v>
      </c>
      <c r="W91" s="5">
        <v>46.60522237</v>
      </c>
      <c r="X91" s="5">
        <v>46.605222419999997</v>
      </c>
      <c r="Y91" s="5">
        <v>87.416999410000003</v>
      </c>
      <c r="Z91" s="5">
        <v>85.983843239999999</v>
      </c>
      <c r="AA91" s="5">
        <v>85.983843250000007</v>
      </c>
      <c r="AB91" s="5">
        <v>85.983843269999994</v>
      </c>
      <c r="AC91" s="5">
        <v>85.983843280000002</v>
      </c>
      <c r="AD91" s="5">
        <v>85.983843289999996</v>
      </c>
      <c r="AE91" s="5">
        <v>85.983843300000004</v>
      </c>
      <c r="AF91" s="5">
        <v>85.983843320000005</v>
      </c>
      <c r="AG91" s="5">
        <v>85.983843340000007</v>
      </c>
    </row>
    <row r="92" spans="1:33">
      <c r="A92" s="58" t="s">
        <v>136</v>
      </c>
      <c r="B92" s="61" t="s">
        <v>124</v>
      </c>
      <c r="C92" s="61" t="s">
        <v>163</v>
      </c>
      <c r="D92" s="61" t="s">
        <v>164</v>
      </c>
      <c r="E92" s="61" t="s">
        <v>154</v>
      </c>
      <c r="F92" s="5">
        <v>348.7</v>
      </c>
      <c r="G92" s="5">
        <v>348.70000097999997</v>
      </c>
      <c r="H92" s="5">
        <v>348.70000149999998</v>
      </c>
      <c r="I92" s="5">
        <v>348.70000181</v>
      </c>
      <c r="J92" s="5">
        <v>348.70000218999996</v>
      </c>
      <c r="K92" s="5">
        <v>348.70000219999997</v>
      </c>
      <c r="L92" s="5">
        <v>348.70000246999996</v>
      </c>
      <c r="M92" s="5">
        <v>348.70000346999996</v>
      </c>
      <c r="N92" s="5">
        <v>348.70000385999998</v>
      </c>
      <c r="O92" s="5">
        <v>348.70000470999997</v>
      </c>
      <c r="P92" s="5">
        <v>348.70000648999996</v>
      </c>
      <c r="Q92" s="5">
        <v>348.70000661999995</v>
      </c>
      <c r="R92" s="5">
        <v>562.10372933000008</v>
      </c>
      <c r="S92" s="5">
        <v>857.94767105999995</v>
      </c>
      <c r="T92" s="5">
        <v>1888.83368421</v>
      </c>
      <c r="U92" s="5">
        <v>1888.8336842200001</v>
      </c>
      <c r="V92" s="5">
        <v>1888.83368423</v>
      </c>
      <c r="W92" s="5">
        <v>2318.4569721199996</v>
      </c>
      <c r="X92" s="5">
        <v>3191.39120284</v>
      </c>
      <c r="Y92" s="5">
        <v>3191.3912034</v>
      </c>
      <c r="Z92" s="5">
        <v>3191.3912034499999</v>
      </c>
      <c r="AA92" s="5">
        <v>3448.0480392499999</v>
      </c>
      <c r="AB92" s="5">
        <v>3849.8686074099996</v>
      </c>
      <c r="AC92" s="5">
        <v>5355.1128225399998</v>
      </c>
      <c r="AD92" s="5">
        <v>6524.0360078899994</v>
      </c>
      <c r="AE92" s="5">
        <v>7881.6999561000002</v>
      </c>
      <c r="AF92" s="5">
        <v>7881.6999561499997</v>
      </c>
      <c r="AG92" s="5">
        <v>7881.6999561900002</v>
      </c>
    </row>
    <row r="93" spans="1:33">
      <c r="A93" s="58" t="s">
        <v>136</v>
      </c>
      <c r="B93" s="61" t="s">
        <v>124</v>
      </c>
      <c r="C93" s="61" t="s">
        <v>165</v>
      </c>
      <c r="D93" s="61" t="s">
        <v>166</v>
      </c>
      <c r="E93" s="61" t="s">
        <v>154</v>
      </c>
      <c r="F93" s="5">
        <v>583.91300000000001</v>
      </c>
      <c r="G93" s="5">
        <v>581.22700092000002</v>
      </c>
      <c r="H93" s="5">
        <v>580.50300128000003</v>
      </c>
      <c r="I93" s="5">
        <v>579.78400154000008</v>
      </c>
      <c r="J93" s="5">
        <v>579.06800183999997</v>
      </c>
      <c r="K93" s="5">
        <v>578.35600187</v>
      </c>
      <c r="L93" s="5">
        <v>577.64800220000006</v>
      </c>
      <c r="M93" s="5">
        <v>576.94400329999996</v>
      </c>
      <c r="N93" s="5">
        <v>576.94400354999993</v>
      </c>
      <c r="O93" s="5">
        <v>576.94400412000005</v>
      </c>
      <c r="P93" s="5">
        <v>576.94400513999994</v>
      </c>
      <c r="Q93" s="5">
        <v>576.94400536000001</v>
      </c>
      <c r="R93" s="5">
        <v>576.94400838000001</v>
      </c>
      <c r="S93" s="5">
        <v>576.94400944999995</v>
      </c>
      <c r="T93" s="5">
        <v>576.94401062999998</v>
      </c>
      <c r="U93" s="5">
        <v>576.94401062999998</v>
      </c>
      <c r="V93" s="5">
        <v>576.94401063999999</v>
      </c>
      <c r="W93" s="5">
        <v>576.94401137</v>
      </c>
      <c r="X93" s="5">
        <v>576.94401414000004</v>
      </c>
      <c r="Y93" s="5">
        <v>576.94401673999994</v>
      </c>
      <c r="Z93" s="5">
        <v>836.17774925000003</v>
      </c>
      <c r="AA93" s="5">
        <v>836.17774929999996</v>
      </c>
      <c r="AB93" s="5">
        <v>842.56726593999997</v>
      </c>
      <c r="AC93" s="5">
        <v>956.31539148999991</v>
      </c>
      <c r="AD93" s="5">
        <v>882.58830274000002</v>
      </c>
      <c r="AE93" s="5">
        <v>2189.4505682700001</v>
      </c>
      <c r="AF93" s="5">
        <v>2470.1019821</v>
      </c>
      <c r="AG93" s="5">
        <v>2470.1019821299997</v>
      </c>
    </row>
    <row r="94" spans="1:33">
      <c r="A94" s="58" t="s">
        <v>136</v>
      </c>
      <c r="B94" s="61" t="s">
        <v>124</v>
      </c>
      <c r="C94" s="61" t="s">
        <v>167</v>
      </c>
      <c r="D94" s="61" t="s">
        <v>168</v>
      </c>
      <c r="E94" s="61" t="s">
        <v>154</v>
      </c>
      <c r="F94" s="5">
        <v>1214.288</v>
      </c>
      <c r="G94" s="5">
        <v>1360.2880009600001</v>
      </c>
      <c r="H94" s="5">
        <v>1360.28800138</v>
      </c>
      <c r="I94" s="5">
        <v>1360.2880016400002</v>
      </c>
      <c r="J94" s="5">
        <v>1360.2880021300002</v>
      </c>
      <c r="K94" s="5">
        <v>1360.2880021400001</v>
      </c>
      <c r="L94" s="5">
        <v>1360.2880024800002</v>
      </c>
      <c r="M94" s="5">
        <v>1360.2880035000003</v>
      </c>
      <c r="N94" s="5">
        <v>1360.2880038000001</v>
      </c>
      <c r="O94" s="5">
        <v>1360.2880045400002</v>
      </c>
      <c r="P94" s="5">
        <v>1360.28800568</v>
      </c>
      <c r="Q94" s="5">
        <v>1360.2880064800001</v>
      </c>
      <c r="R94" s="5">
        <v>1360.2882613800002</v>
      </c>
      <c r="S94" s="5">
        <v>1314.14146884</v>
      </c>
      <c r="T94" s="5">
        <v>2487.6138713999999</v>
      </c>
      <c r="U94" s="5">
        <v>2487.6138713999999</v>
      </c>
      <c r="V94" s="5">
        <v>2487.6138713999999</v>
      </c>
      <c r="W94" s="5">
        <v>2487.61387152</v>
      </c>
      <c r="X94" s="5">
        <v>3042.2129870699996</v>
      </c>
      <c r="Y94" s="5">
        <v>3854.5333929499998</v>
      </c>
      <c r="Z94" s="5">
        <v>4134.410342109999</v>
      </c>
      <c r="AA94" s="5">
        <v>4088.0953628699999</v>
      </c>
      <c r="AB94" s="5">
        <v>4464.408289609999</v>
      </c>
      <c r="AC94" s="5">
        <v>5490.8896556899999</v>
      </c>
      <c r="AD94" s="5">
        <v>5490.8896559300001</v>
      </c>
      <c r="AE94" s="5">
        <v>7849.1299637499997</v>
      </c>
      <c r="AF94" s="5">
        <v>8237.3395442199999</v>
      </c>
      <c r="AG94" s="5">
        <v>8237.3395442700003</v>
      </c>
    </row>
    <row r="95" spans="1:33">
      <c r="A95" s="58" t="s">
        <v>136</v>
      </c>
      <c r="B95" s="61" t="s">
        <v>124</v>
      </c>
      <c r="C95" s="61" t="s">
        <v>169</v>
      </c>
      <c r="D95" s="61" t="s">
        <v>170</v>
      </c>
      <c r="E95" s="61" t="s">
        <v>154</v>
      </c>
      <c r="F95" s="5">
        <v>0</v>
      </c>
      <c r="G95" s="5">
        <v>8.8999999999999995E-7</v>
      </c>
      <c r="H95" s="5">
        <v>1.3200000000000001E-6</v>
      </c>
      <c r="I95" s="5">
        <v>1.5400000000000001E-6</v>
      </c>
      <c r="J95" s="5">
        <v>1.9300000000000002E-6</v>
      </c>
      <c r="K95" s="5">
        <v>1.95E-6</v>
      </c>
      <c r="L95" s="5">
        <v>2.2299999999999998E-6</v>
      </c>
      <c r="M95" s="5">
        <v>3.1200000000000002E-6</v>
      </c>
      <c r="N95" s="5">
        <v>3.5300000000000001E-6</v>
      </c>
      <c r="O95" s="5">
        <v>4.2400000000000001E-6</v>
      </c>
      <c r="P95" s="5">
        <v>5.8599999999999998E-6</v>
      </c>
      <c r="Q95" s="5">
        <v>6.2700000000000001E-6</v>
      </c>
      <c r="R95" s="5">
        <v>150.5207699</v>
      </c>
      <c r="S95" s="5">
        <v>159.48521830999999</v>
      </c>
      <c r="T95" s="5">
        <v>159.48521833000001</v>
      </c>
      <c r="U95" s="5">
        <v>159.48521833000001</v>
      </c>
      <c r="V95" s="5">
        <v>159.48521833000001</v>
      </c>
      <c r="W95" s="5">
        <v>159.48521835</v>
      </c>
      <c r="X95" s="5">
        <v>161.76251611000001</v>
      </c>
      <c r="Y95" s="5">
        <v>161.76251614</v>
      </c>
      <c r="Z95" s="5">
        <v>271.43925380000002</v>
      </c>
      <c r="AA95" s="5">
        <v>369.25927962999998</v>
      </c>
      <c r="AB95" s="5">
        <v>517.03334955000003</v>
      </c>
      <c r="AC95" s="5">
        <v>1851.9670837199999</v>
      </c>
      <c r="AD95" s="5">
        <v>2488.5415571799999</v>
      </c>
      <c r="AE95" s="5">
        <v>4056.5196878199999</v>
      </c>
      <c r="AF95" s="5">
        <v>6099.99994625</v>
      </c>
      <c r="AG95" s="5">
        <v>6099.9999462799997</v>
      </c>
    </row>
    <row r="96" spans="1:33">
      <c r="A96" s="58" t="s">
        <v>136</v>
      </c>
      <c r="B96" s="61" t="s">
        <v>123</v>
      </c>
      <c r="C96" s="61" t="s">
        <v>171</v>
      </c>
      <c r="D96" s="61" t="s">
        <v>172</v>
      </c>
      <c r="E96" s="61" t="s">
        <v>154</v>
      </c>
      <c r="F96" s="5">
        <v>1.4300000000000001E-6</v>
      </c>
      <c r="G96" s="5">
        <v>2.21E-6</v>
      </c>
      <c r="H96" s="5">
        <v>5.7400000000000001E-6</v>
      </c>
      <c r="I96" s="5">
        <v>7.7100000000000007E-6</v>
      </c>
      <c r="J96" s="5">
        <v>7.7100000000000007E-6</v>
      </c>
      <c r="K96" s="5">
        <v>8.0299999999999994E-6</v>
      </c>
      <c r="L96" s="5">
        <v>1.023E-5</v>
      </c>
      <c r="M96" s="5">
        <v>1.0730000000000001E-5</v>
      </c>
      <c r="N96" s="5">
        <v>1.0740000000000001E-5</v>
      </c>
      <c r="O96" s="5">
        <v>1.128E-5</v>
      </c>
      <c r="P96" s="5">
        <v>1.132E-5</v>
      </c>
      <c r="Q96" s="5">
        <v>1.22E-5</v>
      </c>
      <c r="R96" s="5">
        <v>1.717E-5</v>
      </c>
      <c r="S96" s="5">
        <v>1.8660000000000001E-5</v>
      </c>
      <c r="T96" s="5">
        <v>2.0060000000000001E-5</v>
      </c>
      <c r="U96" s="5">
        <v>2.0060000000000001E-5</v>
      </c>
      <c r="V96" s="5">
        <v>2.0069999999999999E-5</v>
      </c>
      <c r="W96" s="5">
        <v>2.1529999999999999E-5</v>
      </c>
      <c r="X96" s="5">
        <v>2.279E-5</v>
      </c>
      <c r="Y96" s="5">
        <v>1.2626E-4</v>
      </c>
      <c r="Z96" s="5">
        <v>1.0013699999999999E-3</v>
      </c>
      <c r="AA96" s="5">
        <v>1.00263E-3</v>
      </c>
      <c r="AB96" s="5">
        <v>1.00332E-3</v>
      </c>
      <c r="AC96" s="5">
        <v>1.0940100000000001E-3</v>
      </c>
      <c r="AD96" s="5">
        <v>1.1072300000000001E-3</v>
      </c>
      <c r="AE96" s="5">
        <v>795.52902738</v>
      </c>
      <c r="AF96" s="5">
        <v>1630.89406091</v>
      </c>
      <c r="AG96" s="5">
        <v>1630.8940609399999</v>
      </c>
    </row>
    <row r="97" spans="1:33">
      <c r="A97" s="58" t="s">
        <v>136</v>
      </c>
      <c r="B97" s="61" t="s">
        <v>123</v>
      </c>
      <c r="C97" s="61" t="s">
        <v>173</v>
      </c>
      <c r="D97" s="61" t="s">
        <v>174</v>
      </c>
      <c r="E97" s="61" t="s">
        <v>154</v>
      </c>
      <c r="F97" s="5">
        <v>166.00000168</v>
      </c>
      <c r="G97" s="5">
        <v>166.00000295999999</v>
      </c>
      <c r="H97" s="5">
        <v>180.86502419999999</v>
      </c>
      <c r="I97" s="5">
        <v>180.86502422000001</v>
      </c>
      <c r="J97" s="5">
        <v>180.86502422000001</v>
      </c>
      <c r="K97" s="5">
        <v>180.86502422999999</v>
      </c>
      <c r="L97" s="5">
        <v>233.69250046000002</v>
      </c>
      <c r="M97" s="5">
        <v>233.69250046000002</v>
      </c>
      <c r="N97" s="5">
        <v>233.69250046000002</v>
      </c>
      <c r="O97" s="5">
        <v>233.69250046000002</v>
      </c>
      <c r="P97" s="5">
        <v>233.69250046000002</v>
      </c>
      <c r="Q97" s="5">
        <v>233.69250046000002</v>
      </c>
      <c r="R97" s="5">
        <v>233.69250046000002</v>
      </c>
      <c r="S97" s="5">
        <v>233.69250046000002</v>
      </c>
      <c r="T97" s="5">
        <v>233.69250046000002</v>
      </c>
      <c r="U97" s="5">
        <v>233.69250046000002</v>
      </c>
      <c r="V97" s="5">
        <v>233.69250046000002</v>
      </c>
      <c r="W97" s="5">
        <v>233.69250046000002</v>
      </c>
      <c r="X97" s="5">
        <v>233.69250046000002</v>
      </c>
      <c r="Y97" s="5">
        <v>233.69250046000002</v>
      </c>
      <c r="Z97" s="5">
        <v>233.69250047</v>
      </c>
      <c r="AA97" s="5">
        <v>233.69250048000001</v>
      </c>
      <c r="AB97" s="5">
        <v>233.69250052000001</v>
      </c>
      <c r="AC97" s="5">
        <v>226.72720561</v>
      </c>
      <c r="AD97" s="5">
        <v>226.72720572</v>
      </c>
      <c r="AE97" s="5">
        <v>226.72720580999999</v>
      </c>
      <c r="AF97" s="5">
        <v>243.15296187000001</v>
      </c>
      <c r="AG97" s="5">
        <v>243.15296190999999</v>
      </c>
    </row>
    <row r="98" spans="1:33">
      <c r="A98" s="58" t="s">
        <v>136</v>
      </c>
      <c r="B98" s="61" t="s">
        <v>123</v>
      </c>
      <c r="C98" s="61" t="s">
        <v>175</v>
      </c>
      <c r="D98" s="61" t="s">
        <v>176</v>
      </c>
      <c r="E98" s="61" t="s">
        <v>154</v>
      </c>
      <c r="F98" s="5">
        <v>535.02000149000003</v>
      </c>
      <c r="G98" s="5">
        <v>535.02000236000003</v>
      </c>
      <c r="H98" s="5">
        <v>535.02000764000002</v>
      </c>
      <c r="I98" s="5">
        <v>535.02002126000002</v>
      </c>
      <c r="J98" s="5">
        <v>535.02002127000003</v>
      </c>
      <c r="K98" s="5">
        <v>1298.0398842</v>
      </c>
      <c r="L98" s="5">
        <v>2392.1358480600002</v>
      </c>
      <c r="M98" s="5">
        <v>2392.1358480600002</v>
      </c>
      <c r="N98" s="5">
        <v>2392.1358480600002</v>
      </c>
      <c r="O98" s="5">
        <v>2392.1358480600002</v>
      </c>
      <c r="P98" s="5">
        <v>2392.1358480600002</v>
      </c>
      <c r="Q98" s="5">
        <v>2392.1358480600002</v>
      </c>
      <c r="R98" s="5">
        <v>2392.1358480700001</v>
      </c>
      <c r="S98" s="5">
        <v>2392.13584808</v>
      </c>
      <c r="T98" s="5">
        <v>2392.1358480999997</v>
      </c>
      <c r="U98" s="5">
        <v>2392.1358480999997</v>
      </c>
      <c r="V98" s="5">
        <v>2392.1358481099996</v>
      </c>
      <c r="W98" s="5">
        <v>3411.8022925199998</v>
      </c>
      <c r="X98" s="5">
        <v>3520.0199997700001</v>
      </c>
      <c r="Y98" s="5">
        <v>3520.0199997999998</v>
      </c>
      <c r="Z98" s="5">
        <v>3500.0199998399999</v>
      </c>
      <c r="AA98" s="5">
        <v>3500.0200000999998</v>
      </c>
      <c r="AB98" s="5">
        <v>3500.0200002199999</v>
      </c>
      <c r="AC98" s="5">
        <v>4410.9060207799994</v>
      </c>
      <c r="AD98" s="5">
        <v>5276.0482691000007</v>
      </c>
      <c r="AE98" s="5">
        <v>6014.9559642300001</v>
      </c>
      <c r="AF98" s="5">
        <v>6391.2313012800005</v>
      </c>
      <c r="AG98" s="5">
        <v>6391.2313013100002</v>
      </c>
    </row>
    <row r="99" spans="1:33">
      <c r="A99" s="58" t="s">
        <v>136</v>
      </c>
      <c r="B99" s="61" t="s">
        <v>123</v>
      </c>
      <c r="C99" s="61" t="s">
        <v>177</v>
      </c>
      <c r="D99" s="61" t="s">
        <v>178</v>
      </c>
      <c r="E99" s="61" t="s">
        <v>154</v>
      </c>
      <c r="F99" s="5">
        <v>807.32900184000005</v>
      </c>
      <c r="G99" s="5">
        <v>807.32900304999998</v>
      </c>
      <c r="H99" s="5">
        <v>807.32913028000007</v>
      </c>
      <c r="I99" s="5">
        <v>1220.7284377000001</v>
      </c>
      <c r="J99" s="5">
        <v>1220.7284377000001</v>
      </c>
      <c r="K99" s="5">
        <v>1220.72843771</v>
      </c>
      <c r="L99" s="5">
        <v>2038.2971464800003</v>
      </c>
      <c r="M99" s="5">
        <v>2038.2971464800003</v>
      </c>
      <c r="N99" s="5">
        <v>2038.2971464800003</v>
      </c>
      <c r="O99" s="5">
        <v>2038.2971464800003</v>
      </c>
      <c r="P99" s="5">
        <v>2038.2971464800003</v>
      </c>
      <c r="Q99" s="5">
        <v>2038.2971464900002</v>
      </c>
      <c r="R99" s="5">
        <v>2550.5669557199999</v>
      </c>
      <c r="S99" s="5">
        <v>3049.3245258999996</v>
      </c>
      <c r="T99" s="5">
        <v>3049.3245259099999</v>
      </c>
      <c r="U99" s="5">
        <v>3049.3245259099999</v>
      </c>
      <c r="V99" s="5">
        <v>3049.3245259199998</v>
      </c>
      <c r="W99" s="5">
        <v>3068.3933812399996</v>
      </c>
      <c r="X99" s="5">
        <v>3555.5194029999998</v>
      </c>
      <c r="Y99" s="5">
        <v>3737.9777764599999</v>
      </c>
      <c r="Z99" s="5">
        <v>5305.2507890799998</v>
      </c>
      <c r="AA99" s="5">
        <v>5305.2507908699999</v>
      </c>
      <c r="AB99" s="5">
        <v>6247.6498357299997</v>
      </c>
      <c r="AC99" s="5">
        <v>6247.6498366599999</v>
      </c>
      <c r="AD99" s="5">
        <v>6616.8161270099999</v>
      </c>
      <c r="AE99" s="5">
        <v>6586.2947878499999</v>
      </c>
      <c r="AF99" s="5">
        <v>7316.9639791199997</v>
      </c>
      <c r="AG99" s="5">
        <v>7247.2139791500003</v>
      </c>
    </row>
    <row r="100" spans="1:33">
      <c r="A100" s="58" t="s">
        <v>136</v>
      </c>
      <c r="B100" s="61" t="s">
        <v>123</v>
      </c>
      <c r="C100" s="61" t="s">
        <v>179</v>
      </c>
      <c r="D100" s="61" t="s">
        <v>180</v>
      </c>
      <c r="E100" s="61" t="s">
        <v>154</v>
      </c>
      <c r="F100" s="5">
        <v>53.000001949999998</v>
      </c>
      <c r="G100" s="5">
        <v>53.000003479999997</v>
      </c>
      <c r="H100" s="5">
        <v>53.000097940000003</v>
      </c>
      <c r="I100" s="5">
        <v>53.000097949999997</v>
      </c>
      <c r="J100" s="5">
        <v>53.000097949999997</v>
      </c>
      <c r="K100" s="5">
        <v>53.000097949999997</v>
      </c>
      <c r="L100" s="5">
        <v>220.25066233999999</v>
      </c>
      <c r="M100" s="5">
        <v>220.25066233999999</v>
      </c>
      <c r="N100" s="5">
        <v>220.25066233999999</v>
      </c>
      <c r="O100" s="5">
        <v>220.25066233999999</v>
      </c>
      <c r="P100" s="5">
        <v>220.25066233999999</v>
      </c>
      <c r="Q100" s="5">
        <v>220.25066233999999</v>
      </c>
      <c r="R100" s="5">
        <v>220.25066233999999</v>
      </c>
      <c r="S100" s="5">
        <v>220.25066235</v>
      </c>
      <c r="T100" s="5">
        <v>220.25066235</v>
      </c>
      <c r="U100" s="5">
        <v>220.25066235</v>
      </c>
      <c r="V100" s="5">
        <v>220.25066235</v>
      </c>
      <c r="W100" s="5">
        <v>220.25066235</v>
      </c>
      <c r="X100" s="5">
        <v>220.25066236000001</v>
      </c>
      <c r="Y100" s="5">
        <v>220.25066236999999</v>
      </c>
      <c r="Z100" s="5">
        <v>245.45706555999999</v>
      </c>
      <c r="AA100" s="5">
        <v>245.45706558000001</v>
      </c>
      <c r="AB100" s="5">
        <v>245.45706562999999</v>
      </c>
      <c r="AC100" s="5">
        <v>245.45706566000001</v>
      </c>
      <c r="AD100" s="5">
        <v>245.45706573999999</v>
      </c>
      <c r="AE100" s="5">
        <v>245.45706583</v>
      </c>
      <c r="AF100" s="5">
        <v>281.97540249999997</v>
      </c>
      <c r="AG100" s="5">
        <v>281.97540251999999</v>
      </c>
    </row>
    <row r="101" spans="1:33">
      <c r="A101" s="58" t="s">
        <v>136</v>
      </c>
      <c r="B101" s="61" t="s">
        <v>123</v>
      </c>
      <c r="C101" s="61" t="s">
        <v>181</v>
      </c>
      <c r="D101" s="61" t="s">
        <v>182</v>
      </c>
      <c r="E101" s="61" t="s">
        <v>154</v>
      </c>
      <c r="F101" s="5">
        <v>1128.16000119</v>
      </c>
      <c r="G101" s="5">
        <v>1127.9620018600001</v>
      </c>
      <c r="H101" s="5">
        <v>1127.7860087700001</v>
      </c>
      <c r="I101" s="5">
        <v>1127.61000878</v>
      </c>
      <c r="J101" s="5">
        <v>1127.4340087800001</v>
      </c>
      <c r="K101" s="5">
        <v>1127.23600878</v>
      </c>
      <c r="L101" s="5">
        <v>1127.9600234000002</v>
      </c>
      <c r="M101" s="5">
        <v>1126.8840236400001</v>
      </c>
      <c r="N101" s="5">
        <v>1126.8840239800002</v>
      </c>
      <c r="O101" s="5">
        <v>1126.8840246300001</v>
      </c>
      <c r="P101" s="5">
        <v>1126.8840247100002</v>
      </c>
      <c r="Q101" s="5">
        <v>1126.88403092</v>
      </c>
      <c r="R101" s="5">
        <v>1126.88403227</v>
      </c>
      <c r="S101" s="5">
        <v>1126.8846749000002</v>
      </c>
      <c r="T101" s="5">
        <v>1126.8846752300001</v>
      </c>
      <c r="U101" s="5">
        <v>976.85467523000011</v>
      </c>
      <c r="V101" s="5">
        <v>976.85467523000011</v>
      </c>
      <c r="W101" s="5">
        <v>976.85467811000012</v>
      </c>
      <c r="X101" s="5">
        <v>976.85477360000004</v>
      </c>
      <c r="Y101" s="5">
        <v>1225.7494263800002</v>
      </c>
      <c r="Z101" s="5">
        <v>1292.2049637700002</v>
      </c>
      <c r="AA101" s="5">
        <v>1292.2049638000001</v>
      </c>
      <c r="AB101" s="5">
        <v>1292.2049638400001</v>
      </c>
      <c r="AC101" s="5">
        <v>1292.2049638700003</v>
      </c>
      <c r="AD101" s="5">
        <v>1297.4925180500002</v>
      </c>
      <c r="AE101" s="5">
        <v>1297.4925181100002</v>
      </c>
      <c r="AF101" s="5">
        <v>1505.35490396</v>
      </c>
      <c r="AG101" s="5">
        <v>1256.36090399</v>
      </c>
    </row>
    <row r="102" spans="1:33">
      <c r="A102" s="58" t="s">
        <v>136</v>
      </c>
      <c r="B102" s="61" t="s">
        <v>123</v>
      </c>
      <c r="C102" s="61" t="s">
        <v>183</v>
      </c>
      <c r="D102" s="61" t="s">
        <v>184</v>
      </c>
      <c r="E102" s="61" t="s">
        <v>154</v>
      </c>
      <c r="F102" s="5">
        <v>284.61200174999999</v>
      </c>
      <c r="G102" s="5">
        <v>284.26000267000001</v>
      </c>
      <c r="H102" s="5">
        <v>283.86401057</v>
      </c>
      <c r="I102" s="5">
        <v>283.51201058000004</v>
      </c>
      <c r="J102" s="5">
        <v>283.16001058000001</v>
      </c>
      <c r="K102" s="5">
        <v>282.80801058000003</v>
      </c>
      <c r="L102" s="5">
        <v>282.41202853999999</v>
      </c>
      <c r="M102" s="5">
        <v>282.06002883999997</v>
      </c>
      <c r="N102" s="5">
        <v>282.06002959</v>
      </c>
      <c r="O102" s="5">
        <v>282.06003000999999</v>
      </c>
      <c r="P102" s="5">
        <v>282.06003056999998</v>
      </c>
      <c r="Q102" s="5">
        <v>282.06003156999998</v>
      </c>
      <c r="R102" s="5">
        <v>282.06003436000003</v>
      </c>
      <c r="S102" s="5">
        <v>1167.3220714500001</v>
      </c>
      <c r="T102" s="5">
        <v>1167.3220714500001</v>
      </c>
      <c r="U102" s="5">
        <v>1167.3220714500001</v>
      </c>
      <c r="V102" s="5">
        <v>1167.3220714500001</v>
      </c>
      <c r="W102" s="5">
        <v>1167.32207146</v>
      </c>
      <c r="X102" s="5">
        <v>1167.32207148</v>
      </c>
      <c r="Y102" s="5">
        <v>1310.05999995</v>
      </c>
      <c r="Z102" s="5">
        <v>1310.0599999599999</v>
      </c>
      <c r="AA102" s="5">
        <v>1310.06</v>
      </c>
      <c r="AB102" s="5">
        <v>1310.06000002</v>
      </c>
      <c r="AC102" s="5">
        <v>1310.0600000299999</v>
      </c>
      <c r="AD102" s="5">
        <v>1310.06000006</v>
      </c>
      <c r="AE102" s="5">
        <v>1310.0600000699999</v>
      </c>
      <c r="AF102" s="5">
        <v>1310.0600000699999</v>
      </c>
      <c r="AG102" s="5">
        <v>1118.0000000699999</v>
      </c>
    </row>
    <row r="103" spans="1:33">
      <c r="A103" s="58" t="s">
        <v>136</v>
      </c>
      <c r="B103" s="61" t="s">
        <v>123</v>
      </c>
      <c r="C103" s="61" t="s">
        <v>185</v>
      </c>
      <c r="D103" s="61" t="s">
        <v>186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136</v>
      </c>
      <c r="B104" s="61" t="s">
        <v>123</v>
      </c>
      <c r="C104" s="61" t="s">
        <v>187</v>
      </c>
      <c r="D104" s="61" t="s">
        <v>188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136</v>
      </c>
      <c r="B105" s="61" t="s">
        <v>125</v>
      </c>
      <c r="C105" s="61" t="s">
        <v>189</v>
      </c>
      <c r="D105" s="61" t="s">
        <v>190</v>
      </c>
      <c r="E105" s="61" t="s">
        <v>154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136</v>
      </c>
      <c r="B106" s="61" t="s">
        <v>125</v>
      </c>
      <c r="C106" s="61" t="s">
        <v>191</v>
      </c>
      <c r="D106" s="61" t="s">
        <v>192</v>
      </c>
      <c r="E106" s="61" t="s">
        <v>154</v>
      </c>
      <c r="F106" s="5">
        <v>0</v>
      </c>
      <c r="G106" s="5">
        <v>1.3400000000000001E-6</v>
      </c>
      <c r="H106" s="5">
        <v>4.0500000000000002E-6</v>
      </c>
      <c r="I106" s="5">
        <v>4.0500000000000002E-6</v>
      </c>
      <c r="J106" s="5">
        <v>4.0500000000000002E-6</v>
      </c>
      <c r="K106" s="5">
        <v>4.0500000000000002E-6</v>
      </c>
      <c r="L106" s="5">
        <v>4.0500000000000002E-6</v>
      </c>
      <c r="M106" s="5">
        <v>4.6399999999999996E-6</v>
      </c>
      <c r="N106" s="5">
        <v>4.9200000000000003E-6</v>
      </c>
      <c r="O106" s="5">
        <v>5.0699999999999997E-6</v>
      </c>
      <c r="P106" s="5">
        <v>5.2800000000000003E-6</v>
      </c>
      <c r="Q106" s="5">
        <v>5.6200000000000004E-6</v>
      </c>
      <c r="R106" s="5">
        <v>5.66E-6</v>
      </c>
      <c r="S106" s="5">
        <v>6.9600000000000003E-6</v>
      </c>
      <c r="T106" s="5">
        <v>7.5399999999999998E-6</v>
      </c>
      <c r="U106" s="5">
        <v>7.5700000000000004E-6</v>
      </c>
      <c r="V106" s="5">
        <v>7.8499999999999994E-6</v>
      </c>
      <c r="W106" s="5">
        <v>8.0700000000000007E-6</v>
      </c>
      <c r="X106" s="5">
        <v>8.2099999999999993E-6</v>
      </c>
      <c r="Y106" s="5">
        <v>1.0370000000000001E-5</v>
      </c>
      <c r="Z106" s="5">
        <v>1.417E-5</v>
      </c>
      <c r="AA106" s="5">
        <v>2.6469999999999999E-5</v>
      </c>
      <c r="AB106" s="5">
        <v>2.906E-5</v>
      </c>
      <c r="AC106" s="5">
        <v>2.9090000000000001E-5</v>
      </c>
      <c r="AD106" s="5">
        <v>422.10624591999999</v>
      </c>
      <c r="AE106" s="5">
        <v>422.10624595000002</v>
      </c>
      <c r="AF106" s="5">
        <v>452.7775929</v>
      </c>
      <c r="AG106" s="5">
        <v>452.77759297</v>
      </c>
    </row>
    <row r="107" spans="1:33">
      <c r="A107" s="58" t="s">
        <v>136</v>
      </c>
      <c r="B107" s="61" t="s">
        <v>125</v>
      </c>
      <c r="C107" s="61" t="s">
        <v>193</v>
      </c>
      <c r="D107" s="61" t="s">
        <v>194</v>
      </c>
      <c r="E107" s="61" t="s">
        <v>154</v>
      </c>
      <c r="F107" s="5">
        <v>633.78099999999995</v>
      </c>
      <c r="G107" s="5">
        <v>633.78100169000004</v>
      </c>
      <c r="H107" s="5">
        <v>633.78100713000003</v>
      </c>
      <c r="I107" s="5">
        <v>633.78100713000003</v>
      </c>
      <c r="J107" s="5">
        <v>633.78100713000003</v>
      </c>
      <c r="K107" s="5">
        <v>633.78100713000003</v>
      </c>
      <c r="L107" s="5">
        <v>633.78100713000003</v>
      </c>
      <c r="M107" s="5">
        <v>633.78100737</v>
      </c>
      <c r="N107" s="5">
        <v>633.78100756000003</v>
      </c>
      <c r="O107" s="5">
        <v>633.78100782000001</v>
      </c>
      <c r="P107" s="5">
        <v>633.78100784999992</v>
      </c>
      <c r="Q107" s="5">
        <v>633.78100814999993</v>
      </c>
      <c r="R107" s="5">
        <v>633.78100816999995</v>
      </c>
      <c r="S107" s="5">
        <v>633.78100856000003</v>
      </c>
      <c r="T107" s="5">
        <v>633.78100900000004</v>
      </c>
      <c r="U107" s="5">
        <v>633.78100941000002</v>
      </c>
      <c r="V107" s="5">
        <v>633.78100943000004</v>
      </c>
      <c r="W107" s="5">
        <v>633.78101018999996</v>
      </c>
      <c r="X107" s="5">
        <v>633.78101061999996</v>
      </c>
      <c r="Y107" s="5">
        <v>633.78102596000008</v>
      </c>
      <c r="Z107" s="5">
        <v>2109.6216986499999</v>
      </c>
      <c r="AA107" s="5">
        <v>2109.6216986700001</v>
      </c>
      <c r="AB107" s="5">
        <v>2082.3566987300001</v>
      </c>
      <c r="AC107" s="5">
        <v>2082.3566987499999</v>
      </c>
      <c r="AD107" s="5">
        <v>2671.6048597500003</v>
      </c>
      <c r="AE107" s="5">
        <v>2531.5388597899996</v>
      </c>
      <c r="AF107" s="5">
        <v>3107.1880356900001</v>
      </c>
      <c r="AG107" s="5">
        <v>3026.1880357199998</v>
      </c>
    </row>
    <row r="108" spans="1:33">
      <c r="A108" s="58" t="s">
        <v>136</v>
      </c>
      <c r="B108" s="61" t="s">
        <v>125</v>
      </c>
      <c r="C108" s="61" t="s">
        <v>195</v>
      </c>
      <c r="D108" s="61" t="s">
        <v>196</v>
      </c>
      <c r="E108" s="61" t="s">
        <v>154</v>
      </c>
      <c r="F108" s="5">
        <v>0</v>
      </c>
      <c r="G108" s="5">
        <v>1.5E-6</v>
      </c>
      <c r="H108" s="5">
        <v>4.7400000000000004E-6</v>
      </c>
      <c r="I108" s="5">
        <v>4.7400000000000004E-6</v>
      </c>
      <c r="J108" s="5">
        <v>4.7400000000000004E-6</v>
      </c>
      <c r="K108" s="5">
        <v>4.7400000000000004E-6</v>
      </c>
      <c r="L108" s="5">
        <v>4.7400000000000004E-6</v>
      </c>
      <c r="M108" s="5">
        <v>5.3700000000000003E-6</v>
      </c>
      <c r="N108" s="5">
        <v>5.5899999999999998E-6</v>
      </c>
      <c r="O108" s="5">
        <v>5.7599999999999999E-6</v>
      </c>
      <c r="P108" s="5">
        <v>6.0900000000000001E-6</v>
      </c>
      <c r="Q108" s="5">
        <v>6.4799999999999998E-6</v>
      </c>
      <c r="R108" s="5">
        <v>6.55E-6</v>
      </c>
      <c r="S108" s="5">
        <v>7.5399999999999998E-6</v>
      </c>
      <c r="T108" s="5">
        <v>8.14E-6</v>
      </c>
      <c r="U108" s="5">
        <v>8.5599999999999994E-6</v>
      </c>
      <c r="V108" s="5">
        <v>8.6500000000000002E-6</v>
      </c>
      <c r="W108" s="5">
        <v>9.4900000000000006E-6</v>
      </c>
      <c r="X108" s="5">
        <v>9.55E-6</v>
      </c>
      <c r="Y108" s="5">
        <v>1.1090000000000001E-5</v>
      </c>
      <c r="Z108" s="5">
        <v>1.261E-5</v>
      </c>
      <c r="AA108" s="5">
        <v>3.3179999999999997E-5</v>
      </c>
      <c r="AB108" s="5">
        <v>3.769E-5</v>
      </c>
      <c r="AC108" s="5">
        <v>3.773E-5</v>
      </c>
      <c r="AD108" s="5">
        <v>399.99999617999998</v>
      </c>
      <c r="AE108" s="5">
        <v>399.99999623000002</v>
      </c>
      <c r="AF108" s="5">
        <v>399.99999632999999</v>
      </c>
      <c r="AG108" s="5">
        <v>399.99999636000001</v>
      </c>
    </row>
    <row r="109" spans="1:33">
      <c r="A109" s="58" t="s">
        <v>136</v>
      </c>
      <c r="B109" s="61" t="s">
        <v>125</v>
      </c>
      <c r="C109" s="61" t="s">
        <v>197</v>
      </c>
      <c r="D109" s="61" t="s">
        <v>198</v>
      </c>
      <c r="E109" s="61" t="s">
        <v>154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136</v>
      </c>
      <c r="B110" s="61" t="s">
        <v>125</v>
      </c>
      <c r="C110" s="61" t="s">
        <v>199</v>
      </c>
      <c r="D110" s="61" t="s">
        <v>200</v>
      </c>
      <c r="E110" s="61" t="s">
        <v>154</v>
      </c>
      <c r="F110" s="5">
        <v>0</v>
      </c>
      <c r="G110" s="5">
        <v>1.2899999999999999E-6</v>
      </c>
      <c r="H110" s="5">
        <v>2.8600000000000001E-6</v>
      </c>
      <c r="I110" s="5">
        <v>2.8600000000000001E-6</v>
      </c>
      <c r="J110" s="5">
        <v>2.8600000000000001E-6</v>
      </c>
      <c r="K110" s="5">
        <v>2.8600000000000001E-6</v>
      </c>
      <c r="L110" s="5">
        <v>2.8600000000000001E-6</v>
      </c>
      <c r="M110" s="5">
        <v>3.6600000000000001E-6</v>
      </c>
      <c r="N110" s="5">
        <v>3.9099999999999998E-6</v>
      </c>
      <c r="O110" s="5">
        <v>4.0400000000000003E-6</v>
      </c>
      <c r="P110" s="5">
        <v>4.2799999999999997E-6</v>
      </c>
      <c r="Q110" s="5">
        <v>4.6099999999999999E-6</v>
      </c>
      <c r="R110" s="5">
        <v>4.7099999999999998E-6</v>
      </c>
      <c r="S110" s="5">
        <v>5.4700000000000001E-6</v>
      </c>
      <c r="T110" s="5">
        <v>6.3400000000000003E-6</v>
      </c>
      <c r="U110" s="5">
        <v>6.4300000000000003E-6</v>
      </c>
      <c r="V110" s="5">
        <v>6.4999999999999996E-6</v>
      </c>
      <c r="W110" s="5">
        <v>6.6800000000000004E-6</v>
      </c>
      <c r="X110" s="5">
        <v>6.7499999999999997E-6</v>
      </c>
      <c r="Y110" s="5">
        <v>7.6799999999999993E-6</v>
      </c>
      <c r="Z110" s="5">
        <v>8.4800000000000001E-6</v>
      </c>
      <c r="AA110" s="5">
        <v>1.5889999999999999E-5</v>
      </c>
      <c r="AB110" s="5">
        <v>2.4130000000000001E-5</v>
      </c>
      <c r="AC110" s="5">
        <v>2.4219999999999999E-5</v>
      </c>
      <c r="AD110" s="5">
        <v>1.0121E-4</v>
      </c>
      <c r="AE110" s="5">
        <v>1.0124999999999999E-4</v>
      </c>
      <c r="AF110" s="5">
        <v>394.43548332</v>
      </c>
      <c r="AG110" s="5">
        <v>394.43548344999999</v>
      </c>
    </row>
    <row r="111" spans="1:33">
      <c r="A111" s="58" t="s">
        <v>136</v>
      </c>
      <c r="B111" s="61" t="s">
        <v>125</v>
      </c>
      <c r="C111" s="61" t="s">
        <v>201</v>
      </c>
      <c r="D111" s="61" t="s">
        <v>202</v>
      </c>
      <c r="E111" s="61" t="s">
        <v>154</v>
      </c>
      <c r="F111" s="5">
        <v>322.91000000000003</v>
      </c>
      <c r="G111" s="5">
        <v>322.48000141</v>
      </c>
      <c r="H111" s="5">
        <v>322.06000463000004</v>
      </c>
      <c r="I111" s="5">
        <v>321.64000463000002</v>
      </c>
      <c r="J111" s="5">
        <v>321.22000463000001</v>
      </c>
      <c r="K111" s="5">
        <v>320.80000462999999</v>
      </c>
      <c r="L111" s="5">
        <v>320.37000463000004</v>
      </c>
      <c r="M111" s="5">
        <v>319.95000513000002</v>
      </c>
      <c r="N111" s="5">
        <v>319.95000536999999</v>
      </c>
      <c r="O111" s="5">
        <v>319.95000558000004</v>
      </c>
      <c r="P111" s="5">
        <v>319.95000580999999</v>
      </c>
      <c r="Q111" s="5">
        <v>319.95000613000002</v>
      </c>
      <c r="R111" s="5">
        <v>319.95000616000004</v>
      </c>
      <c r="S111" s="5">
        <v>319.95000721000002</v>
      </c>
      <c r="T111" s="5">
        <v>319.95000776000001</v>
      </c>
      <c r="U111" s="5">
        <v>319.95000785000002</v>
      </c>
      <c r="V111" s="5">
        <v>319.95000788000004</v>
      </c>
      <c r="W111" s="5">
        <v>319.95000813000001</v>
      </c>
      <c r="X111" s="5">
        <v>319.95000842000002</v>
      </c>
      <c r="Y111" s="5">
        <v>319.95001098</v>
      </c>
      <c r="Z111" s="5">
        <v>319.95001907000005</v>
      </c>
      <c r="AA111" s="5">
        <v>212.43003357000001</v>
      </c>
      <c r="AB111" s="5">
        <v>212.43003535</v>
      </c>
      <c r="AC111" s="5">
        <v>212.43003538000002</v>
      </c>
      <c r="AD111" s="5">
        <v>696.88135852000005</v>
      </c>
      <c r="AE111" s="5">
        <v>696.88135856000008</v>
      </c>
      <c r="AF111" s="5">
        <v>832.03188950999993</v>
      </c>
      <c r="AG111" s="5">
        <v>832.03188954000007</v>
      </c>
    </row>
    <row r="112" spans="1:33">
      <c r="A112" s="58" t="s">
        <v>136</v>
      </c>
      <c r="B112" s="61" t="s">
        <v>126</v>
      </c>
      <c r="C112" s="61" t="s">
        <v>203</v>
      </c>
      <c r="D112" s="61" t="s">
        <v>204</v>
      </c>
      <c r="E112" s="61" t="s">
        <v>154</v>
      </c>
      <c r="F112" s="5">
        <v>142.1568</v>
      </c>
      <c r="G112" s="5">
        <v>142.1568</v>
      </c>
      <c r="H112" s="5">
        <v>142.1568</v>
      </c>
      <c r="I112" s="5">
        <v>142.1568</v>
      </c>
      <c r="J112" s="5">
        <v>142.1568</v>
      </c>
      <c r="K112" s="5">
        <v>142.1568</v>
      </c>
      <c r="L112" s="5">
        <v>142.1568</v>
      </c>
      <c r="M112" s="5">
        <v>142.1568</v>
      </c>
      <c r="N112" s="5">
        <v>142.1568</v>
      </c>
      <c r="O112" s="5">
        <v>142.1568</v>
      </c>
      <c r="P112" s="5">
        <v>142.1568</v>
      </c>
      <c r="Q112" s="5">
        <v>142.1568</v>
      </c>
      <c r="R112" s="5">
        <v>142.1568</v>
      </c>
      <c r="S112" s="5">
        <v>142.1568</v>
      </c>
      <c r="T112" s="5">
        <v>142.1568</v>
      </c>
      <c r="U112" s="5">
        <v>142.1568</v>
      </c>
      <c r="V112" s="5">
        <v>142.1568</v>
      </c>
      <c r="W112" s="5">
        <v>142.1568</v>
      </c>
      <c r="X112" s="5">
        <v>142.1568</v>
      </c>
      <c r="Y112" s="5">
        <v>142.1568</v>
      </c>
      <c r="Z112" s="5">
        <v>142.1568</v>
      </c>
      <c r="AA112" s="5">
        <v>142.1568</v>
      </c>
      <c r="AB112" s="5">
        <v>142.1568</v>
      </c>
      <c r="AC112" s="5">
        <v>142.1568</v>
      </c>
      <c r="AD112" s="5">
        <v>142.1568</v>
      </c>
      <c r="AE112" s="5">
        <v>142.1568</v>
      </c>
      <c r="AF112" s="5">
        <v>47.160000000000004</v>
      </c>
      <c r="AG112" s="5">
        <v>47.160000000000004</v>
      </c>
    </row>
    <row r="113" spans="1:33">
      <c r="A113" s="58" t="s">
        <v>136</v>
      </c>
      <c r="B113" s="61" t="s">
        <v>126</v>
      </c>
      <c r="C113" s="61" t="s">
        <v>205</v>
      </c>
      <c r="D113" s="61" t="s">
        <v>206</v>
      </c>
      <c r="E113" s="61" t="s">
        <v>154</v>
      </c>
      <c r="F113" s="5">
        <v>25.219000000000001</v>
      </c>
      <c r="G113" s="5">
        <v>25.21900084</v>
      </c>
      <c r="H113" s="5">
        <v>25.219000920000003</v>
      </c>
      <c r="I113" s="5">
        <v>25.219001110000001</v>
      </c>
      <c r="J113" s="5">
        <v>25.219001250000002</v>
      </c>
      <c r="K113" s="5">
        <v>25.21900149</v>
      </c>
      <c r="L113" s="5">
        <v>25.21900162</v>
      </c>
      <c r="M113" s="5">
        <v>25.219003050000001</v>
      </c>
      <c r="N113" s="5">
        <v>19.091003499999999</v>
      </c>
      <c r="O113" s="5">
        <v>19.091004090000002</v>
      </c>
      <c r="P113" s="5">
        <v>19.091004860000002</v>
      </c>
      <c r="Q113" s="5">
        <v>19.091006270000001</v>
      </c>
      <c r="R113" s="5">
        <v>19.09100686</v>
      </c>
      <c r="S113" s="5">
        <v>19.09101355</v>
      </c>
      <c r="T113" s="5">
        <v>19.09101562</v>
      </c>
      <c r="U113" s="5">
        <v>19.091015630000001</v>
      </c>
      <c r="V113" s="5">
        <v>19.091015640000002</v>
      </c>
      <c r="W113" s="5">
        <v>19.091030580000002</v>
      </c>
      <c r="X113" s="5">
        <v>19.091031220000001</v>
      </c>
      <c r="Y113" s="5">
        <v>616.98967901000003</v>
      </c>
      <c r="Z113" s="5">
        <v>922.15114088999997</v>
      </c>
      <c r="AA113" s="5">
        <v>922.15114090999998</v>
      </c>
      <c r="AB113" s="5">
        <v>914.78014096000004</v>
      </c>
      <c r="AC113" s="5">
        <v>914.78014099000006</v>
      </c>
      <c r="AD113" s="5">
        <v>1073.6819914299999</v>
      </c>
      <c r="AE113" s="5">
        <v>1073.68199213</v>
      </c>
      <c r="AF113" s="5">
        <v>1881.1271755</v>
      </c>
      <c r="AG113" s="5">
        <v>1881.12717552</v>
      </c>
    </row>
    <row r="114" spans="1:33">
      <c r="A114" s="58" t="s">
        <v>136</v>
      </c>
      <c r="B114" s="61" t="s">
        <v>126</v>
      </c>
      <c r="C114" s="61" t="s">
        <v>207</v>
      </c>
      <c r="D114" s="61" t="s">
        <v>208</v>
      </c>
      <c r="E114" s="61" t="s">
        <v>154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136</v>
      </c>
      <c r="B115" s="61" t="s">
        <v>126</v>
      </c>
      <c r="C115" s="61" t="s">
        <v>209</v>
      </c>
      <c r="D115" s="61" t="s">
        <v>210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136</v>
      </c>
      <c r="B116" s="61" t="s">
        <v>126</v>
      </c>
      <c r="C116" s="61" t="s">
        <v>211</v>
      </c>
      <c r="D116" s="61" t="s">
        <v>212</v>
      </c>
      <c r="E116" s="61" t="s">
        <v>154</v>
      </c>
      <c r="F116" s="5">
        <v>349.2</v>
      </c>
      <c r="G116" s="5">
        <v>349.20000076999997</v>
      </c>
      <c r="H116" s="5">
        <v>349.20000083999997</v>
      </c>
      <c r="I116" s="5">
        <v>349.20000099999999</v>
      </c>
      <c r="J116" s="5">
        <v>349.20000111999997</v>
      </c>
      <c r="K116" s="5">
        <v>349.20000132999996</v>
      </c>
      <c r="L116" s="5">
        <v>349.20000141999998</v>
      </c>
      <c r="M116" s="5">
        <v>349.20000275000001</v>
      </c>
      <c r="N116" s="5">
        <v>349.20000303</v>
      </c>
      <c r="O116" s="5">
        <v>349.20000361999996</v>
      </c>
      <c r="P116" s="5">
        <v>349.20000414999998</v>
      </c>
      <c r="Q116" s="5">
        <v>349.20000512000001</v>
      </c>
      <c r="R116" s="5">
        <v>349.20000537999999</v>
      </c>
      <c r="S116" s="5">
        <v>349.2000089</v>
      </c>
      <c r="T116" s="5">
        <v>349.20001063000001</v>
      </c>
      <c r="U116" s="5">
        <v>349.20001064000002</v>
      </c>
      <c r="V116" s="5">
        <v>349.20001064999997</v>
      </c>
      <c r="W116" s="5">
        <v>349.20001271999996</v>
      </c>
      <c r="X116" s="5">
        <v>349.20001716999997</v>
      </c>
      <c r="Y116" s="5">
        <v>349.20001923000001</v>
      </c>
      <c r="Z116" s="5">
        <v>349.20008770999999</v>
      </c>
      <c r="AA116" s="5">
        <v>79.200096110000004</v>
      </c>
      <c r="AB116" s="5">
        <v>79.200099000000009</v>
      </c>
      <c r="AC116" s="5">
        <v>79.200099030000004</v>
      </c>
      <c r="AD116" s="5">
        <v>1.2459E-4</v>
      </c>
      <c r="AE116" s="5">
        <v>460.37732304999997</v>
      </c>
      <c r="AF116" s="5">
        <v>1219.93725075</v>
      </c>
      <c r="AG116" s="5">
        <v>1219.93725077</v>
      </c>
    </row>
    <row r="117" spans="1:33">
      <c r="A117" s="58" t="s">
        <v>136</v>
      </c>
      <c r="B117" s="61" t="s">
        <v>126</v>
      </c>
      <c r="C117" s="61" t="s">
        <v>213</v>
      </c>
      <c r="D117" s="61" t="s">
        <v>214</v>
      </c>
      <c r="E117" s="61" t="s">
        <v>154</v>
      </c>
      <c r="F117" s="5">
        <v>0</v>
      </c>
      <c r="G117" s="5">
        <v>0</v>
      </c>
      <c r="H117" s="5">
        <v>8.1999999999999998E-7</v>
      </c>
      <c r="I117" s="5">
        <v>9.7999999999999993E-7</v>
      </c>
      <c r="J117" s="5">
        <v>1.1000000000000001E-6</v>
      </c>
      <c r="K117" s="5">
        <v>1.31E-6</v>
      </c>
      <c r="L117" s="5">
        <v>1.3999999999999999E-6</v>
      </c>
      <c r="M117" s="5">
        <v>2.7599999999999998E-6</v>
      </c>
      <c r="N117" s="5">
        <v>3.2200000000000001E-6</v>
      </c>
      <c r="O117" s="5">
        <v>3.9700000000000001E-6</v>
      </c>
      <c r="P117" s="5">
        <v>4.8099999999999997E-6</v>
      </c>
      <c r="Q117" s="5">
        <v>5.9200000000000001E-6</v>
      </c>
      <c r="R117" s="5">
        <v>7.1500000000000002E-6</v>
      </c>
      <c r="S117" s="5">
        <v>1.611E-5</v>
      </c>
      <c r="T117" s="5">
        <v>1.893E-5</v>
      </c>
      <c r="U117" s="5">
        <v>1.895E-5</v>
      </c>
      <c r="V117" s="5">
        <v>1.8960000000000001E-5</v>
      </c>
      <c r="W117" s="5">
        <v>2.3710000000000002E-5</v>
      </c>
      <c r="X117" s="5">
        <v>3.57E-5</v>
      </c>
      <c r="Y117" s="5">
        <v>1.9251000000000001E-4</v>
      </c>
      <c r="Z117" s="5">
        <v>101.77463815999999</v>
      </c>
      <c r="AA117" s="5">
        <v>101.77463821000001</v>
      </c>
      <c r="AB117" s="5">
        <v>101.77463835</v>
      </c>
      <c r="AC117" s="5">
        <v>101.77463847</v>
      </c>
      <c r="AD117" s="5">
        <v>760.34470899999997</v>
      </c>
      <c r="AE117" s="5">
        <v>975.66013541999996</v>
      </c>
      <c r="AF117" s="5">
        <v>1036.2878816800001</v>
      </c>
      <c r="AG117" s="5">
        <v>1036.2878817000001</v>
      </c>
    </row>
    <row r="118" spans="1:33">
      <c r="A118" s="58" t="s">
        <v>136</v>
      </c>
      <c r="B118" s="61" t="s">
        <v>126</v>
      </c>
      <c r="C118" s="61" t="s">
        <v>215</v>
      </c>
      <c r="D118" s="61" t="s">
        <v>216</v>
      </c>
      <c r="E118" s="61" t="s">
        <v>154</v>
      </c>
      <c r="F118" s="5">
        <v>0</v>
      </c>
      <c r="G118" s="5">
        <v>7.8999999999999995E-7</v>
      </c>
      <c r="H118" s="5">
        <v>8.5000000000000001E-7</v>
      </c>
      <c r="I118" s="5">
        <v>1.0100000000000001E-6</v>
      </c>
      <c r="J118" s="5">
        <v>1.13E-6</v>
      </c>
      <c r="K118" s="5">
        <v>1.35E-6</v>
      </c>
      <c r="L118" s="5">
        <v>1.44E-6</v>
      </c>
      <c r="M118" s="5">
        <v>2.92E-6</v>
      </c>
      <c r="N118" s="5">
        <v>3.18E-6</v>
      </c>
      <c r="O118" s="5">
        <v>3.8999999999999999E-6</v>
      </c>
      <c r="P118" s="5">
        <v>4.6800000000000001E-6</v>
      </c>
      <c r="Q118" s="5">
        <v>5.9599999999999997E-6</v>
      </c>
      <c r="R118" s="5">
        <v>6.8000000000000001E-6</v>
      </c>
      <c r="S118" s="5">
        <v>1.169E-5</v>
      </c>
      <c r="T118" s="5">
        <v>1.5889999999999999E-5</v>
      </c>
      <c r="U118" s="5">
        <v>1.59E-5</v>
      </c>
      <c r="V118" s="5">
        <v>1.5909999999999998E-5</v>
      </c>
      <c r="W118" s="5">
        <v>2.7520000000000001E-5</v>
      </c>
      <c r="X118" s="5">
        <v>199.38875761</v>
      </c>
      <c r="Y118" s="5">
        <v>199.38875763999999</v>
      </c>
      <c r="Z118" s="5">
        <v>524.63956870000004</v>
      </c>
      <c r="AA118" s="5">
        <v>524.63956872999995</v>
      </c>
      <c r="AB118" s="5">
        <v>524.63956888999996</v>
      </c>
      <c r="AC118" s="5">
        <v>524.63956896000002</v>
      </c>
      <c r="AD118" s="5">
        <v>525.41957471000001</v>
      </c>
      <c r="AE118" s="5">
        <v>589.23827231999996</v>
      </c>
      <c r="AF118" s="5">
        <v>638.28013426999996</v>
      </c>
      <c r="AG118" s="5">
        <v>638.28013427999997</v>
      </c>
    </row>
    <row r="119" spans="1:33">
      <c r="A119" s="58" t="s">
        <v>136</v>
      </c>
      <c r="B119" s="61" t="s">
        <v>126</v>
      </c>
      <c r="C119" s="61" t="s">
        <v>217</v>
      </c>
      <c r="D119" s="61" t="s">
        <v>218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136</v>
      </c>
      <c r="B120" s="61" t="s">
        <v>126</v>
      </c>
      <c r="C120" s="61" t="s">
        <v>219</v>
      </c>
      <c r="D120" s="61" t="s">
        <v>220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136</v>
      </c>
      <c r="B121" s="61" t="s">
        <v>127</v>
      </c>
      <c r="C121" s="61" t="s">
        <v>221</v>
      </c>
      <c r="D121" s="61" t="s">
        <v>222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>
      <c r="A122" s="58" t="s">
        <v>136</v>
      </c>
      <c r="B122" s="61" t="s">
        <v>127</v>
      </c>
      <c r="C122" s="61" t="s">
        <v>223</v>
      </c>
      <c r="D122" s="61" t="s">
        <v>224</v>
      </c>
      <c r="E122" s="61" t="s">
        <v>154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</row>
    <row r="123" spans="1:33">
      <c r="A123" s="58" t="s">
        <v>136</v>
      </c>
      <c r="B123" s="61" t="s">
        <v>127</v>
      </c>
      <c r="C123" s="61" t="s">
        <v>225</v>
      </c>
      <c r="D123" s="61" t="s">
        <v>284</v>
      </c>
      <c r="E123" s="61" t="s">
        <v>154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136</v>
      </c>
      <c r="B125" s="61" t="s">
        <v>124</v>
      </c>
      <c r="C125" s="61" t="s">
        <v>152</v>
      </c>
      <c r="D125" s="61" t="s">
        <v>153</v>
      </c>
      <c r="E125" s="61" t="s">
        <v>92</v>
      </c>
      <c r="F125" s="5">
        <v>330.26499999999999</v>
      </c>
      <c r="G125" s="5">
        <v>755.72065863</v>
      </c>
      <c r="H125" s="5">
        <v>849.61338862000002</v>
      </c>
      <c r="I125" s="5">
        <v>849.61338864000004</v>
      </c>
      <c r="J125" s="5">
        <v>849.61338866000006</v>
      </c>
      <c r="K125" s="5">
        <v>850.29413830999999</v>
      </c>
      <c r="L125" s="5">
        <v>850.29413843999998</v>
      </c>
      <c r="M125" s="5">
        <v>851.51651092999998</v>
      </c>
      <c r="N125" s="5">
        <v>851.51651095999989</v>
      </c>
      <c r="O125" s="5">
        <v>862.28572120000001</v>
      </c>
      <c r="P125" s="5">
        <v>862.64522304000002</v>
      </c>
      <c r="Q125" s="5">
        <v>900.26502319999997</v>
      </c>
      <c r="R125" s="5">
        <v>1250.5201829</v>
      </c>
      <c r="S125" s="5">
        <v>1464.66872758</v>
      </c>
      <c r="T125" s="5">
        <v>1658.7032910799999</v>
      </c>
      <c r="U125" s="5">
        <v>1698.6758396300002</v>
      </c>
      <c r="V125" s="5">
        <v>1867.31215593</v>
      </c>
      <c r="W125" s="5">
        <v>1947.7095058099999</v>
      </c>
      <c r="X125" s="5">
        <v>1947.7095058099999</v>
      </c>
      <c r="Y125" s="5">
        <v>2034.0248592399998</v>
      </c>
      <c r="Z125" s="5">
        <v>2043.8262475699999</v>
      </c>
      <c r="AA125" s="5">
        <v>2118.0254361299999</v>
      </c>
      <c r="AB125" s="5">
        <v>2429.7999963699999</v>
      </c>
      <c r="AC125" s="5">
        <v>2429.7999963900002</v>
      </c>
      <c r="AD125" s="5">
        <v>2429.7999964099999</v>
      </c>
      <c r="AE125" s="5">
        <v>2429.7999964399996</v>
      </c>
      <c r="AF125" s="5">
        <v>2429.7999964599999</v>
      </c>
      <c r="AG125" s="5">
        <v>2429.7999964999999</v>
      </c>
    </row>
    <row r="126" spans="1:33">
      <c r="A126" s="58" t="s">
        <v>136</v>
      </c>
      <c r="B126" s="61" t="s">
        <v>124</v>
      </c>
      <c r="C126" s="61" t="s">
        <v>155</v>
      </c>
      <c r="D126" s="61" t="s">
        <v>156</v>
      </c>
      <c r="E126" s="61" t="s">
        <v>92</v>
      </c>
      <c r="F126" s="5">
        <v>43.2</v>
      </c>
      <c r="G126" s="5">
        <v>43.200004020000002</v>
      </c>
      <c r="H126" s="5">
        <v>43.200010040000002</v>
      </c>
      <c r="I126" s="5">
        <v>43.200010040000002</v>
      </c>
      <c r="J126" s="5">
        <v>520.94926943000007</v>
      </c>
      <c r="K126" s="5">
        <v>727.74242226000001</v>
      </c>
      <c r="L126" s="5">
        <v>745.39028272000007</v>
      </c>
      <c r="M126" s="5">
        <v>745.39028273000008</v>
      </c>
      <c r="N126" s="5">
        <v>745.39028274000009</v>
      </c>
      <c r="O126" s="5">
        <v>766.09676645000002</v>
      </c>
      <c r="P126" s="5">
        <v>767.56754906000003</v>
      </c>
      <c r="Q126" s="5">
        <v>774.1383229600001</v>
      </c>
      <c r="R126" s="5">
        <v>800.70817447000002</v>
      </c>
      <c r="S126" s="5">
        <v>800.70817448000003</v>
      </c>
      <c r="T126" s="5">
        <v>821.27096847000007</v>
      </c>
      <c r="U126" s="5">
        <v>821.27096847000007</v>
      </c>
      <c r="V126" s="5">
        <v>821.27096847000007</v>
      </c>
      <c r="W126" s="5">
        <v>821.27096847000007</v>
      </c>
      <c r="X126" s="5">
        <v>821.27096847000007</v>
      </c>
      <c r="Y126" s="5">
        <v>821.27096849000009</v>
      </c>
      <c r="Z126" s="5">
        <v>837.78494597000008</v>
      </c>
      <c r="AA126" s="5">
        <v>837.78494608000005</v>
      </c>
      <c r="AB126" s="5">
        <v>837.78494619000003</v>
      </c>
      <c r="AC126" s="5">
        <v>1307.0988587900001</v>
      </c>
      <c r="AD126" s="5">
        <v>1307.09885882</v>
      </c>
      <c r="AE126" s="5">
        <v>1316.78462059</v>
      </c>
      <c r="AF126" s="5">
        <v>2168.56333649</v>
      </c>
      <c r="AG126" s="5">
        <v>2168.5633366899997</v>
      </c>
    </row>
    <row r="127" spans="1:33">
      <c r="A127" s="58" t="s">
        <v>136</v>
      </c>
      <c r="B127" s="61" t="s">
        <v>124</v>
      </c>
      <c r="C127" s="61" t="s">
        <v>157</v>
      </c>
      <c r="D127" s="61" t="s">
        <v>158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136</v>
      </c>
      <c r="B128" s="61" t="s">
        <v>124</v>
      </c>
      <c r="C128" s="61" t="s">
        <v>159</v>
      </c>
      <c r="D128" s="61" t="s">
        <v>160</v>
      </c>
      <c r="E128" s="61" t="s">
        <v>92</v>
      </c>
      <c r="F128" s="5">
        <v>0</v>
      </c>
      <c r="G128" s="5">
        <v>2.2400000000000002E-6</v>
      </c>
      <c r="H128" s="5">
        <v>3.3299999999999999E-6</v>
      </c>
      <c r="I128" s="5">
        <v>3.3400000000000002E-6</v>
      </c>
      <c r="J128" s="5">
        <v>4.7199999999999997E-6</v>
      </c>
      <c r="K128" s="5">
        <v>4.7299999999999996E-6</v>
      </c>
      <c r="L128" s="5">
        <v>5.8100000000000003E-6</v>
      </c>
      <c r="M128" s="5">
        <v>7.7300000000000005E-6</v>
      </c>
      <c r="N128" s="5">
        <v>7.7400000000000004E-6</v>
      </c>
      <c r="O128" s="5">
        <v>9.3400000000000004E-6</v>
      </c>
      <c r="P128" s="5">
        <v>1.216E-5</v>
      </c>
      <c r="Q128" s="5">
        <v>1.4999999999999999E-4</v>
      </c>
      <c r="R128" s="5">
        <v>999.99999958000001</v>
      </c>
      <c r="S128" s="5">
        <v>999.99999958000001</v>
      </c>
      <c r="T128" s="5">
        <v>999.99999998999999</v>
      </c>
      <c r="U128" s="5">
        <v>999.99999998999999</v>
      </c>
      <c r="V128" s="5">
        <v>999.99999998999999</v>
      </c>
      <c r="W128" s="5">
        <v>999.99999998999999</v>
      </c>
      <c r="X128" s="5">
        <v>999.99999998999999</v>
      </c>
      <c r="Y128" s="5">
        <v>999.99999998999999</v>
      </c>
      <c r="Z128" s="5">
        <v>999.99999998999999</v>
      </c>
      <c r="AA128" s="5">
        <v>1000.00000001</v>
      </c>
      <c r="AB128" s="5">
        <v>1000.00000002</v>
      </c>
      <c r="AC128" s="5">
        <v>1000.00000003</v>
      </c>
      <c r="AD128" s="5">
        <v>1000.00000004</v>
      </c>
      <c r="AE128" s="5">
        <v>1000.00000005</v>
      </c>
      <c r="AF128" s="5">
        <v>1000.00000006</v>
      </c>
      <c r="AG128" s="5">
        <v>1000.0000000700001</v>
      </c>
    </row>
    <row r="129" spans="1:33">
      <c r="A129" s="58" t="s">
        <v>136</v>
      </c>
      <c r="B129" s="61" t="s">
        <v>124</v>
      </c>
      <c r="C129" s="61" t="s">
        <v>161</v>
      </c>
      <c r="D129" s="61" t="s">
        <v>162</v>
      </c>
      <c r="E129" s="61" t="s">
        <v>92</v>
      </c>
      <c r="F129" s="5">
        <v>0</v>
      </c>
      <c r="G129" s="5">
        <v>1.81E-6</v>
      </c>
      <c r="H129" s="5">
        <v>2.9299999999999999E-6</v>
      </c>
      <c r="I129" s="5">
        <v>2.9399999999999998E-6</v>
      </c>
      <c r="J129" s="5">
        <v>3.9500000000000003E-6</v>
      </c>
      <c r="K129" s="5">
        <v>4.2300000000000002E-6</v>
      </c>
      <c r="L129" s="5">
        <v>4.34E-6</v>
      </c>
      <c r="M129" s="5">
        <v>6.4999999999999996E-6</v>
      </c>
      <c r="N129" s="5">
        <v>6.5100000000000004E-6</v>
      </c>
      <c r="O129" s="5">
        <v>6.55E-6</v>
      </c>
      <c r="P129" s="5">
        <v>1.504E-5</v>
      </c>
      <c r="Q129" s="5">
        <v>1.506E-5</v>
      </c>
      <c r="R129" s="5">
        <v>2.55E-5</v>
      </c>
      <c r="S129" s="5">
        <v>2.565E-5</v>
      </c>
      <c r="T129" s="5">
        <v>19.377889849999999</v>
      </c>
      <c r="U129" s="5">
        <v>19.377889849999999</v>
      </c>
      <c r="V129" s="5">
        <v>19.377889849999999</v>
      </c>
      <c r="W129" s="5">
        <v>19.37788986</v>
      </c>
      <c r="X129" s="5">
        <v>19.37788986</v>
      </c>
      <c r="Y129" s="5">
        <v>19.84675043</v>
      </c>
      <c r="Z129" s="5">
        <v>19.846750440000001</v>
      </c>
      <c r="AA129" s="5">
        <v>19.846750490000002</v>
      </c>
      <c r="AB129" s="5">
        <v>19.84675056</v>
      </c>
      <c r="AC129" s="5">
        <v>102.20338687</v>
      </c>
      <c r="AD129" s="5">
        <v>102.20338786000001</v>
      </c>
      <c r="AE129" s="5">
        <v>115.72478854000001</v>
      </c>
      <c r="AF129" s="5">
        <v>115.72478857999999</v>
      </c>
      <c r="AG129" s="5">
        <v>115.7247886</v>
      </c>
    </row>
    <row r="130" spans="1:33">
      <c r="A130" s="58" t="s">
        <v>136</v>
      </c>
      <c r="B130" s="61" t="s">
        <v>124</v>
      </c>
      <c r="C130" s="61" t="s">
        <v>163</v>
      </c>
      <c r="D130" s="61" t="s">
        <v>164</v>
      </c>
      <c r="E130" s="61" t="s">
        <v>92</v>
      </c>
      <c r="F130" s="5">
        <v>0</v>
      </c>
      <c r="G130" s="5">
        <v>5.2600000000000005E-6</v>
      </c>
      <c r="H130" s="5">
        <v>1.289E-5</v>
      </c>
      <c r="I130" s="5">
        <v>1.2940000000000001E-5</v>
      </c>
      <c r="J130" s="5">
        <v>2.0939999999999999E-5</v>
      </c>
      <c r="K130" s="5">
        <v>2.101E-5</v>
      </c>
      <c r="L130" s="5">
        <v>5.1140000000000002E-5</v>
      </c>
      <c r="M130" s="5">
        <v>6.4939999999999998E-5</v>
      </c>
      <c r="N130" s="5">
        <v>6.4960000000000001E-5</v>
      </c>
      <c r="O130" s="5">
        <v>42.586368319999998</v>
      </c>
      <c r="P130" s="5">
        <v>900.00003185000003</v>
      </c>
      <c r="Q130" s="5">
        <v>900.00003190000007</v>
      </c>
      <c r="R130" s="5">
        <v>1213.8288740400001</v>
      </c>
      <c r="S130" s="5">
        <v>1213.82887405</v>
      </c>
      <c r="T130" s="5">
        <v>1392.14140935</v>
      </c>
      <c r="U130" s="5">
        <v>1392.14140935</v>
      </c>
      <c r="V130" s="5">
        <v>1392.14140935</v>
      </c>
      <c r="W130" s="5">
        <v>1392.1414093600001</v>
      </c>
      <c r="X130" s="5">
        <v>1392.1414093600001</v>
      </c>
      <c r="Y130" s="5">
        <v>3099.9562022300001</v>
      </c>
      <c r="Z130" s="5">
        <v>3099.95620224</v>
      </c>
      <c r="AA130" s="5">
        <v>3339.9106846200002</v>
      </c>
      <c r="AB130" s="5">
        <v>3339.9106846499999</v>
      </c>
      <c r="AC130" s="5">
        <v>3339.91068468</v>
      </c>
      <c r="AD130" s="5">
        <v>3339.91068477</v>
      </c>
      <c r="AE130" s="5">
        <v>3339.91068481</v>
      </c>
      <c r="AF130" s="5">
        <v>3339.9106848299998</v>
      </c>
      <c r="AG130" s="5">
        <v>3339.9106848400002</v>
      </c>
    </row>
    <row r="131" spans="1:33">
      <c r="A131" s="58" t="s">
        <v>136</v>
      </c>
      <c r="B131" s="61" t="s">
        <v>124</v>
      </c>
      <c r="C131" s="61" t="s">
        <v>165</v>
      </c>
      <c r="D131" s="61" t="s">
        <v>166</v>
      </c>
      <c r="E131" s="61" t="s">
        <v>92</v>
      </c>
      <c r="F131" s="5">
        <v>0</v>
      </c>
      <c r="G131" s="5">
        <v>3.36E-6</v>
      </c>
      <c r="H131" s="5">
        <v>5.5499999999999994E-6</v>
      </c>
      <c r="I131" s="5">
        <v>5.6200000000000004E-6</v>
      </c>
      <c r="J131" s="5">
        <v>6.8399999999999997E-6</v>
      </c>
      <c r="K131" s="5">
        <v>7.5199999999999992E-6</v>
      </c>
      <c r="L131" s="5">
        <v>7.5399999999999998E-6</v>
      </c>
      <c r="M131" s="5">
        <v>1.4299999999999999E-5</v>
      </c>
      <c r="N131" s="5">
        <v>1.432E-5</v>
      </c>
      <c r="O131" s="5">
        <v>1.9959999999999999E-5</v>
      </c>
      <c r="P131" s="5">
        <v>2.9147999999999999E-4</v>
      </c>
      <c r="Q131" s="5">
        <v>2.9155999999999995E-4</v>
      </c>
      <c r="R131" s="5">
        <v>572.43695064000008</v>
      </c>
      <c r="S131" s="5">
        <v>572.43695065000009</v>
      </c>
      <c r="T131" s="5">
        <v>572.4369559999999</v>
      </c>
      <c r="U131" s="5">
        <v>572.4369559999999</v>
      </c>
      <c r="V131" s="5">
        <v>572.4369559999999</v>
      </c>
      <c r="W131" s="5">
        <v>572.43696110999997</v>
      </c>
      <c r="X131" s="5">
        <v>572.43696111999998</v>
      </c>
      <c r="Y131" s="5">
        <v>627.09464572000002</v>
      </c>
      <c r="Z131" s="5">
        <v>1099.99999991</v>
      </c>
      <c r="AA131" s="5">
        <v>1099.9999999300001</v>
      </c>
      <c r="AB131" s="5">
        <v>1100.00000002</v>
      </c>
      <c r="AC131" s="5">
        <v>1100.0000000499999</v>
      </c>
      <c r="AD131" s="5">
        <v>1100.0000001600001</v>
      </c>
      <c r="AE131" s="5">
        <v>1989.85793584</v>
      </c>
      <c r="AF131" s="5">
        <v>2492.3130985100001</v>
      </c>
      <c r="AG131" s="5">
        <v>2492.3130985399998</v>
      </c>
    </row>
    <row r="132" spans="1:33">
      <c r="A132" s="58" t="s">
        <v>136</v>
      </c>
      <c r="B132" s="61" t="s">
        <v>124</v>
      </c>
      <c r="C132" s="61" t="s">
        <v>167</v>
      </c>
      <c r="D132" s="61" t="s">
        <v>168</v>
      </c>
      <c r="E132" s="61" t="s">
        <v>92</v>
      </c>
      <c r="F132" s="5">
        <v>452.97399999999999</v>
      </c>
      <c r="G132" s="5">
        <v>452.97400569999996</v>
      </c>
      <c r="H132" s="5">
        <v>457.77657617999995</v>
      </c>
      <c r="I132" s="5">
        <v>967.85079911000003</v>
      </c>
      <c r="J132" s="5">
        <v>967.85079994</v>
      </c>
      <c r="K132" s="5">
        <v>1063.14660331</v>
      </c>
      <c r="L132" s="5">
        <v>1279.5178443700001</v>
      </c>
      <c r="M132" s="5">
        <v>1852.9740106499999</v>
      </c>
      <c r="N132" s="5">
        <v>1852.9740106699999</v>
      </c>
      <c r="O132" s="5">
        <v>1852.9740119599999</v>
      </c>
      <c r="P132" s="5">
        <v>2312.4824970300001</v>
      </c>
      <c r="Q132" s="5">
        <v>3199.0440477399998</v>
      </c>
      <c r="R132" s="5">
        <v>4659.6438327400001</v>
      </c>
      <c r="S132" s="5">
        <v>4659.6438327800006</v>
      </c>
      <c r="T132" s="5">
        <v>4659.6438330299998</v>
      </c>
      <c r="U132" s="5">
        <v>4659.6438330299998</v>
      </c>
      <c r="V132" s="5">
        <v>4659.6438330299998</v>
      </c>
      <c r="W132" s="5">
        <v>4659.6438330399997</v>
      </c>
      <c r="X132" s="5">
        <v>4659.6438330399997</v>
      </c>
      <c r="Y132" s="5">
        <v>5746.5624956299998</v>
      </c>
      <c r="Z132" s="5">
        <v>5746.5624956399997</v>
      </c>
      <c r="AA132" s="5">
        <v>5531.0094917599999</v>
      </c>
      <c r="AB132" s="5">
        <v>5723.5033175500002</v>
      </c>
      <c r="AC132" s="5">
        <v>5747.56760055</v>
      </c>
      <c r="AD132" s="5">
        <v>7363.6102258600004</v>
      </c>
      <c r="AE132" s="5">
        <v>9507.5770290700002</v>
      </c>
      <c r="AF132" s="5">
        <v>9507.5770291199988</v>
      </c>
      <c r="AG132" s="5">
        <v>9507.5770291299996</v>
      </c>
    </row>
    <row r="133" spans="1:33">
      <c r="A133" s="58" t="s">
        <v>136</v>
      </c>
      <c r="B133" s="61" t="s">
        <v>124</v>
      </c>
      <c r="C133" s="61" t="s">
        <v>169</v>
      </c>
      <c r="D133" s="61" t="s">
        <v>170</v>
      </c>
      <c r="E133" s="61" t="s">
        <v>92</v>
      </c>
      <c r="F133" s="5">
        <v>0</v>
      </c>
      <c r="G133" s="5">
        <v>2.9699999999999999E-6</v>
      </c>
      <c r="H133" s="5">
        <v>4.2799999999999997E-6</v>
      </c>
      <c r="I133" s="5">
        <v>4.33E-6</v>
      </c>
      <c r="J133" s="5">
        <v>5.1200000000000001E-6</v>
      </c>
      <c r="K133" s="5">
        <v>5.7199999999999994E-6</v>
      </c>
      <c r="L133" s="5">
        <v>5.8000000000000004E-6</v>
      </c>
      <c r="M133" s="5">
        <v>1.078E-5</v>
      </c>
      <c r="N133" s="5">
        <v>1.08E-5</v>
      </c>
      <c r="O133" s="5">
        <v>1.2269999999999999E-5</v>
      </c>
      <c r="P133" s="5">
        <v>5.3720000000000007E-5</v>
      </c>
      <c r="Q133" s="5">
        <v>5.3720000000000007E-5</v>
      </c>
      <c r="R133" s="5">
        <v>5.3730000000000002E-5</v>
      </c>
      <c r="S133" s="5">
        <v>5.6909999999999996E-5</v>
      </c>
      <c r="T133" s="5">
        <v>8.8700000000000001E-5</v>
      </c>
      <c r="U133" s="5">
        <v>8.8700000000000001E-5</v>
      </c>
      <c r="V133" s="5">
        <v>8.8700000000000001E-5</v>
      </c>
      <c r="W133" s="5">
        <v>8.8900000000000006E-5</v>
      </c>
      <c r="X133" s="5">
        <v>8.8910000000000001E-5</v>
      </c>
      <c r="Y133" s="5">
        <v>114.62653718</v>
      </c>
      <c r="Z133" s="5">
        <v>440.35696240000004</v>
      </c>
      <c r="AA133" s="5">
        <v>440.35698019</v>
      </c>
      <c r="AB133" s="5">
        <v>675.92847983000001</v>
      </c>
      <c r="AC133" s="5">
        <v>1820.1625541100002</v>
      </c>
      <c r="AD133" s="5">
        <v>2796.7928229300001</v>
      </c>
      <c r="AE133" s="5">
        <v>3399.9999727499999</v>
      </c>
      <c r="AF133" s="5">
        <v>3399.9999727999998</v>
      </c>
      <c r="AG133" s="5">
        <v>3399.99997282</v>
      </c>
    </row>
    <row r="134" spans="1:33">
      <c r="A134" s="58" t="s">
        <v>136</v>
      </c>
      <c r="B134" s="61" t="s">
        <v>123</v>
      </c>
      <c r="C134" s="61" t="s">
        <v>171</v>
      </c>
      <c r="D134" s="61" t="s">
        <v>172</v>
      </c>
      <c r="E134" s="61" t="s">
        <v>92</v>
      </c>
      <c r="F134" s="5">
        <v>2.2840000000000002E-5</v>
      </c>
      <c r="G134" s="5">
        <v>85.18884267</v>
      </c>
      <c r="H134" s="5">
        <v>400.00100399000002</v>
      </c>
      <c r="I134" s="5">
        <v>400.00100399000002</v>
      </c>
      <c r="J134" s="5">
        <v>400.00100399000002</v>
      </c>
      <c r="K134" s="5">
        <v>400.00100399000002</v>
      </c>
      <c r="L134" s="5">
        <v>400.00100400000002</v>
      </c>
      <c r="M134" s="5">
        <v>400.00100545999999</v>
      </c>
      <c r="N134" s="5">
        <v>400.00100545999999</v>
      </c>
      <c r="O134" s="5">
        <v>761.31378053999993</v>
      </c>
      <c r="P134" s="5">
        <v>761.31378055000005</v>
      </c>
      <c r="Q134" s="5">
        <v>1448.8761145899998</v>
      </c>
      <c r="R134" s="5">
        <v>1448.8761146400002</v>
      </c>
      <c r="S134" s="5">
        <v>1630.8940754700002</v>
      </c>
      <c r="T134" s="5">
        <v>1630.8940759899999</v>
      </c>
      <c r="U134" s="5">
        <v>1630.8940759899999</v>
      </c>
      <c r="V134" s="5">
        <v>1630.8940759899999</v>
      </c>
      <c r="W134" s="5">
        <v>1630.894076</v>
      </c>
      <c r="X134" s="5">
        <v>1630.894076</v>
      </c>
      <c r="Y134" s="5">
        <v>1630.894076</v>
      </c>
      <c r="Z134" s="5">
        <v>1630.894076</v>
      </c>
      <c r="AA134" s="5">
        <v>1630.894076</v>
      </c>
      <c r="AB134" s="5">
        <v>1630.894076</v>
      </c>
      <c r="AC134" s="5">
        <v>1630.894076</v>
      </c>
      <c r="AD134" s="5">
        <v>1630.894076</v>
      </c>
      <c r="AE134" s="5">
        <v>1630.894076</v>
      </c>
      <c r="AF134" s="5">
        <v>1630.894076</v>
      </c>
      <c r="AG134" s="5">
        <v>1630.894076</v>
      </c>
    </row>
    <row r="135" spans="1:33">
      <c r="A135" s="58" t="s">
        <v>136</v>
      </c>
      <c r="B135" s="61" t="s">
        <v>123</v>
      </c>
      <c r="C135" s="61" t="s">
        <v>173</v>
      </c>
      <c r="D135" s="61" t="s">
        <v>174</v>
      </c>
      <c r="E135" s="61" t="s">
        <v>92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136</v>
      </c>
      <c r="B136" s="61" t="s">
        <v>123</v>
      </c>
      <c r="C136" s="61" t="s">
        <v>175</v>
      </c>
      <c r="D136" s="61" t="s">
        <v>176</v>
      </c>
      <c r="E136" s="61" t="s">
        <v>92</v>
      </c>
      <c r="F136" s="5">
        <v>619.12132943000006</v>
      </c>
      <c r="G136" s="5">
        <v>714.10682814999996</v>
      </c>
      <c r="H136" s="5">
        <v>956.76184301000012</v>
      </c>
      <c r="I136" s="5">
        <v>1861.6076178500002</v>
      </c>
      <c r="J136" s="5">
        <v>3174.3844963400002</v>
      </c>
      <c r="K136" s="5">
        <v>4280.6745011399998</v>
      </c>
      <c r="L136" s="5">
        <v>4280.6745011599996</v>
      </c>
      <c r="M136" s="5">
        <v>4280.6745011599996</v>
      </c>
      <c r="N136" s="5">
        <v>4280.6745011599996</v>
      </c>
      <c r="O136" s="5">
        <v>4280.6745011599996</v>
      </c>
      <c r="P136" s="5">
        <v>4280.6745011599996</v>
      </c>
      <c r="Q136" s="5">
        <v>4280.6745011599996</v>
      </c>
      <c r="R136" s="5">
        <v>4280.6745011699995</v>
      </c>
      <c r="S136" s="5">
        <v>4287.7944262599995</v>
      </c>
      <c r="T136" s="5">
        <v>4393.928394479999</v>
      </c>
      <c r="U136" s="5">
        <v>6413.9373827700001</v>
      </c>
      <c r="V136" s="5">
        <v>6515.3159891900004</v>
      </c>
      <c r="W136" s="5">
        <v>7310.7729375400004</v>
      </c>
      <c r="X136" s="5">
        <v>7310.7729375500003</v>
      </c>
      <c r="Y136" s="5">
        <v>7669.9999993199999</v>
      </c>
      <c r="Z136" s="5">
        <v>7399.9999993299998</v>
      </c>
      <c r="AA136" s="5">
        <v>7400.0000000500004</v>
      </c>
      <c r="AB136" s="5">
        <v>7400.0000000600003</v>
      </c>
      <c r="AC136" s="5">
        <v>7400.0000000600003</v>
      </c>
      <c r="AD136" s="5">
        <v>7400.0000000600003</v>
      </c>
      <c r="AE136" s="5">
        <v>7400.0000000600003</v>
      </c>
      <c r="AF136" s="5">
        <v>7400.0000000600003</v>
      </c>
      <c r="AG136" s="5">
        <v>7400.0000000600003</v>
      </c>
    </row>
    <row r="137" spans="1:33">
      <c r="A137" s="58" t="s">
        <v>136</v>
      </c>
      <c r="B137" s="61" t="s">
        <v>123</v>
      </c>
      <c r="C137" s="61" t="s">
        <v>177</v>
      </c>
      <c r="D137" s="61" t="s">
        <v>178</v>
      </c>
      <c r="E137" s="61" t="s">
        <v>92</v>
      </c>
      <c r="F137" s="5">
        <v>113.19001889</v>
      </c>
      <c r="G137" s="5">
        <v>913.19001047000006</v>
      </c>
      <c r="H137" s="5">
        <v>1320.02451817</v>
      </c>
      <c r="I137" s="5">
        <v>1320.02451817</v>
      </c>
      <c r="J137" s="5">
        <v>1320.02451817</v>
      </c>
      <c r="K137" s="5">
        <v>1320.02451817</v>
      </c>
      <c r="L137" s="5">
        <v>1320.02451821</v>
      </c>
      <c r="M137" s="5">
        <v>1320.02451821</v>
      </c>
      <c r="N137" s="5">
        <v>1320.02451821</v>
      </c>
      <c r="O137" s="5">
        <v>1320.0245184599999</v>
      </c>
      <c r="P137" s="5">
        <v>1320.0245185399999</v>
      </c>
      <c r="Q137" s="5">
        <v>1325.8500710899998</v>
      </c>
      <c r="R137" s="5">
        <v>3113.1899986600001</v>
      </c>
      <c r="S137" s="5">
        <v>3166.2042455800001</v>
      </c>
      <c r="T137" s="5">
        <v>3166.20424559</v>
      </c>
      <c r="U137" s="5">
        <v>3166.20424559</v>
      </c>
      <c r="V137" s="5">
        <v>3166.20424559</v>
      </c>
      <c r="W137" s="5">
        <v>3166.2042456100003</v>
      </c>
      <c r="X137" s="5">
        <v>3166.2042456100003</v>
      </c>
      <c r="Y137" s="5">
        <v>4239.6426739399994</v>
      </c>
      <c r="Z137" s="5">
        <v>4510.0903886899996</v>
      </c>
      <c r="AA137" s="5">
        <v>4609.3663396000002</v>
      </c>
      <c r="AB137" s="5">
        <v>5067.5423447800003</v>
      </c>
      <c r="AC137" s="5">
        <v>5299.6948091600007</v>
      </c>
      <c r="AD137" s="5">
        <v>6465.1256434099996</v>
      </c>
      <c r="AE137" s="5">
        <v>6506.4172543200002</v>
      </c>
      <c r="AF137" s="5">
        <v>7145.8170070699998</v>
      </c>
      <c r="AG137" s="5">
        <v>7145.8170071200002</v>
      </c>
    </row>
    <row r="138" spans="1:33">
      <c r="A138" s="58" t="s">
        <v>136</v>
      </c>
      <c r="B138" s="61" t="s">
        <v>123</v>
      </c>
      <c r="C138" s="61" t="s">
        <v>179</v>
      </c>
      <c r="D138" s="61" t="s">
        <v>180</v>
      </c>
      <c r="E138" s="61" t="s">
        <v>92</v>
      </c>
      <c r="F138" s="5">
        <v>198.01200263000001</v>
      </c>
      <c r="G138" s="5">
        <v>198.01200420999999</v>
      </c>
      <c r="H138" s="5">
        <v>198.01200514999999</v>
      </c>
      <c r="I138" s="5">
        <v>198.01200514999999</v>
      </c>
      <c r="J138" s="5">
        <v>198.01200514999999</v>
      </c>
      <c r="K138" s="5">
        <v>198.01200514999999</v>
      </c>
      <c r="L138" s="5">
        <v>198.01200584</v>
      </c>
      <c r="M138" s="5">
        <v>198.01200706</v>
      </c>
      <c r="N138" s="5">
        <v>198.01200743999999</v>
      </c>
      <c r="O138" s="5">
        <v>198.01200768999999</v>
      </c>
      <c r="P138" s="5">
        <v>198.01200847999999</v>
      </c>
      <c r="Q138" s="5">
        <v>198.01200979000001</v>
      </c>
      <c r="R138" s="5">
        <v>198.01203380000001</v>
      </c>
      <c r="S138" s="5">
        <v>237.12298957000002</v>
      </c>
      <c r="T138" s="5">
        <v>237.12298957000002</v>
      </c>
      <c r="U138" s="5">
        <v>237.12298957000002</v>
      </c>
      <c r="V138" s="5">
        <v>237.12298957000002</v>
      </c>
      <c r="W138" s="5">
        <v>237.12298958</v>
      </c>
      <c r="X138" s="5">
        <v>237.12298959</v>
      </c>
      <c r="Y138" s="5">
        <v>248.97331129</v>
      </c>
      <c r="Z138" s="5">
        <v>286.44334447</v>
      </c>
      <c r="AA138" s="5">
        <v>286.44334448000001</v>
      </c>
      <c r="AB138" s="5">
        <v>286.44334450000002</v>
      </c>
      <c r="AC138" s="5">
        <v>286.44334455000001</v>
      </c>
      <c r="AD138" s="5">
        <v>301.86856574000001</v>
      </c>
      <c r="AE138" s="5">
        <v>301.86856591999998</v>
      </c>
      <c r="AF138" s="5">
        <v>301.86856595</v>
      </c>
      <c r="AG138" s="5">
        <v>301.86856598000003</v>
      </c>
    </row>
    <row r="139" spans="1:33">
      <c r="A139" s="58" t="s">
        <v>136</v>
      </c>
      <c r="B139" s="61" t="s">
        <v>123</v>
      </c>
      <c r="C139" s="61" t="s">
        <v>181</v>
      </c>
      <c r="D139" s="61" t="s">
        <v>182</v>
      </c>
      <c r="E139" s="61" t="s">
        <v>92</v>
      </c>
      <c r="F139" s="5">
        <v>1.9999999999999999E-6</v>
      </c>
      <c r="G139" s="5">
        <v>2.9500000000000001E-6</v>
      </c>
      <c r="H139" s="5">
        <v>3.4300000000000002E-6</v>
      </c>
      <c r="I139" s="5">
        <v>3.4300000000000002E-6</v>
      </c>
      <c r="J139" s="5">
        <v>3.4300000000000002E-6</v>
      </c>
      <c r="K139" s="5">
        <v>3.4300000000000002E-6</v>
      </c>
      <c r="L139" s="5">
        <v>4.4299999999999999E-6</v>
      </c>
      <c r="M139" s="5">
        <v>5.7300000000000002E-6</v>
      </c>
      <c r="N139" s="5">
        <v>6.2400000000000004E-6</v>
      </c>
      <c r="O139" s="5">
        <v>6.3199999999999996E-6</v>
      </c>
      <c r="P139" s="5">
        <v>7.0299999999999996E-6</v>
      </c>
      <c r="Q139" s="5">
        <v>7.9200000000000004E-6</v>
      </c>
      <c r="R139" s="5">
        <v>2.304E-5</v>
      </c>
      <c r="S139" s="5">
        <v>2.8779999999999999E-5</v>
      </c>
      <c r="T139" s="5">
        <v>2.9790000000000001E-5</v>
      </c>
      <c r="U139" s="5">
        <v>2.9790000000000001E-5</v>
      </c>
      <c r="V139" s="5">
        <v>2.9790000000000001E-5</v>
      </c>
      <c r="W139" s="5">
        <v>3.2320000000000002E-5</v>
      </c>
      <c r="X139" s="5">
        <v>3.2320000000000002E-5</v>
      </c>
      <c r="Y139" s="5">
        <v>3.307E-5</v>
      </c>
      <c r="Z139" s="5">
        <v>3.3080000000000002E-5</v>
      </c>
      <c r="AA139" s="5">
        <v>4.3869999999999998E-5</v>
      </c>
      <c r="AB139" s="5">
        <v>6.1519999999999994E-5</v>
      </c>
      <c r="AC139" s="5">
        <v>881.93011548000004</v>
      </c>
      <c r="AD139" s="5">
        <v>1099.9999898000001</v>
      </c>
      <c r="AE139" s="5">
        <v>1099.9999898599999</v>
      </c>
      <c r="AF139" s="5">
        <v>1099.99998987</v>
      </c>
      <c r="AG139" s="5">
        <v>1099.9999898900001</v>
      </c>
    </row>
    <row r="140" spans="1:33">
      <c r="A140" s="58" t="s">
        <v>136</v>
      </c>
      <c r="B140" s="61" t="s">
        <v>123</v>
      </c>
      <c r="C140" s="61" t="s">
        <v>183</v>
      </c>
      <c r="D140" s="61" t="s">
        <v>184</v>
      </c>
      <c r="E140" s="61" t="s">
        <v>92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</row>
    <row r="141" spans="1:33">
      <c r="A141" s="58" t="s">
        <v>136</v>
      </c>
      <c r="B141" s="61" t="s">
        <v>123</v>
      </c>
      <c r="C141" s="61" t="s">
        <v>185</v>
      </c>
      <c r="D141" s="61" t="s">
        <v>186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136</v>
      </c>
      <c r="B142" s="61" t="s">
        <v>123</v>
      </c>
      <c r="C142" s="61" t="s">
        <v>187</v>
      </c>
      <c r="D142" s="61" t="s">
        <v>188</v>
      </c>
      <c r="E142" s="61" t="s">
        <v>92</v>
      </c>
      <c r="F142" s="5">
        <v>385.01807424000003</v>
      </c>
      <c r="G142" s="5">
        <v>413.17999987999997</v>
      </c>
      <c r="H142" s="5">
        <v>413.59999988999999</v>
      </c>
      <c r="I142" s="5">
        <v>413.17999988999998</v>
      </c>
      <c r="J142" s="5">
        <v>413.17999988999998</v>
      </c>
      <c r="K142" s="5">
        <v>413.17999988999998</v>
      </c>
      <c r="L142" s="5">
        <v>413.17999988999998</v>
      </c>
      <c r="M142" s="5">
        <v>413.17999988999998</v>
      </c>
      <c r="N142" s="5">
        <v>413.17999988999998</v>
      </c>
      <c r="O142" s="5">
        <v>413.17999988999998</v>
      </c>
      <c r="P142" s="5">
        <v>413.17999988999998</v>
      </c>
      <c r="Q142" s="5">
        <v>413.17999993000001</v>
      </c>
      <c r="R142" s="5">
        <v>537.50631915999998</v>
      </c>
      <c r="S142" s="5">
        <v>602.98541593000004</v>
      </c>
      <c r="T142" s="5">
        <v>602.98541595000006</v>
      </c>
      <c r="U142" s="5">
        <v>602.98541595000006</v>
      </c>
      <c r="V142" s="5">
        <v>602.98541595000006</v>
      </c>
      <c r="W142" s="5">
        <v>561.61221575000002</v>
      </c>
      <c r="X142" s="5">
        <v>561.61221576000003</v>
      </c>
      <c r="Y142" s="5">
        <v>818.74177342999997</v>
      </c>
      <c r="Z142" s="5">
        <v>818.74177342999997</v>
      </c>
      <c r="AA142" s="5">
        <v>818.74177355999996</v>
      </c>
      <c r="AB142" s="5">
        <v>818.74177356999996</v>
      </c>
      <c r="AC142" s="5">
        <v>818.74177356999996</v>
      </c>
      <c r="AD142" s="5">
        <v>818.74177356999996</v>
      </c>
      <c r="AE142" s="5">
        <v>818.74177356999996</v>
      </c>
      <c r="AF142" s="5">
        <v>818.74177356999996</v>
      </c>
      <c r="AG142" s="5">
        <v>818.74177356999996</v>
      </c>
    </row>
    <row r="143" spans="1:33">
      <c r="A143" s="58" t="s">
        <v>136</v>
      </c>
      <c r="B143" s="61" t="s">
        <v>125</v>
      </c>
      <c r="C143" s="61" t="s">
        <v>189</v>
      </c>
      <c r="D143" s="61" t="s">
        <v>190</v>
      </c>
      <c r="E143" s="61" t="s">
        <v>92</v>
      </c>
      <c r="F143" s="5">
        <v>0</v>
      </c>
      <c r="G143" s="5">
        <v>1.2110000000000001E-5</v>
      </c>
      <c r="H143" s="5">
        <v>1.2660000000000001E-5</v>
      </c>
      <c r="I143" s="5">
        <v>1.2660000000000001E-5</v>
      </c>
      <c r="J143" s="5">
        <v>1.2660000000000001E-5</v>
      </c>
      <c r="K143" s="5">
        <v>1.2660000000000001E-5</v>
      </c>
      <c r="L143" s="5">
        <v>1.2660000000000001E-5</v>
      </c>
      <c r="M143" s="5">
        <v>1.447E-5</v>
      </c>
      <c r="N143" s="5">
        <v>1.4929999999999999E-5</v>
      </c>
      <c r="O143" s="5">
        <v>1.509E-5</v>
      </c>
      <c r="P143" s="5">
        <v>1.6309999999999998E-5</v>
      </c>
      <c r="Q143" s="5">
        <v>1.7430000000000001E-5</v>
      </c>
      <c r="R143" s="5">
        <v>1.7629999999999999E-5</v>
      </c>
      <c r="S143" s="5">
        <v>1.7669999999999999E-5</v>
      </c>
      <c r="T143" s="5">
        <v>1.8960000000000001E-5</v>
      </c>
      <c r="U143" s="5">
        <v>1.8980000000000001E-5</v>
      </c>
      <c r="V143" s="5">
        <v>1.8980000000000001E-5</v>
      </c>
      <c r="W143" s="5">
        <v>1.9199999999999999E-5</v>
      </c>
      <c r="X143" s="5">
        <v>1.9259999999999999E-5</v>
      </c>
      <c r="Y143" s="5">
        <v>2.0759999999999998E-5</v>
      </c>
      <c r="Z143" s="5">
        <v>2.9850000000000001E-5</v>
      </c>
      <c r="AA143" s="5">
        <v>1.1068599999999999E-3</v>
      </c>
      <c r="AB143" s="5">
        <v>302.98797299</v>
      </c>
      <c r="AC143" s="5">
        <v>402.98733289999996</v>
      </c>
      <c r="AD143" s="5">
        <v>402.98733295</v>
      </c>
      <c r="AE143" s="5">
        <v>402.98733306999998</v>
      </c>
      <c r="AF143" s="5">
        <v>402.98733311000001</v>
      </c>
      <c r="AG143" s="5">
        <v>402.98733313000002</v>
      </c>
    </row>
    <row r="144" spans="1:33">
      <c r="A144" s="58" t="s">
        <v>136</v>
      </c>
      <c r="B144" s="61" t="s">
        <v>125</v>
      </c>
      <c r="C144" s="61" t="s">
        <v>191</v>
      </c>
      <c r="D144" s="61" t="s">
        <v>192</v>
      </c>
      <c r="E144" s="61" t="s">
        <v>92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136</v>
      </c>
      <c r="B145" s="61" t="s">
        <v>125</v>
      </c>
      <c r="C145" s="61" t="s">
        <v>193</v>
      </c>
      <c r="D145" s="61" t="s">
        <v>194</v>
      </c>
      <c r="E145" s="61" t="s">
        <v>92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136</v>
      </c>
      <c r="B146" s="61" t="s">
        <v>125</v>
      </c>
      <c r="C146" s="61" t="s">
        <v>195</v>
      </c>
      <c r="D146" s="61" t="s">
        <v>196</v>
      </c>
      <c r="E146" s="61" t="s">
        <v>92</v>
      </c>
      <c r="F146" s="5">
        <v>1934.5000000000002</v>
      </c>
      <c r="G146" s="5">
        <v>1934.5000260800002</v>
      </c>
      <c r="H146" s="5">
        <v>1934.4500330800004</v>
      </c>
      <c r="I146" s="5">
        <v>1934.5000330800003</v>
      </c>
      <c r="J146" s="5">
        <v>1934.5000330800003</v>
      </c>
      <c r="K146" s="5">
        <v>1934.5000330800003</v>
      </c>
      <c r="L146" s="5">
        <v>1934.5000330800003</v>
      </c>
      <c r="M146" s="5">
        <v>1934.5000341900004</v>
      </c>
      <c r="N146" s="5">
        <v>1934.5000347800001</v>
      </c>
      <c r="O146" s="5">
        <v>1934.5000348100002</v>
      </c>
      <c r="P146" s="5">
        <v>1882.0000359000003</v>
      </c>
      <c r="Q146" s="5">
        <v>1690.0000365100002</v>
      </c>
      <c r="R146" s="5">
        <v>1690.0000366700003</v>
      </c>
      <c r="S146" s="5">
        <v>1690.0000377200004</v>
      </c>
      <c r="T146" s="5">
        <v>1690.0000391900003</v>
      </c>
      <c r="U146" s="5">
        <v>1690.0000392100003</v>
      </c>
      <c r="V146" s="5">
        <v>1690.0000392200002</v>
      </c>
      <c r="W146" s="5">
        <v>1690.0000480600002</v>
      </c>
      <c r="X146" s="5">
        <v>1690.0000480800004</v>
      </c>
      <c r="Y146" s="5">
        <v>1658.9501422400003</v>
      </c>
      <c r="Z146" s="5">
        <v>2166.5613978399997</v>
      </c>
      <c r="AA146" s="5">
        <v>1915.7508494500003</v>
      </c>
      <c r="AB146" s="5">
        <v>2077.12499901</v>
      </c>
      <c r="AC146" s="5">
        <v>2120.7699871599998</v>
      </c>
      <c r="AD146" s="5">
        <v>2173.8999328600003</v>
      </c>
      <c r="AE146" s="5">
        <v>2362.4338472500003</v>
      </c>
      <c r="AF146" s="5">
        <v>2314.1671202699999</v>
      </c>
      <c r="AG146" s="5">
        <v>2314.1671203000001</v>
      </c>
    </row>
    <row r="147" spans="1:33">
      <c r="A147" s="58" t="s">
        <v>136</v>
      </c>
      <c r="B147" s="61" t="s">
        <v>125</v>
      </c>
      <c r="C147" s="61" t="s">
        <v>197</v>
      </c>
      <c r="D147" s="61" t="s">
        <v>198</v>
      </c>
      <c r="E147" s="61" t="s">
        <v>92</v>
      </c>
      <c r="F147" s="5">
        <v>2071.8679999999999</v>
      </c>
      <c r="G147" s="5">
        <v>2071.86805534</v>
      </c>
      <c r="H147" s="5">
        <v>2114.49559795</v>
      </c>
      <c r="I147" s="5">
        <v>2114.6955979499999</v>
      </c>
      <c r="J147" s="5">
        <v>2114.6955979499999</v>
      </c>
      <c r="K147" s="5">
        <v>2114.6955979499999</v>
      </c>
      <c r="L147" s="5">
        <v>2114.6955979499999</v>
      </c>
      <c r="M147" s="5">
        <v>2114.6955985299996</v>
      </c>
      <c r="N147" s="5">
        <v>2114.6955987699998</v>
      </c>
      <c r="O147" s="5">
        <v>2114.6955988399995</v>
      </c>
      <c r="P147" s="5">
        <v>2114.6955989599996</v>
      </c>
      <c r="Q147" s="5">
        <v>2114.6955990699998</v>
      </c>
      <c r="R147" s="5">
        <v>2114.6955991599998</v>
      </c>
      <c r="S147" s="5">
        <v>2114.6955991999998</v>
      </c>
      <c r="T147" s="5">
        <v>2051.6875996600002</v>
      </c>
      <c r="U147" s="5">
        <v>1631.6875996599999</v>
      </c>
      <c r="V147" s="5">
        <v>1631.6875996599999</v>
      </c>
      <c r="W147" s="5">
        <v>1449.98760019</v>
      </c>
      <c r="X147" s="5">
        <v>1449.98760019</v>
      </c>
      <c r="Y147" s="5">
        <v>1430.48760124</v>
      </c>
      <c r="Z147" s="5">
        <v>1244.4876024299999</v>
      </c>
      <c r="AA147" s="5">
        <v>1244.48764177</v>
      </c>
      <c r="AB147" s="5">
        <v>1038.1430353599999</v>
      </c>
      <c r="AC147" s="5">
        <v>1038.1430354699999</v>
      </c>
      <c r="AD147" s="5">
        <v>1198.6001382600002</v>
      </c>
      <c r="AE147" s="5">
        <v>3622.5999700499997</v>
      </c>
      <c r="AF147" s="5">
        <v>3780.0999686499999</v>
      </c>
      <c r="AG147" s="5">
        <v>3599.4999686699998</v>
      </c>
    </row>
    <row r="148" spans="1:33">
      <c r="A148" s="58" t="s">
        <v>136</v>
      </c>
      <c r="B148" s="61" t="s">
        <v>125</v>
      </c>
      <c r="C148" s="61" t="s">
        <v>199</v>
      </c>
      <c r="D148" s="61" t="s">
        <v>200</v>
      </c>
      <c r="E148" s="61" t="s">
        <v>92</v>
      </c>
      <c r="F148" s="5">
        <v>0</v>
      </c>
      <c r="G148" s="5">
        <v>480.46111323999997</v>
      </c>
      <c r="H148" s="5">
        <v>500.00000677999998</v>
      </c>
      <c r="I148" s="5">
        <v>500.00000677999998</v>
      </c>
      <c r="J148" s="5">
        <v>500.00000677999998</v>
      </c>
      <c r="K148" s="5">
        <v>500.00000677999998</v>
      </c>
      <c r="L148" s="5">
        <v>500.00000677999998</v>
      </c>
      <c r="M148" s="5">
        <v>500.00000762000002</v>
      </c>
      <c r="N148" s="5">
        <v>500.00000786999999</v>
      </c>
      <c r="O148" s="5">
        <v>500.00000788</v>
      </c>
      <c r="P148" s="5">
        <v>500.00000800999999</v>
      </c>
      <c r="Q148" s="5">
        <v>500.00000811000001</v>
      </c>
      <c r="R148" s="5">
        <v>500.00000842999998</v>
      </c>
      <c r="S148" s="5">
        <v>500.00000847000001</v>
      </c>
      <c r="T148" s="5">
        <v>500.00000891000002</v>
      </c>
      <c r="U148" s="5">
        <v>500.00000891000002</v>
      </c>
      <c r="V148" s="5">
        <v>500.00000891000002</v>
      </c>
      <c r="W148" s="5">
        <v>500.00000903</v>
      </c>
      <c r="X148" s="5">
        <v>500.00000904000001</v>
      </c>
      <c r="Y148" s="5">
        <v>500.00000961000001</v>
      </c>
      <c r="Z148" s="5">
        <v>500.00000968000001</v>
      </c>
      <c r="AA148" s="5">
        <v>500.00002512999998</v>
      </c>
      <c r="AB148" s="5">
        <v>500.00003294000004</v>
      </c>
      <c r="AC148" s="5">
        <v>500.00006051999998</v>
      </c>
      <c r="AD148" s="5">
        <v>500.00009354000002</v>
      </c>
      <c r="AE148" s="5">
        <v>1999.9999861399999</v>
      </c>
      <c r="AF148" s="5">
        <v>1999.9999862300001</v>
      </c>
      <c r="AG148" s="5">
        <v>1999.99998626</v>
      </c>
    </row>
    <row r="149" spans="1:33">
      <c r="A149" s="58" t="s">
        <v>136</v>
      </c>
      <c r="B149" s="61" t="s">
        <v>125</v>
      </c>
      <c r="C149" s="61" t="s">
        <v>201</v>
      </c>
      <c r="D149" s="61" t="s">
        <v>202</v>
      </c>
      <c r="E149" s="61" t="s">
        <v>92</v>
      </c>
      <c r="F149" s="5">
        <v>0</v>
      </c>
      <c r="G149" s="5">
        <v>4.0300000000000004E-6</v>
      </c>
      <c r="H149" s="5">
        <v>7.9899999999999997E-6</v>
      </c>
      <c r="I149" s="5">
        <v>7.9899999999999997E-6</v>
      </c>
      <c r="J149" s="5">
        <v>7.9899999999999997E-6</v>
      </c>
      <c r="K149" s="5">
        <v>7.9899999999999997E-6</v>
      </c>
      <c r="L149" s="5">
        <v>7.9899999999999997E-6</v>
      </c>
      <c r="M149" s="5">
        <v>1.0140000000000001E-5</v>
      </c>
      <c r="N149" s="5">
        <v>1.117E-5</v>
      </c>
      <c r="O149" s="5">
        <v>1.1200000000000001E-5</v>
      </c>
      <c r="P149" s="5">
        <v>1.152E-5</v>
      </c>
      <c r="Q149" s="5">
        <v>1.3300000000000001E-5</v>
      </c>
      <c r="R149" s="5">
        <v>1.3320000000000001E-5</v>
      </c>
      <c r="S149" s="5">
        <v>1.6019999999999999E-5</v>
      </c>
      <c r="T149" s="5">
        <v>1.6750000000000001E-5</v>
      </c>
      <c r="U149" s="5">
        <v>1.6750000000000001E-5</v>
      </c>
      <c r="V149" s="5">
        <v>1.6750000000000001E-5</v>
      </c>
      <c r="W149" s="5">
        <v>1.698E-5</v>
      </c>
      <c r="X149" s="5">
        <v>1.7E-5</v>
      </c>
      <c r="Y149" s="5">
        <v>2.6970000000000001E-5</v>
      </c>
      <c r="Z149" s="5">
        <v>2.6999999999999999E-5</v>
      </c>
      <c r="AA149" s="5">
        <v>1.2562000000000001E-4</v>
      </c>
      <c r="AB149" s="5">
        <v>1.2568E-4</v>
      </c>
      <c r="AC149" s="5">
        <v>1.2569999999999999E-4</v>
      </c>
      <c r="AD149" s="5">
        <v>532.59349210999994</v>
      </c>
      <c r="AE149" s="5">
        <v>593.70147573999998</v>
      </c>
      <c r="AF149" s="5">
        <v>593.70147585999996</v>
      </c>
      <c r="AG149" s="5">
        <v>593.70147614000007</v>
      </c>
    </row>
    <row r="150" spans="1:33">
      <c r="A150" s="58" t="s">
        <v>136</v>
      </c>
      <c r="B150" s="61" t="s">
        <v>126</v>
      </c>
      <c r="C150" s="61" t="s">
        <v>203</v>
      </c>
      <c r="D150" s="61" t="s">
        <v>204</v>
      </c>
      <c r="E150" s="61" t="s">
        <v>92</v>
      </c>
      <c r="F150" s="5">
        <v>324.5</v>
      </c>
      <c r="G150" s="5">
        <v>324.50000238000001</v>
      </c>
      <c r="H150" s="5">
        <v>324.50000239999997</v>
      </c>
      <c r="I150" s="5">
        <v>324.50000268999997</v>
      </c>
      <c r="J150" s="5">
        <v>324.50000275000002</v>
      </c>
      <c r="K150" s="5">
        <v>324.50000332999997</v>
      </c>
      <c r="L150" s="5">
        <v>324.50000353000001</v>
      </c>
      <c r="M150" s="5">
        <v>278.50001079999998</v>
      </c>
      <c r="N150" s="5">
        <v>278.50001606000001</v>
      </c>
      <c r="O150" s="5">
        <v>278.50001615000002</v>
      </c>
      <c r="P150" s="5">
        <v>278.50004016000003</v>
      </c>
      <c r="Q150" s="5">
        <v>278.50004052000003</v>
      </c>
      <c r="R150" s="5">
        <v>780.68345345</v>
      </c>
      <c r="S150" s="5">
        <v>780.68345351999994</v>
      </c>
      <c r="T150" s="5">
        <v>780.68346180000003</v>
      </c>
      <c r="U150" s="5">
        <v>621.68346180000003</v>
      </c>
      <c r="V150" s="5">
        <v>621.68346181000004</v>
      </c>
      <c r="W150" s="5">
        <v>735.30724210000005</v>
      </c>
      <c r="X150" s="5">
        <v>735.30724213000008</v>
      </c>
      <c r="Y150" s="5">
        <v>800.00006208000002</v>
      </c>
      <c r="Z150" s="5">
        <v>800.00006209999992</v>
      </c>
      <c r="AA150" s="5">
        <v>1447.67680165</v>
      </c>
      <c r="AB150" s="5">
        <v>2059.8738914300002</v>
      </c>
      <c r="AC150" s="5">
        <v>2116.4949719599999</v>
      </c>
      <c r="AD150" s="5">
        <v>2116.4949720100003</v>
      </c>
      <c r="AE150" s="5">
        <v>3199.9999778599999</v>
      </c>
      <c r="AF150" s="5">
        <v>3199.9999779</v>
      </c>
      <c r="AG150" s="5">
        <v>3199.9999779200002</v>
      </c>
    </row>
    <row r="151" spans="1:33">
      <c r="A151" s="58" t="s">
        <v>136</v>
      </c>
      <c r="B151" s="61" t="s">
        <v>126</v>
      </c>
      <c r="C151" s="61" t="s">
        <v>205</v>
      </c>
      <c r="D151" s="61" t="s">
        <v>206</v>
      </c>
      <c r="E151" s="61" t="s">
        <v>92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136</v>
      </c>
      <c r="B152" s="61" t="s">
        <v>126</v>
      </c>
      <c r="C152" s="61" t="s">
        <v>207</v>
      </c>
      <c r="D152" s="61" t="s">
        <v>208</v>
      </c>
      <c r="E152" s="61" t="s">
        <v>92</v>
      </c>
      <c r="F152" s="5">
        <v>1334.9349999999999</v>
      </c>
      <c r="G152" s="5">
        <v>1334.9350022799999</v>
      </c>
      <c r="H152" s="5">
        <v>1335.1350023799998</v>
      </c>
      <c r="I152" s="5">
        <v>1334.93500262</v>
      </c>
      <c r="J152" s="5">
        <v>1334.93500266</v>
      </c>
      <c r="K152" s="5">
        <v>1334.9350033799999</v>
      </c>
      <c r="L152" s="5">
        <v>1334.93500348</v>
      </c>
      <c r="M152" s="5">
        <v>1334.93501307</v>
      </c>
      <c r="N152" s="5">
        <v>1334.9350330599998</v>
      </c>
      <c r="O152" s="5">
        <v>1334.9350332499998</v>
      </c>
      <c r="P152" s="5">
        <v>1722.2409991</v>
      </c>
      <c r="Q152" s="5">
        <v>2239.9888930500001</v>
      </c>
      <c r="R152" s="5">
        <v>2168.5889123900001</v>
      </c>
      <c r="S152" s="5">
        <v>2180.3500659400001</v>
      </c>
      <c r="T152" s="5">
        <v>2180.3500861000002</v>
      </c>
      <c r="U152" s="5">
        <v>2180.3500861000002</v>
      </c>
      <c r="V152" s="5">
        <v>1853.6510414799998</v>
      </c>
      <c r="W152" s="5">
        <v>1853.6510419900001</v>
      </c>
      <c r="X152" s="5">
        <v>1853.65104202</v>
      </c>
      <c r="Y152" s="5">
        <v>2126.0509075</v>
      </c>
      <c r="Z152" s="5">
        <v>2579.4452358799999</v>
      </c>
      <c r="AA152" s="5">
        <v>2579.4452359200004</v>
      </c>
      <c r="AB152" s="5">
        <v>2466.2919336800001</v>
      </c>
      <c r="AC152" s="5">
        <v>2671.81810107</v>
      </c>
      <c r="AD152" s="5">
        <v>2671.8181014299998</v>
      </c>
      <c r="AE152" s="5">
        <v>2671.8181015700002</v>
      </c>
      <c r="AF152" s="5">
        <v>2671.81810159</v>
      </c>
      <c r="AG152" s="5">
        <v>2671.8181017400002</v>
      </c>
    </row>
    <row r="153" spans="1:33">
      <c r="A153" s="58" t="s">
        <v>136</v>
      </c>
      <c r="B153" s="61" t="s">
        <v>126</v>
      </c>
      <c r="C153" s="61" t="s">
        <v>209</v>
      </c>
      <c r="D153" s="61" t="s">
        <v>210</v>
      </c>
      <c r="E153" s="61" t="s">
        <v>92</v>
      </c>
      <c r="F153" s="5">
        <v>90.75</v>
      </c>
      <c r="G153" s="5">
        <v>90.750002319999993</v>
      </c>
      <c r="H153" s="5">
        <v>90.750002379999998</v>
      </c>
      <c r="I153" s="5">
        <v>90.750002690000002</v>
      </c>
      <c r="J153" s="5">
        <v>90.750002760000001</v>
      </c>
      <c r="K153" s="5">
        <v>90.750003340000006</v>
      </c>
      <c r="L153" s="5">
        <v>3.6900000000000002E-6</v>
      </c>
      <c r="M153" s="5">
        <v>1.024E-5</v>
      </c>
      <c r="N153" s="5">
        <v>1.521E-5</v>
      </c>
      <c r="O153" s="5">
        <v>1.626E-5</v>
      </c>
      <c r="P153" s="5">
        <v>4.2779999999999994E-5</v>
      </c>
      <c r="Q153" s="5">
        <v>5.4960000000000002E-5</v>
      </c>
      <c r="R153" s="5">
        <v>7.5580000000000005E-5</v>
      </c>
      <c r="S153" s="5">
        <v>7.5630000000000006E-5</v>
      </c>
      <c r="T153" s="5">
        <v>8.5940000000000007E-5</v>
      </c>
      <c r="U153" s="5">
        <v>8.5940000000000007E-5</v>
      </c>
      <c r="V153" s="5">
        <v>8.5969999999999992E-5</v>
      </c>
      <c r="W153" s="5">
        <v>107.66539074000001</v>
      </c>
      <c r="X153" s="5">
        <v>107.66539074000001</v>
      </c>
      <c r="Y153" s="5">
        <v>107.66539077</v>
      </c>
      <c r="Z153" s="5">
        <v>107.66539079</v>
      </c>
      <c r="AA153" s="5">
        <v>109.01815853000001</v>
      </c>
      <c r="AB153" s="5">
        <v>111.86644472</v>
      </c>
      <c r="AC153" s="5">
        <v>111.86644478999999</v>
      </c>
      <c r="AD153" s="5">
        <v>111.86644489</v>
      </c>
      <c r="AE153" s="5">
        <v>111.866445</v>
      </c>
      <c r="AF153" s="5">
        <v>111.86644505</v>
      </c>
      <c r="AG153" s="5">
        <v>111.86644509</v>
      </c>
    </row>
    <row r="154" spans="1:33">
      <c r="A154" s="58" t="s">
        <v>136</v>
      </c>
      <c r="B154" s="61" t="s">
        <v>126</v>
      </c>
      <c r="C154" s="61" t="s">
        <v>211</v>
      </c>
      <c r="D154" s="61" t="s">
        <v>212</v>
      </c>
      <c r="E154" s="61" t="s">
        <v>92</v>
      </c>
      <c r="F154" s="5">
        <v>422.4</v>
      </c>
      <c r="G154" s="5">
        <v>422.4</v>
      </c>
      <c r="H154" s="5">
        <v>422.4</v>
      </c>
      <c r="I154" s="5">
        <v>422.4</v>
      </c>
      <c r="J154" s="5">
        <v>422.4</v>
      </c>
      <c r="K154" s="5">
        <v>422.4</v>
      </c>
      <c r="L154" s="5">
        <v>422.4</v>
      </c>
      <c r="M154" s="5">
        <v>422.4</v>
      </c>
      <c r="N154" s="5">
        <v>422.4</v>
      </c>
      <c r="O154" s="5">
        <v>422.4</v>
      </c>
      <c r="P154" s="5">
        <v>422.4</v>
      </c>
      <c r="Q154" s="5">
        <v>422.4</v>
      </c>
      <c r="R154" s="5">
        <v>422.4</v>
      </c>
      <c r="S154" s="5">
        <v>422.4</v>
      </c>
      <c r="T154" s="5">
        <v>422.4</v>
      </c>
      <c r="U154" s="5">
        <v>422.4</v>
      </c>
      <c r="V154" s="5">
        <v>422.4</v>
      </c>
      <c r="W154" s="5">
        <v>422.4</v>
      </c>
      <c r="X154" s="5">
        <v>422.4</v>
      </c>
      <c r="Y154" s="5">
        <v>422.4</v>
      </c>
      <c r="Z154" s="5">
        <v>422.4</v>
      </c>
      <c r="AA154" s="5">
        <v>422.4</v>
      </c>
      <c r="AB154" s="5">
        <v>210</v>
      </c>
      <c r="AC154" s="5">
        <v>210</v>
      </c>
      <c r="AD154" s="5">
        <v>210</v>
      </c>
      <c r="AE154" s="5">
        <v>210</v>
      </c>
      <c r="AF154" s="5">
        <v>210</v>
      </c>
      <c r="AG154" s="5">
        <v>210</v>
      </c>
    </row>
    <row r="155" spans="1:33">
      <c r="A155" s="58" t="s">
        <v>136</v>
      </c>
      <c r="B155" s="61" t="s">
        <v>126</v>
      </c>
      <c r="C155" s="61" t="s">
        <v>213</v>
      </c>
      <c r="D155" s="61" t="s">
        <v>214</v>
      </c>
      <c r="E155" s="61" t="s">
        <v>92</v>
      </c>
      <c r="F155" s="5">
        <v>0</v>
      </c>
      <c r="G155" s="5">
        <v>0</v>
      </c>
      <c r="H155" s="5">
        <v>2.1100000000000001E-6</v>
      </c>
      <c r="I155" s="5">
        <v>2.2900000000000001E-6</v>
      </c>
      <c r="J155" s="5">
        <v>2.3800000000000001E-6</v>
      </c>
      <c r="K155" s="5">
        <v>2.8599999999999997E-6</v>
      </c>
      <c r="L155" s="5">
        <v>2.9800000000000003E-6</v>
      </c>
      <c r="M155" s="5">
        <v>8.0400000000000009E-6</v>
      </c>
      <c r="N155" s="5">
        <v>1.2130000000000001E-5</v>
      </c>
      <c r="O155" s="5">
        <v>1.344E-5</v>
      </c>
      <c r="P155" s="5">
        <v>1.6160000000000001E-5</v>
      </c>
      <c r="Q155" s="5">
        <v>1.8290000000000003E-5</v>
      </c>
      <c r="R155" s="5">
        <v>1.8320000000000001E-5</v>
      </c>
      <c r="S155" s="5">
        <v>5.1010000000000001E-5</v>
      </c>
      <c r="T155" s="5">
        <v>5.38E-5</v>
      </c>
      <c r="U155" s="5">
        <v>5.38E-5</v>
      </c>
      <c r="V155" s="5">
        <v>5.3820000000000003E-5</v>
      </c>
      <c r="W155" s="5">
        <v>5.5909999999999998E-5</v>
      </c>
      <c r="X155" s="5">
        <v>6.41E-5</v>
      </c>
      <c r="Y155" s="5">
        <v>3.1477000000000002E-4</v>
      </c>
      <c r="Z155" s="5">
        <v>137.3627213</v>
      </c>
      <c r="AA155" s="5">
        <v>137.36272155</v>
      </c>
      <c r="AB155" s="5">
        <v>139.99761961999999</v>
      </c>
      <c r="AC155" s="5">
        <v>139.99761973</v>
      </c>
      <c r="AD155" s="5">
        <v>1137.1801969999999</v>
      </c>
      <c r="AE155" s="5">
        <v>1137.1801978799999</v>
      </c>
      <c r="AF155" s="5">
        <v>1247.5177910699999</v>
      </c>
      <c r="AG155" s="5">
        <v>1247.5177911400001</v>
      </c>
    </row>
    <row r="156" spans="1:33">
      <c r="A156" s="58" t="s">
        <v>136</v>
      </c>
      <c r="B156" s="61" t="s">
        <v>126</v>
      </c>
      <c r="C156" s="61" t="s">
        <v>215</v>
      </c>
      <c r="D156" s="61" t="s">
        <v>216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136</v>
      </c>
      <c r="B157" s="61" t="s">
        <v>126</v>
      </c>
      <c r="C157" s="61" t="s">
        <v>217</v>
      </c>
      <c r="D157" s="61" t="s">
        <v>218</v>
      </c>
      <c r="E157" s="61" t="s">
        <v>92</v>
      </c>
      <c r="F157" s="5">
        <v>136</v>
      </c>
      <c r="G157" s="5">
        <v>136.00000102999999</v>
      </c>
      <c r="H157" s="5">
        <v>136.00000105999999</v>
      </c>
      <c r="I157" s="5">
        <v>136.00000118</v>
      </c>
      <c r="J157" s="5">
        <v>136.00000120000001</v>
      </c>
      <c r="K157" s="5">
        <v>136.00000152000001</v>
      </c>
      <c r="L157" s="5">
        <v>136.00000159999999</v>
      </c>
      <c r="M157" s="5">
        <v>70.000004599999997</v>
      </c>
      <c r="N157" s="5">
        <v>70.000007429999997</v>
      </c>
      <c r="O157" s="5">
        <v>70.00000747</v>
      </c>
      <c r="P157" s="5">
        <v>70.000016529999996</v>
      </c>
      <c r="Q157" s="5">
        <v>70.000038799999999</v>
      </c>
      <c r="R157" s="5">
        <v>3.8829999999999999E-5</v>
      </c>
      <c r="S157" s="5">
        <v>457.83377682000003</v>
      </c>
      <c r="T157" s="5">
        <v>457.83377682000003</v>
      </c>
      <c r="U157" s="5">
        <v>457.83377682000003</v>
      </c>
      <c r="V157" s="5">
        <v>457.83377682000003</v>
      </c>
      <c r="W157" s="5">
        <v>457.83377682000003</v>
      </c>
      <c r="X157" s="5">
        <v>457.83377682000003</v>
      </c>
      <c r="Y157" s="5">
        <v>457.83377682000003</v>
      </c>
      <c r="Z157" s="5">
        <v>457.83377682000003</v>
      </c>
      <c r="AA157" s="5">
        <v>457.83377682999998</v>
      </c>
      <c r="AB157" s="5">
        <v>457.83377684999999</v>
      </c>
      <c r="AC157" s="5">
        <v>457.83377686</v>
      </c>
      <c r="AD157" s="5">
        <v>457.83377688000002</v>
      </c>
      <c r="AE157" s="5">
        <v>457.83377689999998</v>
      </c>
      <c r="AF157" s="5">
        <v>457.83377691999999</v>
      </c>
      <c r="AG157" s="5">
        <v>457.83377698999999</v>
      </c>
    </row>
    <row r="158" spans="1:33">
      <c r="A158" s="58" t="s">
        <v>136</v>
      </c>
      <c r="B158" s="61" t="s">
        <v>126</v>
      </c>
      <c r="C158" s="61" t="s">
        <v>219</v>
      </c>
      <c r="D158" s="61" t="s">
        <v>220</v>
      </c>
      <c r="E158" s="61" t="s">
        <v>92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</row>
    <row r="159" spans="1:33">
      <c r="A159" s="58" t="s">
        <v>136</v>
      </c>
      <c r="B159" s="61" t="s">
        <v>127</v>
      </c>
      <c r="C159" s="61" t="s">
        <v>221</v>
      </c>
      <c r="D159" s="61" t="s">
        <v>222</v>
      </c>
      <c r="E159" s="61" t="s">
        <v>92</v>
      </c>
      <c r="F159" s="5">
        <v>168</v>
      </c>
      <c r="G159" s="5">
        <v>168</v>
      </c>
      <c r="H159" s="5">
        <v>168</v>
      </c>
      <c r="I159" s="5">
        <v>168</v>
      </c>
      <c r="J159" s="5">
        <v>168</v>
      </c>
      <c r="K159" s="5">
        <v>168</v>
      </c>
      <c r="L159" s="5">
        <v>168</v>
      </c>
      <c r="M159" s="5">
        <v>168</v>
      </c>
      <c r="N159" s="5">
        <v>168</v>
      </c>
      <c r="O159" s="5">
        <v>168</v>
      </c>
      <c r="P159" s="5">
        <v>168</v>
      </c>
      <c r="Q159" s="5">
        <v>168</v>
      </c>
      <c r="R159" s="5">
        <v>168</v>
      </c>
      <c r="S159" s="5">
        <v>168</v>
      </c>
      <c r="T159" s="5">
        <v>168</v>
      </c>
      <c r="U159" s="5">
        <v>168</v>
      </c>
      <c r="V159" s="5">
        <v>168</v>
      </c>
      <c r="W159" s="5">
        <v>168</v>
      </c>
      <c r="X159" s="5">
        <v>168</v>
      </c>
      <c r="Y159" s="5">
        <v>168</v>
      </c>
      <c r="Z159" s="5">
        <v>168</v>
      </c>
      <c r="AA159" s="5">
        <v>168</v>
      </c>
      <c r="AB159" s="5">
        <v>168</v>
      </c>
      <c r="AC159" s="5">
        <v>168</v>
      </c>
      <c r="AD159" s="5">
        <v>168</v>
      </c>
      <c r="AE159" s="5">
        <v>168</v>
      </c>
      <c r="AF159" s="5">
        <v>168</v>
      </c>
      <c r="AG159" s="5">
        <v>0</v>
      </c>
    </row>
    <row r="160" spans="1:33">
      <c r="A160" s="58" t="s">
        <v>136</v>
      </c>
      <c r="B160" s="61" t="s">
        <v>127</v>
      </c>
      <c r="C160" s="61" t="s">
        <v>223</v>
      </c>
      <c r="D160" s="61" t="s">
        <v>224</v>
      </c>
      <c r="E160" s="61" t="s">
        <v>92</v>
      </c>
      <c r="F160" s="5">
        <v>251.35</v>
      </c>
      <c r="G160" s="5">
        <v>251.35000682999998</v>
      </c>
      <c r="H160" s="5">
        <v>251.35000686000001</v>
      </c>
      <c r="I160" s="5">
        <v>251.35000715000001</v>
      </c>
      <c r="J160" s="5">
        <v>251.35000717</v>
      </c>
      <c r="K160" s="5">
        <v>251.35000717999998</v>
      </c>
      <c r="L160" s="5">
        <v>251.35000719999999</v>
      </c>
      <c r="M160" s="5">
        <v>251.35000894999999</v>
      </c>
      <c r="N160" s="5">
        <v>251.35000969999999</v>
      </c>
      <c r="O160" s="5">
        <v>251.35000970999999</v>
      </c>
      <c r="P160" s="5">
        <v>251.35001025999998</v>
      </c>
      <c r="Q160" s="5">
        <v>251.35005164</v>
      </c>
      <c r="R160" s="5">
        <v>366.41221256</v>
      </c>
      <c r="S160" s="5">
        <v>497.28367005999996</v>
      </c>
      <c r="T160" s="5">
        <v>628.24246732999995</v>
      </c>
      <c r="U160" s="5">
        <v>758.94973011000002</v>
      </c>
      <c r="V160" s="5">
        <v>873.81238807</v>
      </c>
      <c r="W160" s="5">
        <v>873.81238807</v>
      </c>
      <c r="X160" s="5">
        <v>873.81238807</v>
      </c>
      <c r="Y160" s="5">
        <v>873.81238807</v>
      </c>
      <c r="Z160" s="5">
        <v>873.81238807</v>
      </c>
      <c r="AA160" s="5">
        <v>873.81238808000001</v>
      </c>
      <c r="AB160" s="5">
        <v>873.81238812000004</v>
      </c>
      <c r="AC160" s="5">
        <v>873.81238812000004</v>
      </c>
      <c r="AD160" s="5">
        <v>1294.1946849999999</v>
      </c>
      <c r="AE160" s="5">
        <v>1294.1946850099998</v>
      </c>
      <c r="AF160" s="5">
        <v>1294.1946851299999</v>
      </c>
      <c r="AG160" s="5">
        <v>1154.4446851399998</v>
      </c>
    </row>
    <row r="161" spans="1:33">
      <c r="A161" s="58" t="s">
        <v>136</v>
      </c>
      <c r="B161" s="61" t="s">
        <v>127</v>
      </c>
      <c r="C161" s="61" t="s">
        <v>225</v>
      </c>
      <c r="D161" s="61" t="s">
        <v>284</v>
      </c>
      <c r="E161" s="61" t="s">
        <v>92</v>
      </c>
      <c r="F161" s="5">
        <v>144</v>
      </c>
      <c r="G161" s="5">
        <v>272.22426114999996</v>
      </c>
      <c r="H161" s="5">
        <v>400.48343321999999</v>
      </c>
      <c r="I161" s="5">
        <v>529.06678265999994</v>
      </c>
      <c r="J161" s="5">
        <v>657.14844373000005</v>
      </c>
      <c r="K161" s="5">
        <v>785.69215035000002</v>
      </c>
      <c r="L161" s="5">
        <v>914.83882776999997</v>
      </c>
      <c r="M161" s="5">
        <v>1040.5612413000001</v>
      </c>
      <c r="N161" s="5">
        <v>1433.7029994299999</v>
      </c>
      <c r="O161" s="5">
        <v>1433.7029994500001</v>
      </c>
      <c r="P161" s="5">
        <v>1433.70299948</v>
      </c>
      <c r="Q161" s="5">
        <v>1572.2044231</v>
      </c>
      <c r="R161" s="5">
        <v>1572.2044231499999</v>
      </c>
      <c r="S161" s="5">
        <v>1572.2044238799999</v>
      </c>
      <c r="T161" s="5">
        <v>1572.2044239299998</v>
      </c>
      <c r="U161" s="5">
        <v>1572.2044240300002</v>
      </c>
      <c r="V161" s="5">
        <v>1587.61693969</v>
      </c>
      <c r="W161" s="5">
        <v>1587.61693969</v>
      </c>
      <c r="X161" s="5">
        <v>1587.61693969</v>
      </c>
      <c r="Y161" s="5">
        <v>1587.6169397000001</v>
      </c>
      <c r="Z161" s="5">
        <v>1587.6169397000001</v>
      </c>
      <c r="AA161" s="5">
        <v>1443.6169397799999</v>
      </c>
      <c r="AB161" s="5">
        <v>1549.4130267999999</v>
      </c>
      <c r="AC161" s="5">
        <v>1549.4130267999999</v>
      </c>
      <c r="AD161" s="5">
        <v>1549.41302696</v>
      </c>
      <c r="AE161" s="5">
        <v>1549.41302698</v>
      </c>
      <c r="AF161" s="5">
        <v>1571.6067177800001</v>
      </c>
      <c r="AG161" s="5">
        <v>1571.6067178000001</v>
      </c>
    </row>
    <row r="163" spans="1:33">
      <c r="A163" s="58" t="s">
        <v>136</v>
      </c>
      <c r="B163" s="61" t="s">
        <v>123</v>
      </c>
      <c r="C163" s="61" t="s">
        <v>227</v>
      </c>
      <c r="D163" s="61" t="s">
        <v>305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136</v>
      </c>
      <c r="B164" s="61" t="s">
        <v>123</v>
      </c>
      <c r="C164" s="61" t="s">
        <v>228</v>
      </c>
      <c r="D164" s="61" t="s">
        <v>306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1.2699999999999999E-6</v>
      </c>
      <c r="O164" s="5">
        <v>1.95E-6</v>
      </c>
      <c r="P164" s="5">
        <v>1.95E-6</v>
      </c>
      <c r="Q164" s="5">
        <v>2.5000000000000002E-6</v>
      </c>
      <c r="R164" s="5">
        <v>2.5399999999999998E-6</v>
      </c>
      <c r="S164" s="5">
        <v>3.1099999999999999E-6</v>
      </c>
      <c r="T164" s="5">
        <v>3.8700000000000002E-6</v>
      </c>
      <c r="U164" s="5">
        <v>3.8700000000000002E-6</v>
      </c>
      <c r="V164" s="5">
        <v>3.8700000000000002E-6</v>
      </c>
      <c r="W164" s="5">
        <v>3.9099999999999998E-6</v>
      </c>
      <c r="X164" s="5">
        <v>3.9099999999999998E-6</v>
      </c>
      <c r="Y164" s="5">
        <v>6.64E-6</v>
      </c>
      <c r="Z164" s="5">
        <v>6.8199999999999999E-6</v>
      </c>
      <c r="AA164" s="5">
        <v>1.1430000000000001E-5</v>
      </c>
      <c r="AB164" s="5">
        <v>2.898E-5</v>
      </c>
      <c r="AC164" s="5">
        <v>3.8300000000000003E-5</v>
      </c>
      <c r="AD164" s="5">
        <v>507.14872073999999</v>
      </c>
      <c r="AE164" s="5">
        <v>2095.6135676499998</v>
      </c>
      <c r="AF164" s="5">
        <v>3391.95503663</v>
      </c>
      <c r="AG164" s="5">
        <v>3391.9550366600001</v>
      </c>
    </row>
    <row r="165" spans="1:33">
      <c r="A165" s="58" t="s">
        <v>136</v>
      </c>
      <c r="B165" s="61" t="s">
        <v>125</v>
      </c>
      <c r="C165" s="61" t="s">
        <v>229</v>
      </c>
      <c r="D165" s="61" t="s">
        <v>307</v>
      </c>
      <c r="E165" s="61" t="s">
        <v>91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400</v>
      </c>
      <c r="L165" s="5">
        <v>799.99999987000001</v>
      </c>
      <c r="M165" s="5">
        <v>1200</v>
      </c>
      <c r="N165" s="5">
        <v>1599.99984819</v>
      </c>
      <c r="O165" s="5">
        <v>1629.14966613</v>
      </c>
      <c r="P165" s="5">
        <v>1666.58149953</v>
      </c>
      <c r="Q165" s="5">
        <v>1908.87113871</v>
      </c>
      <c r="R165" s="5">
        <v>2575.5350727999999</v>
      </c>
      <c r="S165" s="5">
        <v>3507.9418103200001</v>
      </c>
      <c r="T165" s="5">
        <v>4015.2306010399998</v>
      </c>
      <c r="U165" s="5">
        <v>4465.5176746899997</v>
      </c>
      <c r="V165" s="5">
        <v>4501.1837163500004</v>
      </c>
      <c r="W165" s="5">
        <v>5091.61456249</v>
      </c>
      <c r="X165" s="5">
        <v>5091.61456249</v>
      </c>
      <c r="Y165" s="5">
        <v>5091.61456249</v>
      </c>
      <c r="Z165" s="5">
        <v>5091.61456249</v>
      </c>
      <c r="AA165" s="5">
        <v>5091.61456318</v>
      </c>
      <c r="AB165" s="5">
        <v>5091.6145631899999</v>
      </c>
      <c r="AC165" s="5">
        <v>5091.6145631999998</v>
      </c>
      <c r="AD165" s="5">
        <v>5091.6145632099997</v>
      </c>
      <c r="AE165" s="5">
        <v>5091.6145632199996</v>
      </c>
      <c r="AF165" s="5">
        <v>5091.6145632300004</v>
      </c>
      <c r="AG165" s="5">
        <v>5091.6145632400003</v>
      </c>
    </row>
    <row r="166" spans="1:33">
      <c r="A166" s="58" t="s">
        <v>136</v>
      </c>
      <c r="B166" s="61" t="s">
        <v>127</v>
      </c>
      <c r="C166" s="61" t="s">
        <v>230</v>
      </c>
      <c r="D166" s="61" t="s">
        <v>308</v>
      </c>
      <c r="E166" s="61" t="s">
        <v>91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136</v>
      </c>
      <c r="B167" s="61" t="s">
        <v>125</v>
      </c>
      <c r="C167" s="61" t="s">
        <v>309</v>
      </c>
      <c r="D167" s="61" t="s">
        <v>310</v>
      </c>
      <c r="E167" s="61" t="s">
        <v>91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1.5164000000000001E-4</v>
      </c>
      <c r="O167" s="5">
        <v>370.85033353</v>
      </c>
      <c r="P167" s="5">
        <v>1000.08516651</v>
      </c>
      <c r="Q167" s="5">
        <v>1424.4621936999999</v>
      </c>
      <c r="R167" s="5">
        <v>1424.4621937100001</v>
      </c>
      <c r="S167" s="5">
        <v>1492.0581880699999</v>
      </c>
      <c r="T167" s="5">
        <v>1984.7693987800001</v>
      </c>
      <c r="U167" s="5">
        <v>2534.48232495</v>
      </c>
      <c r="V167" s="5">
        <v>3498.8162831200002</v>
      </c>
      <c r="W167" s="5">
        <v>3908.3854367899999</v>
      </c>
      <c r="X167" s="5">
        <v>3908.3854367899999</v>
      </c>
      <c r="Y167" s="5">
        <v>3908.3854367899999</v>
      </c>
      <c r="Z167" s="5">
        <v>3908.3854367899999</v>
      </c>
      <c r="AA167" s="5">
        <v>3908.3854368299999</v>
      </c>
      <c r="AB167" s="5">
        <v>3908.3854368399998</v>
      </c>
      <c r="AC167" s="5">
        <v>3908.3854368500001</v>
      </c>
      <c r="AD167" s="5">
        <v>3908.38543686</v>
      </c>
      <c r="AE167" s="5">
        <v>3908.3854368699999</v>
      </c>
      <c r="AF167" s="5">
        <v>3908.3854368799998</v>
      </c>
      <c r="AG167" s="5">
        <v>3908.3854368900002</v>
      </c>
    </row>
    <row r="168" spans="1:33">
      <c r="A168" s="58" t="s">
        <v>136</v>
      </c>
      <c r="B168" s="61" t="s">
        <v>126</v>
      </c>
      <c r="C168" s="61" t="s">
        <v>311</v>
      </c>
      <c r="D168" s="61" t="s">
        <v>312</v>
      </c>
      <c r="E168" s="61" t="s">
        <v>91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137</v>
      </c>
      <c r="B170" s="61" t="s">
        <v>124</v>
      </c>
      <c r="C170" s="61" t="s">
        <v>152</v>
      </c>
      <c r="D170" s="61" t="s">
        <v>153</v>
      </c>
      <c r="E170" s="61" t="s">
        <v>154</v>
      </c>
      <c r="F170" s="5">
        <v>0</v>
      </c>
      <c r="G170" s="5">
        <v>8.8000000000000004E-7</v>
      </c>
      <c r="H170" s="5">
        <v>1.2899999999999999E-6</v>
      </c>
      <c r="I170" s="5">
        <v>1.55E-6</v>
      </c>
      <c r="J170" s="5">
        <v>1.9300000000000002E-6</v>
      </c>
      <c r="K170" s="5">
        <v>1.9999999999999999E-6</v>
      </c>
      <c r="L170" s="5">
        <v>2.03E-6</v>
      </c>
      <c r="M170" s="5">
        <v>2.7E-6</v>
      </c>
      <c r="N170" s="5">
        <v>3.0699999999999998E-6</v>
      </c>
      <c r="O170" s="5">
        <v>3.8500000000000004E-6</v>
      </c>
      <c r="P170" s="5">
        <v>4.9300000000000002E-6</v>
      </c>
      <c r="Q170" s="5">
        <v>5.4E-6</v>
      </c>
      <c r="R170" s="5">
        <v>7.5900000000000002E-6</v>
      </c>
      <c r="S170" s="5">
        <v>1.3339999999999999E-5</v>
      </c>
      <c r="T170" s="5">
        <v>1.8859999999999999E-5</v>
      </c>
      <c r="U170" s="5">
        <v>1.8870000000000001E-5</v>
      </c>
      <c r="V170" s="5">
        <v>1.8879999999999999E-5</v>
      </c>
      <c r="W170" s="5">
        <v>1.8899999999999999E-5</v>
      </c>
      <c r="X170" s="5">
        <v>1.9259999999999999E-5</v>
      </c>
      <c r="Y170" s="5">
        <v>3.008E-5</v>
      </c>
      <c r="Z170" s="5">
        <v>1.9260999999999999E-4</v>
      </c>
      <c r="AA170" s="5">
        <v>1.9855E-4</v>
      </c>
      <c r="AB170" s="5">
        <v>3.8453000000000001E-4</v>
      </c>
      <c r="AC170" s="5">
        <v>3.8455E-4</v>
      </c>
      <c r="AD170" s="5">
        <v>3.8457999999999998E-4</v>
      </c>
      <c r="AE170" s="5">
        <v>6.0415999999999996E-4</v>
      </c>
      <c r="AF170" s="5">
        <v>6.0523E-4</v>
      </c>
      <c r="AG170" s="5">
        <v>6.0526000000000004E-4</v>
      </c>
    </row>
    <row r="171" spans="1:33">
      <c r="A171" s="58" t="s">
        <v>137</v>
      </c>
      <c r="B171" s="61" t="s">
        <v>124</v>
      </c>
      <c r="C171" s="61" t="s">
        <v>155</v>
      </c>
      <c r="D171" s="61" t="s">
        <v>156</v>
      </c>
      <c r="E171" s="61" t="s">
        <v>154</v>
      </c>
      <c r="F171" s="5">
        <v>81.5</v>
      </c>
      <c r="G171" s="5">
        <v>81.500000909999997</v>
      </c>
      <c r="H171" s="5">
        <v>81.500001409999996</v>
      </c>
      <c r="I171" s="5">
        <v>81.500001670000003</v>
      </c>
      <c r="J171" s="5">
        <v>81.500002129999999</v>
      </c>
      <c r="K171" s="5">
        <v>81.500002159999994</v>
      </c>
      <c r="L171" s="5">
        <v>81.500002210000005</v>
      </c>
      <c r="M171" s="5">
        <v>81.500002859999995</v>
      </c>
      <c r="N171" s="5">
        <v>81.500003320000005</v>
      </c>
      <c r="O171" s="5">
        <v>81.500004239999996</v>
      </c>
      <c r="P171" s="5">
        <v>81.50000593</v>
      </c>
      <c r="Q171" s="5">
        <v>81.500006089999999</v>
      </c>
      <c r="R171" s="5">
        <v>81.500009000000006</v>
      </c>
      <c r="S171" s="5">
        <v>81.500019440000003</v>
      </c>
      <c r="T171" s="5">
        <v>33.0000584</v>
      </c>
      <c r="U171" s="5">
        <v>33.0000584</v>
      </c>
      <c r="V171" s="5">
        <v>33.000058410000001</v>
      </c>
      <c r="W171" s="5">
        <v>33.000058420000002</v>
      </c>
      <c r="X171" s="5">
        <v>33.000058500000002</v>
      </c>
      <c r="Y171" s="5">
        <v>33.00008768</v>
      </c>
      <c r="Z171" s="5">
        <v>401.45131948</v>
      </c>
      <c r="AA171" s="5">
        <v>401.45131952000003</v>
      </c>
      <c r="AB171" s="5">
        <v>490.27202682000001</v>
      </c>
      <c r="AC171" s="5">
        <v>627.04822807999994</v>
      </c>
      <c r="AD171" s="5">
        <v>627.04822817000002</v>
      </c>
      <c r="AE171" s="5">
        <v>885.90738037999995</v>
      </c>
      <c r="AF171" s="5">
        <v>962.28048020999995</v>
      </c>
      <c r="AG171" s="5">
        <v>962.28048022999997</v>
      </c>
    </row>
    <row r="172" spans="1:33">
      <c r="A172" s="58" t="s">
        <v>137</v>
      </c>
      <c r="B172" s="61" t="s">
        <v>124</v>
      </c>
      <c r="C172" s="61" t="s">
        <v>157</v>
      </c>
      <c r="D172" s="61" t="s">
        <v>158</v>
      </c>
      <c r="E172" s="61" t="s">
        <v>154</v>
      </c>
      <c r="F172" s="5">
        <v>447.61599999999999</v>
      </c>
      <c r="G172" s="5">
        <v>447.61600088</v>
      </c>
      <c r="H172" s="5">
        <v>447.61600136000004</v>
      </c>
      <c r="I172" s="5">
        <v>447.61600163000003</v>
      </c>
      <c r="J172" s="5">
        <v>447.61600209000005</v>
      </c>
      <c r="K172" s="5">
        <v>447.61600211999996</v>
      </c>
      <c r="L172" s="5">
        <v>447.61600213999998</v>
      </c>
      <c r="M172" s="5">
        <v>447.61600290000001</v>
      </c>
      <c r="N172" s="5">
        <v>447.61600331</v>
      </c>
      <c r="O172" s="5">
        <v>447.61600387999999</v>
      </c>
      <c r="P172" s="5">
        <v>447.61600579000003</v>
      </c>
      <c r="Q172" s="5">
        <v>447.61600620000002</v>
      </c>
      <c r="R172" s="5">
        <v>447.61601251000002</v>
      </c>
      <c r="S172" s="5">
        <v>447.61602013000004</v>
      </c>
      <c r="T172" s="5">
        <v>447.61602856000002</v>
      </c>
      <c r="U172" s="5">
        <v>447.61602857000003</v>
      </c>
      <c r="V172" s="5">
        <v>447.61602858000003</v>
      </c>
      <c r="W172" s="5">
        <v>447.61602859000004</v>
      </c>
      <c r="X172" s="5">
        <v>447.61603244000003</v>
      </c>
      <c r="Y172" s="5">
        <v>328.01604598999995</v>
      </c>
      <c r="Z172" s="5">
        <v>200.01604606999999</v>
      </c>
      <c r="AA172" s="5">
        <v>200.01605361999998</v>
      </c>
      <c r="AB172" s="5">
        <v>200.01778027</v>
      </c>
      <c r="AC172" s="5">
        <v>200.01778038999998</v>
      </c>
      <c r="AD172" s="5">
        <v>100.03678047999999</v>
      </c>
      <c r="AE172" s="5">
        <v>415.76706950999994</v>
      </c>
      <c r="AF172" s="5">
        <v>315.73206972000003</v>
      </c>
      <c r="AG172" s="5">
        <v>315.73206974999999</v>
      </c>
    </row>
    <row r="173" spans="1:33">
      <c r="A173" s="58" t="s">
        <v>137</v>
      </c>
      <c r="B173" s="61" t="s">
        <v>124</v>
      </c>
      <c r="C173" s="61" t="s">
        <v>159</v>
      </c>
      <c r="D173" s="61" t="s">
        <v>160</v>
      </c>
      <c r="E173" s="61" t="s">
        <v>154</v>
      </c>
      <c r="F173" s="5">
        <v>642.35</v>
      </c>
      <c r="G173" s="5">
        <v>641.61000090000005</v>
      </c>
      <c r="H173" s="5">
        <v>640.87000136000006</v>
      </c>
      <c r="I173" s="5">
        <v>640.13000161000002</v>
      </c>
      <c r="J173" s="5">
        <v>639.39000203000001</v>
      </c>
      <c r="K173" s="5">
        <v>638.65000213999997</v>
      </c>
      <c r="L173" s="5">
        <v>637.91000217999999</v>
      </c>
      <c r="M173" s="5">
        <v>637.91000285999996</v>
      </c>
      <c r="N173" s="5">
        <v>637.91000321000001</v>
      </c>
      <c r="O173" s="5">
        <v>637.91000384999995</v>
      </c>
      <c r="P173" s="5">
        <v>637.91000575999999</v>
      </c>
      <c r="Q173" s="5">
        <v>637.91000584999995</v>
      </c>
      <c r="R173" s="5">
        <v>637.91001497000002</v>
      </c>
      <c r="S173" s="5">
        <v>637.91001853</v>
      </c>
      <c r="T173" s="5">
        <v>637.91002837999997</v>
      </c>
      <c r="U173" s="5">
        <v>637.91002838999998</v>
      </c>
      <c r="V173" s="5">
        <v>637.91002842</v>
      </c>
      <c r="W173" s="5">
        <v>637.91002849999995</v>
      </c>
      <c r="X173" s="5">
        <v>637.91003416000001</v>
      </c>
      <c r="Y173" s="5">
        <v>637.91006010000001</v>
      </c>
      <c r="Z173" s="5">
        <v>637.91006016999995</v>
      </c>
      <c r="AA173" s="5">
        <v>595.41006828999991</v>
      </c>
      <c r="AB173" s="5">
        <v>595.41012433999992</v>
      </c>
      <c r="AC173" s="5">
        <v>595.4102766499999</v>
      </c>
      <c r="AD173" s="5">
        <v>595.41064352000001</v>
      </c>
      <c r="AE173" s="5">
        <v>548.02541907</v>
      </c>
      <c r="AF173" s="5">
        <v>390.52541912999999</v>
      </c>
      <c r="AG173" s="5">
        <v>364.52541916000001</v>
      </c>
    </row>
    <row r="174" spans="1:33">
      <c r="A174" s="58" t="s">
        <v>137</v>
      </c>
      <c r="B174" s="61" t="s">
        <v>124</v>
      </c>
      <c r="C174" s="61" t="s">
        <v>161</v>
      </c>
      <c r="D174" s="61" t="s">
        <v>162</v>
      </c>
      <c r="E174" s="61" t="s">
        <v>154</v>
      </c>
      <c r="F174" s="5">
        <v>14</v>
      </c>
      <c r="G174" s="5">
        <v>14.00000092</v>
      </c>
      <c r="H174" s="5">
        <v>14.000001510000001</v>
      </c>
      <c r="I174" s="5">
        <v>14.00000168</v>
      </c>
      <c r="J174" s="5">
        <v>14.000002179999999</v>
      </c>
      <c r="K174" s="5">
        <v>14.0000024</v>
      </c>
      <c r="L174" s="5">
        <v>14.000002520000001</v>
      </c>
      <c r="M174" s="5">
        <v>14.00000316</v>
      </c>
      <c r="N174" s="5">
        <v>14.00000361</v>
      </c>
      <c r="O174" s="5">
        <v>14.000004759999999</v>
      </c>
      <c r="P174" s="5">
        <v>14.00000801</v>
      </c>
      <c r="Q174" s="5">
        <v>14.000008100000001</v>
      </c>
      <c r="R174" s="5">
        <v>14.00033058</v>
      </c>
      <c r="S174" s="5">
        <v>14.00033125</v>
      </c>
      <c r="T174" s="5">
        <v>42.627664159999995</v>
      </c>
      <c r="U174" s="5">
        <v>42.627664170000003</v>
      </c>
      <c r="V174" s="5">
        <v>42.627664190000004</v>
      </c>
      <c r="W174" s="5">
        <v>58.932812519999999</v>
      </c>
      <c r="X174" s="5">
        <v>58.932812640000002</v>
      </c>
      <c r="Y174" s="5">
        <v>81.412757319999997</v>
      </c>
      <c r="Z174" s="5">
        <v>78.019004859999995</v>
      </c>
      <c r="AA174" s="5">
        <v>78.674099769999998</v>
      </c>
      <c r="AB174" s="5">
        <v>78.674099999999996</v>
      </c>
      <c r="AC174" s="5">
        <v>78.674100120000006</v>
      </c>
      <c r="AD174" s="5">
        <v>78.674100139999993</v>
      </c>
      <c r="AE174" s="5">
        <v>78.674100159999995</v>
      </c>
      <c r="AF174" s="5">
        <v>78.674100190000004</v>
      </c>
      <c r="AG174" s="5">
        <v>78.674100210000006</v>
      </c>
    </row>
    <row r="175" spans="1:33">
      <c r="A175" s="58" t="s">
        <v>137</v>
      </c>
      <c r="B175" s="61" t="s">
        <v>124</v>
      </c>
      <c r="C175" s="61" t="s">
        <v>163</v>
      </c>
      <c r="D175" s="61" t="s">
        <v>164</v>
      </c>
      <c r="E175" s="61" t="s">
        <v>154</v>
      </c>
      <c r="F175" s="5">
        <v>348.7</v>
      </c>
      <c r="G175" s="5">
        <v>348.70000097999997</v>
      </c>
      <c r="H175" s="5">
        <v>348.70000148999998</v>
      </c>
      <c r="I175" s="5">
        <v>348.70000183999997</v>
      </c>
      <c r="J175" s="5">
        <v>348.70000232999996</v>
      </c>
      <c r="K175" s="5">
        <v>348.70000245</v>
      </c>
      <c r="L175" s="5">
        <v>348.70000250999999</v>
      </c>
      <c r="M175" s="5">
        <v>348.70000324</v>
      </c>
      <c r="N175" s="5">
        <v>348.70000368000001</v>
      </c>
      <c r="O175" s="5">
        <v>348.70000441999997</v>
      </c>
      <c r="P175" s="5">
        <v>348.70000676999996</v>
      </c>
      <c r="Q175" s="5">
        <v>348.70000684000001</v>
      </c>
      <c r="R175" s="5">
        <v>452.73154504000001</v>
      </c>
      <c r="S175" s="5">
        <v>827.03116419999992</v>
      </c>
      <c r="T175" s="5">
        <v>1843.3942940900001</v>
      </c>
      <c r="U175" s="5">
        <v>1843.3942941</v>
      </c>
      <c r="V175" s="5">
        <v>1843.3942941400001</v>
      </c>
      <c r="W175" s="5">
        <v>2338.7735688699995</v>
      </c>
      <c r="X175" s="5">
        <v>3192.8049969499998</v>
      </c>
      <c r="Y175" s="5">
        <v>3192.8049978099998</v>
      </c>
      <c r="Z175" s="5">
        <v>3192.8049979099997</v>
      </c>
      <c r="AA175" s="5">
        <v>3478.6935948199998</v>
      </c>
      <c r="AB175" s="5">
        <v>3854.4313435099998</v>
      </c>
      <c r="AC175" s="5">
        <v>5337.2524312999994</v>
      </c>
      <c r="AD175" s="5">
        <v>6545.6682163300002</v>
      </c>
      <c r="AE175" s="5">
        <v>7881.6999796800001</v>
      </c>
      <c r="AF175" s="5">
        <v>7881.6999797199996</v>
      </c>
      <c r="AG175" s="5">
        <v>7881.6999797600001</v>
      </c>
    </row>
    <row r="176" spans="1:33">
      <c r="A176" s="58" t="s">
        <v>137</v>
      </c>
      <c r="B176" s="61" t="s">
        <v>124</v>
      </c>
      <c r="C176" s="61" t="s">
        <v>165</v>
      </c>
      <c r="D176" s="61" t="s">
        <v>166</v>
      </c>
      <c r="E176" s="61" t="s">
        <v>154</v>
      </c>
      <c r="F176" s="5">
        <v>583.91300000000001</v>
      </c>
      <c r="G176" s="5">
        <v>581.22700091000002</v>
      </c>
      <c r="H176" s="5">
        <v>580.50300125000001</v>
      </c>
      <c r="I176" s="5">
        <v>579.78400154000008</v>
      </c>
      <c r="J176" s="5">
        <v>579.06800186999999</v>
      </c>
      <c r="K176" s="5">
        <v>578.35600202000001</v>
      </c>
      <c r="L176" s="5">
        <v>577.64800219000006</v>
      </c>
      <c r="M176" s="5">
        <v>576.94400301999997</v>
      </c>
      <c r="N176" s="5">
        <v>576.94400335</v>
      </c>
      <c r="O176" s="5">
        <v>576.94400383000004</v>
      </c>
      <c r="P176" s="5">
        <v>576.94400508000001</v>
      </c>
      <c r="Q176" s="5">
        <v>576.94400526999993</v>
      </c>
      <c r="R176" s="5">
        <v>576.94400771999995</v>
      </c>
      <c r="S176" s="5">
        <v>576.94400889999997</v>
      </c>
      <c r="T176" s="5">
        <v>576.94401288999995</v>
      </c>
      <c r="U176" s="5">
        <v>576.94401289999996</v>
      </c>
      <c r="V176" s="5">
        <v>576.94401290999997</v>
      </c>
      <c r="W176" s="5">
        <v>576.94401386000004</v>
      </c>
      <c r="X176" s="5">
        <v>576.94402416000003</v>
      </c>
      <c r="Y176" s="5">
        <v>576.94403433000002</v>
      </c>
      <c r="Z176" s="5">
        <v>826.86768857999994</v>
      </c>
      <c r="AA176" s="5">
        <v>826.86768862999998</v>
      </c>
      <c r="AB176" s="5">
        <v>841.81730031999996</v>
      </c>
      <c r="AC176" s="5">
        <v>963.01422180999998</v>
      </c>
      <c r="AD176" s="5">
        <v>881.99635395999996</v>
      </c>
      <c r="AE176" s="5">
        <v>2152.8573942900002</v>
      </c>
      <c r="AF176" s="5">
        <v>2199.9999929300002</v>
      </c>
      <c r="AG176" s="5">
        <v>2199.9999929599999</v>
      </c>
    </row>
    <row r="177" spans="1:33">
      <c r="A177" s="58" t="s">
        <v>137</v>
      </c>
      <c r="B177" s="61" t="s">
        <v>124</v>
      </c>
      <c r="C177" s="61" t="s">
        <v>167</v>
      </c>
      <c r="D177" s="61" t="s">
        <v>168</v>
      </c>
      <c r="E177" s="61" t="s">
        <v>154</v>
      </c>
      <c r="F177" s="5">
        <v>1214.288</v>
      </c>
      <c r="G177" s="5">
        <v>1360.28800095</v>
      </c>
      <c r="H177" s="5">
        <v>1360.2880013600002</v>
      </c>
      <c r="I177" s="5">
        <v>1360.2880016500001</v>
      </c>
      <c r="J177" s="5">
        <v>1360.28800224</v>
      </c>
      <c r="K177" s="5">
        <v>1360.2880023800001</v>
      </c>
      <c r="L177" s="5">
        <v>1360.2880024800002</v>
      </c>
      <c r="M177" s="5">
        <v>1360.2880032600001</v>
      </c>
      <c r="N177" s="5">
        <v>1360.2880036000001</v>
      </c>
      <c r="O177" s="5">
        <v>1360.2880042000002</v>
      </c>
      <c r="P177" s="5">
        <v>1360.28800581</v>
      </c>
      <c r="Q177" s="5">
        <v>1360.2880065100003</v>
      </c>
      <c r="R177" s="5">
        <v>1360.2881780500002</v>
      </c>
      <c r="S177" s="5">
        <v>1272.27293622</v>
      </c>
      <c r="T177" s="5">
        <v>2497.2005487799997</v>
      </c>
      <c r="U177" s="5">
        <v>2497.2005487900001</v>
      </c>
      <c r="V177" s="5">
        <v>2497.2005488</v>
      </c>
      <c r="W177" s="5">
        <v>2497.2005491099999</v>
      </c>
      <c r="X177" s="5">
        <v>3078.7087694599995</v>
      </c>
      <c r="Y177" s="5">
        <v>3854.7187942999994</v>
      </c>
      <c r="Z177" s="5">
        <v>4128.3512992999995</v>
      </c>
      <c r="AA177" s="5">
        <v>4081.4136537199993</v>
      </c>
      <c r="AB177" s="5">
        <v>4420.0285793599996</v>
      </c>
      <c r="AC177" s="5">
        <v>5491.5844525299999</v>
      </c>
      <c r="AD177" s="5">
        <v>5491.5844527400004</v>
      </c>
      <c r="AE177" s="5">
        <v>7849.1299833100002</v>
      </c>
      <c r="AF177" s="5">
        <v>8442.1184578399989</v>
      </c>
      <c r="AG177" s="5">
        <v>8442.1184578800003</v>
      </c>
    </row>
    <row r="178" spans="1:33">
      <c r="A178" s="58" t="s">
        <v>137</v>
      </c>
      <c r="B178" s="61" t="s">
        <v>124</v>
      </c>
      <c r="C178" s="61" t="s">
        <v>169</v>
      </c>
      <c r="D178" s="61" t="s">
        <v>170</v>
      </c>
      <c r="E178" s="61" t="s">
        <v>154</v>
      </c>
      <c r="F178" s="5">
        <v>0</v>
      </c>
      <c r="G178" s="5">
        <v>8.8999999999999995E-7</v>
      </c>
      <c r="H178" s="5">
        <v>1.31E-6</v>
      </c>
      <c r="I178" s="5">
        <v>1.5600000000000001E-6</v>
      </c>
      <c r="J178" s="5">
        <v>2.03E-6</v>
      </c>
      <c r="K178" s="5">
        <v>2.1900000000000002E-6</v>
      </c>
      <c r="L178" s="5">
        <v>2.2500000000000001E-6</v>
      </c>
      <c r="M178" s="5">
        <v>2.9500000000000001E-6</v>
      </c>
      <c r="N178" s="5">
        <v>3.3500000000000001E-6</v>
      </c>
      <c r="O178" s="5">
        <v>3.9600000000000002E-6</v>
      </c>
      <c r="P178" s="5">
        <v>6.0299999999999999E-6</v>
      </c>
      <c r="Q178" s="5">
        <v>6.2999999999999998E-6</v>
      </c>
      <c r="R178" s="5">
        <v>88.730021489999999</v>
      </c>
      <c r="S178" s="5">
        <v>158.86721416</v>
      </c>
      <c r="T178" s="5">
        <v>158.86721423</v>
      </c>
      <c r="U178" s="5">
        <v>158.86721423</v>
      </c>
      <c r="V178" s="5">
        <v>158.86721424000001</v>
      </c>
      <c r="W178" s="5">
        <v>158.86721428000001</v>
      </c>
      <c r="X178" s="5">
        <v>161.76241848000001</v>
      </c>
      <c r="Y178" s="5">
        <v>161.76241858</v>
      </c>
      <c r="Z178" s="5">
        <v>276.87937412999997</v>
      </c>
      <c r="AA178" s="5">
        <v>379.44965081999999</v>
      </c>
      <c r="AB178" s="5">
        <v>538.98023006999995</v>
      </c>
      <c r="AC178" s="5">
        <v>1835.4701760600001</v>
      </c>
      <c r="AD178" s="5">
        <v>2471.4582047700001</v>
      </c>
      <c r="AE178" s="5">
        <v>4056.4852237599998</v>
      </c>
      <c r="AF178" s="5">
        <v>6099.9999753299999</v>
      </c>
      <c r="AG178" s="5">
        <v>6099.9999753499997</v>
      </c>
    </row>
    <row r="179" spans="1:33">
      <c r="A179" s="58" t="s">
        <v>137</v>
      </c>
      <c r="B179" s="61" t="s">
        <v>123</v>
      </c>
      <c r="C179" s="61" t="s">
        <v>171</v>
      </c>
      <c r="D179" s="61" t="s">
        <v>172</v>
      </c>
      <c r="E179" s="61" t="s">
        <v>154</v>
      </c>
      <c r="F179" s="5">
        <v>1.4300000000000001E-6</v>
      </c>
      <c r="G179" s="5">
        <v>2.1900000000000002E-6</v>
      </c>
      <c r="H179" s="5">
        <v>5.9699999999999996E-6</v>
      </c>
      <c r="I179" s="5">
        <v>7.4800000000000004E-6</v>
      </c>
      <c r="J179" s="5">
        <v>7.4800000000000004E-6</v>
      </c>
      <c r="K179" s="5">
        <v>7.5100000000000001E-6</v>
      </c>
      <c r="L179" s="5">
        <v>9.7000000000000003E-6</v>
      </c>
      <c r="M179" s="5">
        <v>9.9699999999999994E-6</v>
      </c>
      <c r="N179" s="5">
        <v>1.0319999999999999E-5</v>
      </c>
      <c r="O179" s="5">
        <v>1.057E-5</v>
      </c>
      <c r="P179" s="5">
        <v>1.1080000000000001E-5</v>
      </c>
      <c r="Q179" s="5">
        <v>1.2830000000000001E-5</v>
      </c>
      <c r="R179" s="5">
        <v>1.7620000000000001E-5</v>
      </c>
      <c r="S179" s="5">
        <v>1.7669999999999999E-5</v>
      </c>
      <c r="T179" s="5">
        <v>2.4499999999999999E-5</v>
      </c>
      <c r="U179" s="5">
        <v>2.4510000000000001E-5</v>
      </c>
      <c r="V179" s="5">
        <v>2.4530000000000001E-5</v>
      </c>
      <c r="W179" s="5">
        <v>3.2450000000000003E-5</v>
      </c>
      <c r="X179" s="5">
        <v>4.1829999999999998E-5</v>
      </c>
      <c r="Y179" s="5">
        <v>2.2054E-4</v>
      </c>
      <c r="Z179" s="5">
        <v>1.00972E-3</v>
      </c>
      <c r="AA179" s="5">
        <v>1.0136399999999999E-3</v>
      </c>
      <c r="AB179" s="5">
        <v>1.0136699999999999E-3</v>
      </c>
      <c r="AC179" s="5">
        <v>1.01457E-3</v>
      </c>
      <c r="AD179" s="5">
        <v>1.0472299999999999E-3</v>
      </c>
      <c r="AE179" s="5">
        <v>763.74085218000005</v>
      </c>
      <c r="AF179" s="5">
        <v>1630.8940690300001</v>
      </c>
      <c r="AG179" s="5">
        <v>1630.89406906</v>
      </c>
    </row>
    <row r="180" spans="1:33">
      <c r="A180" s="58" t="s">
        <v>137</v>
      </c>
      <c r="B180" s="61" t="s">
        <v>123</v>
      </c>
      <c r="C180" s="61" t="s">
        <v>173</v>
      </c>
      <c r="D180" s="61" t="s">
        <v>174</v>
      </c>
      <c r="E180" s="61" t="s">
        <v>154</v>
      </c>
      <c r="F180" s="5">
        <v>166.00000166999999</v>
      </c>
      <c r="G180" s="5">
        <v>166.00000292999999</v>
      </c>
      <c r="H180" s="5">
        <v>179.24146698999999</v>
      </c>
      <c r="I180" s="5">
        <v>179.241467</v>
      </c>
      <c r="J180" s="5">
        <v>179.241467</v>
      </c>
      <c r="K180" s="5">
        <v>179.24146701000001</v>
      </c>
      <c r="L180" s="5">
        <v>207.47698521000001</v>
      </c>
      <c r="M180" s="5">
        <v>207.47698521000001</v>
      </c>
      <c r="N180" s="5">
        <v>207.47698521000001</v>
      </c>
      <c r="O180" s="5">
        <v>207.47698521000001</v>
      </c>
      <c r="P180" s="5">
        <v>207.47698521000001</v>
      </c>
      <c r="Q180" s="5">
        <v>207.47698521000001</v>
      </c>
      <c r="R180" s="5">
        <v>207.47698521000001</v>
      </c>
      <c r="S180" s="5">
        <v>207.47698521000001</v>
      </c>
      <c r="T180" s="5">
        <v>207.47698522000002</v>
      </c>
      <c r="U180" s="5">
        <v>207.47698523</v>
      </c>
      <c r="V180" s="5">
        <v>207.47698524</v>
      </c>
      <c r="W180" s="5">
        <v>207.47698524999998</v>
      </c>
      <c r="X180" s="5">
        <v>207.47698525999999</v>
      </c>
      <c r="Y180" s="5">
        <v>207.47698531</v>
      </c>
      <c r="Z180" s="5">
        <v>213.83004548</v>
      </c>
      <c r="AA180" s="5">
        <v>213.83004566</v>
      </c>
      <c r="AB180" s="5">
        <v>213.83004578999999</v>
      </c>
      <c r="AC180" s="5">
        <v>226.72725467999999</v>
      </c>
      <c r="AD180" s="5">
        <v>226.72725478000001</v>
      </c>
      <c r="AE180" s="5">
        <v>226.72725486000002</v>
      </c>
      <c r="AF180" s="5">
        <v>243.77329014</v>
      </c>
      <c r="AG180" s="5">
        <v>243.77329017</v>
      </c>
    </row>
    <row r="181" spans="1:33">
      <c r="A181" s="58" t="s">
        <v>137</v>
      </c>
      <c r="B181" s="61" t="s">
        <v>123</v>
      </c>
      <c r="C181" s="61" t="s">
        <v>175</v>
      </c>
      <c r="D181" s="61" t="s">
        <v>176</v>
      </c>
      <c r="E181" s="61" t="s">
        <v>154</v>
      </c>
      <c r="F181" s="5">
        <v>535.02000148000002</v>
      </c>
      <c r="G181" s="5">
        <v>535.02000234000002</v>
      </c>
      <c r="H181" s="5">
        <v>535.02000827999996</v>
      </c>
      <c r="I181" s="5">
        <v>535.02001823000001</v>
      </c>
      <c r="J181" s="5">
        <v>535.02001824000001</v>
      </c>
      <c r="K181" s="5">
        <v>1028.2998688299999</v>
      </c>
      <c r="L181" s="5">
        <v>2234.0948005999999</v>
      </c>
      <c r="M181" s="5">
        <v>2234.0948005999999</v>
      </c>
      <c r="N181" s="5">
        <v>2234.0948005999999</v>
      </c>
      <c r="O181" s="5">
        <v>2234.0948005999999</v>
      </c>
      <c r="P181" s="5">
        <v>2234.0948005999999</v>
      </c>
      <c r="Q181" s="5">
        <v>2234.0948006099998</v>
      </c>
      <c r="R181" s="5">
        <v>2234.0948006399999</v>
      </c>
      <c r="S181" s="5">
        <v>2234.0948006500003</v>
      </c>
      <c r="T181" s="5">
        <v>2234.0948010800003</v>
      </c>
      <c r="U181" s="5">
        <v>2234.0948010900001</v>
      </c>
      <c r="V181" s="5">
        <v>2234.0948011199998</v>
      </c>
      <c r="W181" s="5">
        <v>3456.0088704499999</v>
      </c>
      <c r="X181" s="5">
        <v>3520.0199909100002</v>
      </c>
      <c r="Y181" s="5">
        <v>3520.0199909600001</v>
      </c>
      <c r="Z181" s="5">
        <v>3500.0199910400001</v>
      </c>
      <c r="AA181" s="5">
        <v>3500.0200000700002</v>
      </c>
      <c r="AB181" s="5">
        <v>3500.0200001799999</v>
      </c>
      <c r="AC181" s="5">
        <v>4415.77331744</v>
      </c>
      <c r="AD181" s="5">
        <v>5279.2601888000008</v>
      </c>
      <c r="AE181" s="5">
        <v>6035.0390565700009</v>
      </c>
      <c r="AF181" s="5">
        <v>6434.6672545700003</v>
      </c>
      <c r="AG181" s="5">
        <v>6434.6672546000009</v>
      </c>
    </row>
    <row r="182" spans="1:33">
      <c r="A182" s="58" t="s">
        <v>137</v>
      </c>
      <c r="B182" s="61" t="s">
        <v>123</v>
      </c>
      <c r="C182" s="61" t="s">
        <v>177</v>
      </c>
      <c r="D182" s="61" t="s">
        <v>178</v>
      </c>
      <c r="E182" s="61" t="s">
        <v>154</v>
      </c>
      <c r="F182" s="5">
        <v>807.32900182999992</v>
      </c>
      <c r="G182" s="5">
        <v>807.32900302000007</v>
      </c>
      <c r="H182" s="5">
        <v>807.33841660999997</v>
      </c>
      <c r="I182" s="5">
        <v>2117.3042542399999</v>
      </c>
      <c r="J182" s="5">
        <v>2117.3042542399999</v>
      </c>
      <c r="K182" s="5">
        <v>2117.3042542500002</v>
      </c>
      <c r="L182" s="5">
        <v>2952.4483438999996</v>
      </c>
      <c r="M182" s="5">
        <v>2952.4483438999996</v>
      </c>
      <c r="N182" s="5">
        <v>2952.4483438999996</v>
      </c>
      <c r="O182" s="5">
        <v>2952.4483438999996</v>
      </c>
      <c r="P182" s="5">
        <v>2952.4483438999996</v>
      </c>
      <c r="Q182" s="5">
        <v>2952.4483439099999</v>
      </c>
      <c r="R182" s="5">
        <v>3170.4055109399997</v>
      </c>
      <c r="S182" s="5">
        <v>3170.4055111999996</v>
      </c>
      <c r="T182" s="5">
        <v>3170.4055112299998</v>
      </c>
      <c r="U182" s="5">
        <v>3170.4055112399997</v>
      </c>
      <c r="V182" s="5">
        <v>3170.4055112499996</v>
      </c>
      <c r="W182" s="5">
        <v>3170.4055114799999</v>
      </c>
      <c r="X182" s="5">
        <v>3604.2928859099998</v>
      </c>
      <c r="Y182" s="5">
        <v>3738.0565409599994</v>
      </c>
      <c r="Z182" s="5">
        <v>5318.4710999300005</v>
      </c>
      <c r="AA182" s="5">
        <v>5318.4711019900005</v>
      </c>
      <c r="AB182" s="5">
        <v>6274.3119380099997</v>
      </c>
      <c r="AC182" s="5">
        <v>6274.3119386600001</v>
      </c>
      <c r="AD182" s="5">
        <v>6616.3519241800004</v>
      </c>
      <c r="AE182" s="5">
        <v>6586.4482764000004</v>
      </c>
      <c r="AF182" s="5">
        <v>7316.9639904200003</v>
      </c>
      <c r="AG182" s="5">
        <v>7247.2139904400001</v>
      </c>
    </row>
    <row r="183" spans="1:33">
      <c r="A183" s="58" t="s">
        <v>137</v>
      </c>
      <c r="B183" s="61" t="s">
        <v>123</v>
      </c>
      <c r="C183" s="61" t="s">
        <v>179</v>
      </c>
      <c r="D183" s="61" t="s">
        <v>180</v>
      </c>
      <c r="E183" s="61" t="s">
        <v>154</v>
      </c>
      <c r="F183" s="5">
        <v>53.000001939999997</v>
      </c>
      <c r="G183" s="5">
        <v>53.000003450000001</v>
      </c>
      <c r="H183" s="5">
        <v>178.98756502000001</v>
      </c>
      <c r="I183" s="5">
        <v>178.98756502999998</v>
      </c>
      <c r="J183" s="5">
        <v>178.98756502999998</v>
      </c>
      <c r="K183" s="5">
        <v>178.98756503999999</v>
      </c>
      <c r="L183" s="5">
        <v>200.41812471</v>
      </c>
      <c r="M183" s="5">
        <v>200.41812471</v>
      </c>
      <c r="N183" s="5">
        <v>200.41812471</v>
      </c>
      <c r="O183" s="5">
        <v>200.41812471</v>
      </c>
      <c r="P183" s="5">
        <v>200.41812471</v>
      </c>
      <c r="Q183" s="5">
        <v>200.41812471</v>
      </c>
      <c r="R183" s="5">
        <v>200.41812472000001</v>
      </c>
      <c r="S183" s="5">
        <v>200.41812472999999</v>
      </c>
      <c r="T183" s="5">
        <v>200.41812474</v>
      </c>
      <c r="U183" s="5">
        <v>200.41812475</v>
      </c>
      <c r="V183" s="5">
        <v>200.41812476000001</v>
      </c>
      <c r="W183" s="5">
        <v>200.41812478</v>
      </c>
      <c r="X183" s="5">
        <v>205.82934025</v>
      </c>
      <c r="Y183" s="5">
        <v>205.82934026999999</v>
      </c>
      <c r="Z183" s="5">
        <v>245.4493645</v>
      </c>
      <c r="AA183" s="5">
        <v>245.44936451999999</v>
      </c>
      <c r="AB183" s="5">
        <v>245.44936455999999</v>
      </c>
      <c r="AC183" s="5">
        <v>245.44936458999999</v>
      </c>
      <c r="AD183" s="5">
        <v>245.44936465999999</v>
      </c>
      <c r="AE183" s="5">
        <v>245.44936473999999</v>
      </c>
      <c r="AF183" s="5">
        <v>281.97256542999997</v>
      </c>
      <c r="AG183" s="5">
        <v>281.97256544999999</v>
      </c>
    </row>
    <row r="184" spans="1:33">
      <c r="A184" s="58" t="s">
        <v>137</v>
      </c>
      <c r="B184" s="61" t="s">
        <v>123</v>
      </c>
      <c r="C184" s="61" t="s">
        <v>181</v>
      </c>
      <c r="D184" s="61" t="s">
        <v>182</v>
      </c>
      <c r="E184" s="61" t="s">
        <v>154</v>
      </c>
      <c r="F184" s="5">
        <v>1128.1600011800001</v>
      </c>
      <c r="G184" s="5">
        <v>1127.9620018400001</v>
      </c>
      <c r="H184" s="5">
        <v>1127.7860127199999</v>
      </c>
      <c r="I184" s="5">
        <v>1127.61001285</v>
      </c>
      <c r="J184" s="5">
        <v>1127.43401285</v>
      </c>
      <c r="K184" s="5">
        <v>1127.2360128600001</v>
      </c>
      <c r="L184" s="5">
        <v>1127.9600231000002</v>
      </c>
      <c r="M184" s="5">
        <v>1126.88402354</v>
      </c>
      <c r="N184" s="5">
        <v>1126.88402378</v>
      </c>
      <c r="O184" s="5">
        <v>1126.88402477</v>
      </c>
      <c r="P184" s="5">
        <v>1126.88402584</v>
      </c>
      <c r="Q184" s="5">
        <v>1126.8840264100002</v>
      </c>
      <c r="R184" s="5">
        <v>1126.8840277200002</v>
      </c>
      <c r="S184" s="5">
        <v>1126.8843779900001</v>
      </c>
      <c r="T184" s="5">
        <v>1126.88438165</v>
      </c>
      <c r="U184" s="5">
        <v>976.85438166000017</v>
      </c>
      <c r="V184" s="5">
        <v>976.85438167000007</v>
      </c>
      <c r="W184" s="5">
        <v>976.85439394000014</v>
      </c>
      <c r="X184" s="5">
        <v>976.85440267000013</v>
      </c>
      <c r="Y184" s="5">
        <v>1230.7188837900001</v>
      </c>
      <c r="Z184" s="5">
        <v>1292.2056397100002</v>
      </c>
      <c r="AA184" s="5">
        <v>1292.20563973</v>
      </c>
      <c r="AB184" s="5">
        <v>1292.2056397600002</v>
      </c>
      <c r="AC184" s="5">
        <v>1292.2056397800002</v>
      </c>
      <c r="AD184" s="5">
        <v>1297.4915895900001</v>
      </c>
      <c r="AE184" s="5">
        <v>1297.4915896500002</v>
      </c>
      <c r="AF184" s="5">
        <v>1505.3541566700001</v>
      </c>
      <c r="AG184" s="5">
        <v>1256.3601567000001</v>
      </c>
    </row>
    <row r="185" spans="1:33">
      <c r="A185" s="58" t="s">
        <v>137</v>
      </c>
      <c r="B185" s="61" t="s">
        <v>123</v>
      </c>
      <c r="C185" s="61" t="s">
        <v>183</v>
      </c>
      <c r="D185" s="61" t="s">
        <v>184</v>
      </c>
      <c r="E185" s="61" t="s">
        <v>154</v>
      </c>
      <c r="F185" s="5">
        <v>284.61200173999998</v>
      </c>
      <c r="G185" s="5">
        <v>284.26000264999999</v>
      </c>
      <c r="H185" s="5">
        <v>283.86401708</v>
      </c>
      <c r="I185" s="5">
        <v>283.51201714000001</v>
      </c>
      <c r="J185" s="5">
        <v>283.16001713999998</v>
      </c>
      <c r="K185" s="5">
        <v>282.80801715000001</v>
      </c>
      <c r="L185" s="5">
        <v>282.41202842000001</v>
      </c>
      <c r="M185" s="5">
        <v>282.06002869999998</v>
      </c>
      <c r="N185" s="5">
        <v>282.06002964999999</v>
      </c>
      <c r="O185" s="5">
        <v>282.06003016</v>
      </c>
      <c r="P185" s="5">
        <v>282.06003053000001</v>
      </c>
      <c r="Q185" s="5">
        <v>282.06003168000001</v>
      </c>
      <c r="R185" s="5">
        <v>282.06003220000002</v>
      </c>
      <c r="S185" s="5">
        <v>1022.8666658799999</v>
      </c>
      <c r="T185" s="5">
        <v>1022.8666658899999</v>
      </c>
      <c r="U185" s="5">
        <v>1022.8666658999999</v>
      </c>
      <c r="V185" s="5">
        <v>1022.8666659099999</v>
      </c>
      <c r="W185" s="5">
        <v>1022.86666594</v>
      </c>
      <c r="X185" s="5">
        <v>1022.86666599</v>
      </c>
      <c r="Y185" s="5">
        <v>1310.0599979799999</v>
      </c>
      <c r="Z185" s="5">
        <v>1310.059998</v>
      </c>
      <c r="AA185" s="5">
        <v>1310.05999808</v>
      </c>
      <c r="AB185" s="5">
        <v>1310.0599981</v>
      </c>
      <c r="AC185" s="5">
        <v>1310.05999812</v>
      </c>
      <c r="AD185" s="5">
        <v>1310.06000002</v>
      </c>
      <c r="AE185" s="5">
        <v>1310.0600000299999</v>
      </c>
      <c r="AF185" s="5">
        <v>1310.0600000299999</v>
      </c>
      <c r="AG185" s="5">
        <v>1118.0000000299999</v>
      </c>
    </row>
    <row r="186" spans="1:33">
      <c r="A186" s="58" t="s">
        <v>137</v>
      </c>
      <c r="B186" s="61" t="s">
        <v>123</v>
      </c>
      <c r="C186" s="61" t="s">
        <v>185</v>
      </c>
      <c r="D186" s="61" t="s">
        <v>186</v>
      </c>
      <c r="E186" s="61" t="s">
        <v>154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137</v>
      </c>
      <c r="B187" s="61" t="s">
        <v>123</v>
      </c>
      <c r="C187" s="61" t="s">
        <v>187</v>
      </c>
      <c r="D187" s="61" t="s">
        <v>188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137</v>
      </c>
      <c r="B188" s="61" t="s">
        <v>125</v>
      </c>
      <c r="C188" s="61" t="s">
        <v>189</v>
      </c>
      <c r="D188" s="61" t="s">
        <v>190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137</v>
      </c>
      <c r="B189" s="61" t="s">
        <v>125</v>
      </c>
      <c r="C189" s="61" t="s">
        <v>191</v>
      </c>
      <c r="D189" s="61" t="s">
        <v>192</v>
      </c>
      <c r="E189" s="61" t="s">
        <v>154</v>
      </c>
      <c r="F189" s="5">
        <v>0</v>
      </c>
      <c r="G189" s="5">
        <v>1.3200000000000001E-6</v>
      </c>
      <c r="H189" s="5">
        <v>3.9700000000000001E-6</v>
      </c>
      <c r="I189" s="5">
        <v>3.9700000000000001E-6</v>
      </c>
      <c r="J189" s="5">
        <v>3.9700000000000001E-6</v>
      </c>
      <c r="K189" s="5">
        <v>3.9700000000000001E-6</v>
      </c>
      <c r="L189" s="5">
        <v>3.9700000000000001E-6</v>
      </c>
      <c r="M189" s="5">
        <v>4.4599999999999996E-6</v>
      </c>
      <c r="N189" s="5">
        <v>4.6399999999999996E-6</v>
      </c>
      <c r="O189" s="5">
        <v>4.78E-6</v>
      </c>
      <c r="P189" s="5">
        <v>5.0100000000000003E-6</v>
      </c>
      <c r="Q189" s="5">
        <v>5.2700000000000004E-6</v>
      </c>
      <c r="R189" s="5">
        <v>5.2900000000000002E-6</v>
      </c>
      <c r="S189" s="5">
        <v>6.46E-6</v>
      </c>
      <c r="T189" s="5">
        <v>7.8800000000000008E-6</v>
      </c>
      <c r="U189" s="5">
        <v>7.9000000000000006E-6</v>
      </c>
      <c r="V189" s="5">
        <v>7.9500000000000001E-6</v>
      </c>
      <c r="W189" s="5">
        <v>8.67E-6</v>
      </c>
      <c r="X189" s="5">
        <v>9.0699999999999996E-6</v>
      </c>
      <c r="Y189" s="5">
        <v>1.8580000000000002E-5</v>
      </c>
      <c r="Z189" s="5">
        <v>2.7419999999999998E-5</v>
      </c>
      <c r="AA189" s="5">
        <v>3.2360000000000002E-5</v>
      </c>
      <c r="AB189" s="5">
        <v>3.2639999999999999E-5</v>
      </c>
      <c r="AC189" s="5">
        <v>3.2660000000000002E-5</v>
      </c>
      <c r="AD189" s="5">
        <v>422.10624817000001</v>
      </c>
      <c r="AE189" s="5">
        <v>422.10624818999997</v>
      </c>
      <c r="AF189" s="5">
        <v>452.77768666999998</v>
      </c>
      <c r="AG189" s="5">
        <v>452.77768673000003</v>
      </c>
    </row>
    <row r="190" spans="1:33">
      <c r="A190" s="58" t="s">
        <v>137</v>
      </c>
      <c r="B190" s="61" t="s">
        <v>125</v>
      </c>
      <c r="C190" s="61" t="s">
        <v>193</v>
      </c>
      <c r="D190" s="61" t="s">
        <v>194</v>
      </c>
      <c r="E190" s="61" t="s">
        <v>154</v>
      </c>
      <c r="F190" s="5">
        <v>633.78099999999995</v>
      </c>
      <c r="G190" s="5">
        <v>633.78100168000003</v>
      </c>
      <c r="H190" s="5">
        <v>633.78100672000005</v>
      </c>
      <c r="I190" s="5">
        <v>633.78100672000005</v>
      </c>
      <c r="J190" s="5">
        <v>633.78100672000005</v>
      </c>
      <c r="K190" s="5">
        <v>633.78100672000005</v>
      </c>
      <c r="L190" s="5">
        <v>633.78100672000005</v>
      </c>
      <c r="M190" s="5">
        <v>633.78100705999998</v>
      </c>
      <c r="N190" s="5">
        <v>633.78100723</v>
      </c>
      <c r="O190" s="5">
        <v>633.78100730000006</v>
      </c>
      <c r="P190" s="5">
        <v>633.78100749999999</v>
      </c>
      <c r="Q190" s="5">
        <v>633.78100773000006</v>
      </c>
      <c r="R190" s="5">
        <v>633.78100773000006</v>
      </c>
      <c r="S190" s="5">
        <v>633.78100811000002</v>
      </c>
      <c r="T190" s="5">
        <v>633.78100913000003</v>
      </c>
      <c r="U190" s="5">
        <v>633.78101018000007</v>
      </c>
      <c r="V190" s="5">
        <v>633.78101020999998</v>
      </c>
      <c r="W190" s="5">
        <v>633.78101235000008</v>
      </c>
      <c r="X190" s="5">
        <v>633.78101349999997</v>
      </c>
      <c r="Y190" s="5">
        <v>633.78105275999997</v>
      </c>
      <c r="Z190" s="5">
        <v>2109.63461577</v>
      </c>
      <c r="AA190" s="5">
        <v>2109.6346157899998</v>
      </c>
      <c r="AB190" s="5">
        <v>2082.3696158399998</v>
      </c>
      <c r="AC190" s="5">
        <v>2082.3696158600001</v>
      </c>
      <c r="AD190" s="5">
        <v>2671.5818066900001</v>
      </c>
      <c r="AE190" s="5">
        <v>2531.5158067299999</v>
      </c>
      <c r="AF190" s="5">
        <v>3107.17227022</v>
      </c>
      <c r="AG190" s="5">
        <v>3026.1722702400002</v>
      </c>
    </row>
    <row r="191" spans="1:33">
      <c r="A191" s="58" t="s">
        <v>137</v>
      </c>
      <c r="B191" s="61" t="s">
        <v>125</v>
      </c>
      <c r="C191" s="61" t="s">
        <v>195</v>
      </c>
      <c r="D191" s="61" t="s">
        <v>196</v>
      </c>
      <c r="E191" s="61" t="s">
        <v>154</v>
      </c>
      <c r="F191" s="5">
        <v>0</v>
      </c>
      <c r="G191" s="5">
        <v>1.4899999999999999E-6</v>
      </c>
      <c r="H191" s="5">
        <v>4.6500000000000004E-6</v>
      </c>
      <c r="I191" s="5">
        <v>4.6500000000000004E-6</v>
      </c>
      <c r="J191" s="5">
        <v>4.6500000000000004E-6</v>
      </c>
      <c r="K191" s="5">
        <v>4.6500000000000004E-6</v>
      </c>
      <c r="L191" s="5">
        <v>4.6500000000000004E-6</v>
      </c>
      <c r="M191" s="5">
        <v>5.1800000000000004E-6</v>
      </c>
      <c r="N191" s="5">
        <v>5.3299999999999998E-6</v>
      </c>
      <c r="O191" s="5">
        <v>5.4500000000000003E-6</v>
      </c>
      <c r="P191" s="5">
        <v>5.7400000000000001E-6</v>
      </c>
      <c r="Q191" s="5">
        <v>6.0900000000000001E-6</v>
      </c>
      <c r="R191" s="5">
        <v>6.1E-6</v>
      </c>
      <c r="S191" s="5">
        <v>6.9600000000000003E-6</v>
      </c>
      <c r="T191" s="5">
        <v>8.7399999999999993E-6</v>
      </c>
      <c r="U191" s="5">
        <v>8.8200000000000003E-6</v>
      </c>
      <c r="V191" s="5">
        <v>8.9500000000000007E-6</v>
      </c>
      <c r="W191" s="5">
        <v>1.1229999999999999E-5</v>
      </c>
      <c r="X191" s="5">
        <v>1.136E-5</v>
      </c>
      <c r="Y191" s="5">
        <v>1.73E-5</v>
      </c>
      <c r="Z191" s="5">
        <v>2.177E-5</v>
      </c>
      <c r="AA191" s="5">
        <v>3.0580000000000002E-5</v>
      </c>
      <c r="AB191" s="5">
        <v>3.4780000000000002E-5</v>
      </c>
      <c r="AC191" s="5">
        <v>3.4820000000000002E-5</v>
      </c>
      <c r="AD191" s="5">
        <v>399.99999816000002</v>
      </c>
      <c r="AE191" s="5">
        <v>399.99999819999999</v>
      </c>
      <c r="AF191" s="5">
        <v>399.99999829000001</v>
      </c>
      <c r="AG191" s="5">
        <v>399.99999831000002</v>
      </c>
    </row>
    <row r="192" spans="1:33">
      <c r="A192" s="58" t="s">
        <v>137</v>
      </c>
      <c r="B192" s="61" t="s">
        <v>125</v>
      </c>
      <c r="C192" s="61" t="s">
        <v>197</v>
      </c>
      <c r="D192" s="61" t="s">
        <v>198</v>
      </c>
      <c r="E192" s="61" t="s">
        <v>154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137</v>
      </c>
      <c r="B193" s="61" t="s">
        <v>125</v>
      </c>
      <c r="C193" s="61" t="s">
        <v>199</v>
      </c>
      <c r="D193" s="61" t="s">
        <v>200</v>
      </c>
      <c r="E193" s="61" t="s">
        <v>154</v>
      </c>
      <c r="F193" s="5">
        <v>0</v>
      </c>
      <c r="G193" s="5">
        <v>1.2699999999999999E-6</v>
      </c>
      <c r="H193" s="5">
        <v>2.8100000000000002E-6</v>
      </c>
      <c r="I193" s="5">
        <v>2.8100000000000002E-6</v>
      </c>
      <c r="J193" s="5">
        <v>2.8100000000000002E-6</v>
      </c>
      <c r="K193" s="5">
        <v>2.8100000000000002E-6</v>
      </c>
      <c r="L193" s="5">
        <v>2.8100000000000002E-6</v>
      </c>
      <c r="M193" s="5">
        <v>3.4000000000000001E-6</v>
      </c>
      <c r="N193" s="5">
        <v>3.58E-6</v>
      </c>
      <c r="O193" s="5">
        <v>3.7000000000000002E-6</v>
      </c>
      <c r="P193" s="5">
        <v>3.9600000000000002E-6</v>
      </c>
      <c r="Q193" s="5">
        <v>4.2599999999999999E-6</v>
      </c>
      <c r="R193" s="5">
        <v>4.3200000000000001E-6</v>
      </c>
      <c r="S193" s="5">
        <v>5.0599999999999998E-6</v>
      </c>
      <c r="T193" s="5">
        <v>6.3400000000000003E-6</v>
      </c>
      <c r="U193" s="5">
        <v>6.4899999999999997E-6</v>
      </c>
      <c r="V193" s="5">
        <v>6.6900000000000003E-6</v>
      </c>
      <c r="W193" s="5">
        <v>7.43E-6</v>
      </c>
      <c r="X193" s="5">
        <v>7.5700000000000004E-6</v>
      </c>
      <c r="Y193" s="5">
        <v>1.1420000000000001E-5</v>
      </c>
      <c r="Z193" s="5">
        <v>1.4209999999999999E-5</v>
      </c>
      <c r="AA193" s="5">
        <v>1.577E-5</v>
      </c>
      <c r="AB193" s="5">
        <v>2.2359999999999999E-5</v>
      </c>
      <c r="AC193" s="5">
        <v>2.2439999999999999E-5</v>
      </c>
      <c r="AD193" s="5">
        <v>9.2940000000000001E-5</v>
      </c>
      <c r="AE193" s="5">
        <v>9.2969999999999999E-5</v>
      </c>
      <c r="AF193" s="5">
        <v>389.73888649000003</v>
      </c>
      <c r="AG193" s="5">
        <v>389.7388866</v>
      </c>
    </row>
    <row r="194" spans="1:33">
      <c r="A194" s="58" t="s">
        <v>137</v>
      </c>
      <c r="B194" s="61" t="s">
        <v>125</v>
      </c>
      <c r="C194" s="61" t="s">
        <v>201</v>
      </c>
      <c r="D194" s="61" t="s">
        <v>202</v>
      </c>
      <c r="E194" s="61" t="s">
        <v>154</v>
      </c>
      <c r="F194" s="5">
        <v>322.91000000000003</v>
      </c>
      <c r="G194" s="5">
        <v>322.48000139999999</v>
      </c>
      <c r="H194" s="5">
        <v>322.06000455000003</v>
      </c>
      <c r="I194" s="5">
        <v>321.64000455000001</v>
      </c>
      <c r="J194" s="5">
        <v>321.22000455</v>
      </c>
      <c r="K194" s="5">
        <v>320.80000455000004</v>
      </c>
      <c r="L194" s="5">
        <v>320.37000454999998</v>
      </c>
      <c r="M194" s="5">
        <v>319.95000500000003</v>
      </c>
      <c r="N194" s="5">
        <v>319.95000518000001</v>
      </c>
      <c r="O194" s="5">
        <v>319.95000532000006</v>
      </c>
      <c r="P194" s="5">
        <v>319.95000553</v>
      </c>
      <c r="Q194" s="5">
        <v>319.95000584000002</v>
      </c>
      <c r="R194" s="5">
        <v>319.95000585000003</v>
      </c>
      <c r="S194" s="5">
        <v>319.95000668</v>
      </c>
      <c r="T194" s="5">
        <v>319.95000814000002</v>
      </c>
      <c r="U194" s="5">
        <v>319.95000817000005</v>
      </c>
      <c r="V194" s="5">
        <v>319.95000821000002</v>
      </c>
      <c r="W194" s="5">
        <v>319.95000875000005</v>
      </c>
      <c r="X194" s="5">
        <v>319.95000916000004</v>
      </c>
      <c r="Y194" s="5">
        <v>319.95001968999998</v>
      </c>
      <c r="Z194" s="5">
        <v>319.95003831999998</v>
      </c>
      <c r="AA194" s="5">
        <v>212.43004300000001</v>
      </c>
      <c r="AB194" s="5">
        <v>212.43004435</v>
      </c>
      <c r="AC194" s="5">
        <v>212.43004437000002</v>
      </c>
      <c r="AD194" s="5">
        <v>696.66217892999998</v>
      </c>
      <c r="AE194" s="5">
        <v>696.66217897000001</v>
      </c>
      <c r="AF194" s="5">
        <v>831.84945612000001</v>
      </c>
      <c r="AG194" s="5">
        <v>831.84945614999992</v>
      </c>
    </row>
    <row r="195" spans="1:33">
      <c r="A195" s="58" t="s">
        <v>137</v>
      </c>
      <c r="B195" s="61" t="s">
        <v>126</v>
      </c>
      <c r="C195" s="61" t="s">
        <v>203</v>
      </c>
      <c r="D195" s="61" t="s">
        <v>204</v>
      </c>
      <c r="E195" s="61" t="s">
        <v>154</v>
      </c>
      <c r="F195" s="5">
        <v>142.1568</v>
      </c>
      <c r="G195" s="5">
        <v>142.1568</v>
      </c>
      <c r="H195" s="5">
        <v>142.1568</v>
      </c>
      <c r="I195" s="5">
        <v>142.1568</v>
      </c>
      <c r="J195" s="5">
        <v>142.1568</v>
      </c>
      <c r="K195" s="5">
        <v>142.1568</v>
      </c>
      <c r="L195" s="5">
        <v>142.1568</v>
      </c>
      <c r="M195" s="5">
        <v>142.1568</v>
      </c>
      <c r="N195" s="5">
        <v>142.1568</v>
      </c>
      <c r="O195" s="5">
        <v>142.1568</v>
      </c>
      <c r="P195" s="5">
        <v>142.1568</v>
      </c>
      <c r="Q195" s="5">
        <v>142.1568</v>
      </c>
      <c r="R195" s="5">
        <v>142.1568</v>
      </c>
      <c r="S195" s="5">
        <v>142.1568</v>
      </c>
      <c r="T195" s="5">
        <v>142.1568</v>
      </c>
      <c r="U195" s="5">
        <v>142.1568</v>
      </c>
      <c r="V195" s="5">
        <v>142.1568</v>
      </c>
      <c r="W195" s="5">
        <v>142.1568</v>
      </c>
      <c r="X195" s="5">
        <v>142.1568</v>
      </c>
      <c r="Y195" s="5">
        <v>142.1568</v>
      </c>
      <c r="Z195" s="5">
        <v>142.1568</v>
      </c>
      <c r="AA195" s="5">
        <v>142.1568</v>
      </c>
      <c r="AB195" s="5">
        <v>142.1568</v>
      </c>
      <c r="AC195" s="5">
        <v>142.1568</v>
      </c>
      <c r="AD195" s="5">
        <v>142.1568</v>
      </c>
      <c r="AE195" s="5">
        <v>142.1568</v>
      </c>
      <c r="AF195" s="5">
        <v>47.160000000000004</v>
      </c>
      <c r="AG195" s="5">
        <v>47.160000000000004</v>
      </c>
    </row>
    <row r="196" spans="1:33">
      <c r="A196" s="58" t="s">
        <v>137</v>
      </c>
      <c r="B196" s="61" t="s">
        <v>126</v>
      </c>
      <c r="C196" s="61" t="s">
        <v>205</v>
      </c>
      <c r="D196" s="61" t="s">
        <v>206</v>
      </c>
      <c r="E196" s="61" t="s">
        <v>154</v>
      </c>
      <c r="F196" s="5">
        <v>25.219000000000001</v>
      </c>
      <c r="G196" s="5">
        <v>25.21900084</v>
      </c>
      <c r="H196" s="5">
        <v>25.219000920000003</v>
      </c>
      <c r="I196" s="5">
        <v>25.219001110000001</v>
      </c>
      <c r="J196" s="5">
        <v>25.219001260000002</v>
      </c>
      <c r="K196" s="5">
        <v>25.219001510000002</v>
      </c>
      <c r="L196" s="5">
        <v>25.219001640000002</v>
      </c>
      <c r="M196" s="5">
        <v>25.219002930000002</v>
      </c>
      <c r="N196" s="5">
        <v>19.091003370000003</v>
      </c>
      <c r="O196" s="5">
        <v>19.091004000000002</v>
      </c>
      <c r="P196" s="5">
        <v>19.09100493</v>
      </c>
      <c r="Q196" s="5">
        <v>19.09100634</v>
      </c>
      <c r="R196" s="5">
        <v>19.09100639</v>
      </c>
      <c r="S196" s="5">
        <v>19.09101343</v>
      </c>
      <c r="T196" s="5">
        <v>19.091024660000002</v>
      </c>
      <c r="U196" s="5">
        <v>19.09102468</v>
      </c>
      <c r="V196" s="5">
        <v>19.091024690000001</v>
      </c>
      <c r="W196" s="5">
        <v>19.091069140000002</v>
      </c>
      <c r="X196" s="5">
        <v>19.091069600000001</v>
      </c>
      <c r="Y196" s="5">
        <v>571.0246363</v>
      </c>
      <c r="Z196" s="5">
        <v>934.59190142</v>
      </c>
      <c r="AA196" s="5">
        <v>934.59190143000001</v>
      </c>
      <c r="AB196" s="5">
        <v>927.22090147000006</v>
      </c>
      <c r="AC196" s="5">
        <v>927.22090150000008</v>
      </c>
      <c r="AD196" s="5">
        <v>1069.4104136200001</v>
      </c>
      <c r="AE196" s="5">
        <v>1069.41041417</v>
      </c>
      <c r="AF196" s="5">
        <v>1889.68435045</v>
      </c>
      <c r="AG196" s="5">
        <v>1889.68435047</v>
      </c>
    </row>
    <row r="197" spans="1:33">
      <c r="A197" s="58" t="s">
        <v>137</v>
      </c>
      <c r="B197" s="61" t="s">
        <v>126</v>
      </c>
      <c r="C197" s="61" t="s">
        <v>207</v>
      </c>
      <c r="D197" s="61" t="s">
        <v>208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</row>
    <row r="198" spans="1:33">
      <c r="A198" s="58" t="s">
        <v>137</v>
      </c>
      <c r="B198" s="61" t="s">
        <v>126</v>
      </c>
      <c r="C198" s="61" t="s">
        <v>209</v>
      </c>
      <c r="D198" s="61" t="s">
        <v>210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137</v>
      </c>
      <c r="B199" s="61" t="s">
        <v>126</v>
      </c>
      <c r="C199" s="61" t="s">
        <v>211</v>
      </c>
      <c r="D199" s="61" t="s">
        <v>212</v>
      </c>
      <c r="E199" s="61" t="s">
        <v>154</v>
      </c>
      <c r="F199" s="5">
        <v>349.2</v>
      </c>
      <c r="G199" s="5">
        <v>349.20000075999997</v>
      </c>
      <c r="H199" s="5">
        <v>349.20000082999996</v>
      </c>
      <c r="I199" s="5">
        <v>349.20000098999998</v>
      </c>
      <c r="J199" s="5">
        <v>349.20000111999997</v>
      </c>
      <c r="K199" s="5">
        <v>349.20000132999996</v>
      </c>
      <c r="L199" s="5">
        <v>349.20000142999999</v>
      </c>
      <c r="M199" s="5">
        <v>349.20000261999996</v>
      </c>
      <c r="N199" s="5">
        <v>349.20000288</v>
      </c>
      <c r="O199" s="5">
        <v>349.20000348999997</v>
      </c>
      <c r="P199" s="5">
        <v>349.20000411000001</v>
      </c>
      <c r="Q199" s="5">
        <v>349.20000500999998</v>
      </c>
      <c r="R199" s="5">
        <v>349.20000504000001</v>
      </c>
      <c r="S199" s="5">
        <v>349.20000863000001</v>
      </c>
      <c r="T199" s="5">
        <v>349.20001590999999</v>
      </c>
      <c r="U199" s="5">
        <v>349.20001594000001</v>
      </c>
      <c r="V199" s="5">
        <v>349.20001594999997</v>
      </c>
      <c r="W199" s="5">
        <v>349.20002117999996</v>
      </c>
      <c r="X199" s="5">
        <v>349.20003309999998</v>
      </c>
      <c r="Y199" s="5">
        <v>349.20003759999997</v>
      </c>
      <c r="Z199" s="5">
        <v>349.20018183999997</v>
      </c>
      <c r="AA199" s="5">
        <v>79.200187409999998</v>
      </c>
      <c r="AB199" s="5">
        <v>79.200190930000005</v>
      </c>
      <c r="AC199" s="5">
        <v>79.200190950000007</v>
      </c>
      <c r="AD199" s="5">
        <v>2.2008999999999999E-4</v>
      </c>
      <c r="AE199" s="5">
        <v>479.74802645</v>
      </c>
      <c r="AF199" s="5">
        <v>1213.5221944100001</v>
      </c>
      <c r="AG199" s="5">
        <v>1213.52219442</v>
      </c>
    </row>
    <row r="200" spans="1:33">
      <c r="A200" s="58" t="s">
        <v>137</v>
      </c>
      <c r="B200" s="61" t="s">
        <v>126</v>
      </c>
      <c r="C200" s="61" t="s">
        <v>213</v>
      </c>
      <c r="D200" s="61" t="s">
        <v>214</v>
      </c>
      <c r="E200" s="61" t="s">
        <v>154</v>
      </c>
      <c r="F200" s="5">
        <v>0</v>
      </c>
      <c r="G200" s="5">
        <v>0</v>
      </c>
      <c r="H200" s="5">
        <v>8.0999999999999997E-7</v>
      </c>
      <c r="I200" s="5">
        <v>9.7000000000000003E-7</v>
      </c>
      <c r="J200" s="5">
        <v>1.1000000000000001E-6</v>
      </c>
      <c r="K200" s="5">
        <v>1.3200000000000001E-6</v>
      </c>
      <c r="L200" s="5">
        <v>1.4100000000000001E-6</v>
      </c>
      <c r="M200" s="5">
        <v>2.65E-6</v>
      </c>
      <c r="N200" s="5">
        <v>3.0699999999999998E-6</v>
      </c>
      <c r="O200" s="5">
        <v>3.8299999999999998E-6</v>
      </c>
      <c r="P200" s="5">
        <v>4.8199999999999996E-6</v>
      </c>
      <c r="Q200" s="5">
        <v>6.0100000000000001E-6</v>
      </c>
      <c r="R200" s="5">
        <v>6.4300000000000003E-6</v>
      </c>
      <c r="S200" s="5">
        <v>1.596E-5</v>
      </c>
      <c r="T200" s="5">
        <v>2.7140000000000001E-5</v>
      </c>
      <c r="U200" s="5">
        <v>2.7180000000000001E-5</v>
      </c>
      <c r="V200" s="5">
        <v>2.72E-5</v>
      </c>
      <c r="W200" s="5">
        <v>3.3519999999999998E-5</v>
      </c>
      <c r="X200" s="5">
        <v>4.3109999999999999E-5</v>
      </c>
      <c r="Y200" s="5">
        <v>3.6776000000000002E-4</v>
      </c>
      <c r="Z200" s="5">
        <v>105.87048058000001</v>
      </c>
      <c r="AA200" s="5">
        <v>105.87048062</v>
      </c>
      <c r="AB200" s="5">
        <v>105.87048077999999</v>
      </c>
      <c r="AC200" s="5">
        <v>105.87048093</v>
      </c>
      <c r="AD200" s="5">
        <v>768.09748071000001</v>
      </c>
      <c r="AE200" s="5">
        <v>977.06275495</v>
      </c>
      <c r="AF200" s="5">
        <v>1049.58911134</v>
      </c>
      <c r="AG200" s="5">
        <v>1049.5891113499999</v>
      </c>
    </row>
    <row r="201" spans="1:33">
      <c r="A201" s="58" t="s">
        <v>137</v>
      </c>
      <c r="B201" s="61" t="s">
        <v>126</v>
      </c>
      <c r="C201" s="61" t="s">
        <v>215</v>
      </c>
      <c r="D201" s="61" t="s">
        <v>216</v>
      </c>
      <c r="E201" s="61" t="s">
        <v>154</v>
      </c>
      <c r="F201" s="5">
        <v>0</v>
      </c>
      <c r="G201" s="5">
        <v>7.8000000000000005E-7</v>
      </c>
      <c r="H201" s="5">
        <v>8.4E-7</v>
      </c>
      <c r="I201" s="5">
        <v>9.9999999999999995E-7</v>
      </c>
      <c r="J201" s="5">
        <v>1.13E-6</v>
      </c>
      <c r="K201" s="5">
        <v>1.3599999999999999E-6</v>
      </c>
      <c r="L201" s="5">
        <v>1.4500000000000001E-6</v>
      </c>
      <c r="M201" s="5">
        <v>2.7999999999999999E-6</v>
      </c>
      <c r="N201" s="5">
        <v>3.0299999999999998E-6</v>
      </c>
      <c r="O201" s="5">
        <v>3.8099999999999999E-6</v>
      </c>
      <c r="P201" s="5">
        <v>4.7199999999999997E-6</v>
      </c>
      <c r="Q201" s="5">
        <v>6.0599999999999996E-6</v>
      </c>
      <c r="R201" s="5">
        <v>6.1500000000000004E-6</v>
      </c>
      <c r="S201" s="5">
        <v>1.1559999999999999E-5</v>
      </c>
      <c r="T201" s="5">
        <v>3.0409999999999999E-5</v>
      </c>
      <c r="U201" s="5">
        <v>3.044E-5</v>
      </c>
      <c r="V201" s="5">
        <v>3.0450000000000002E-5</v>
      </c>
      <c r="W201" s="5">
        <v>6.4029999999999995E-5</v>
      </c>
      <c r="X201" s="5">
        <v>252.03057806999999</v>
      </c>
      <c r="Y201" s="5">
        <v>252.03057813000001</v>
      </c>
      <c r="Z201" s="5">
        <v>524.63914245000001</v>
      </c>
      <c r="AA201" s="5">
        <v>524.63914247000002</v>
      </c>
      <c r="AB201" s="5">
        <v>524.63914261000002</v>
      </c>
      <c r="AC201" s="5">
        <v>524.63914266999996</v>
      </c>
      <c r="AD201" s="5">
        <v>525.41953573000001</v>
      </c>
      <c r="AE201" s="5">
        <v>589.23729827</v>
      </c>
      <c r="AF201" s="5">
        <v>638.27947015999996</v>
      </c>
      <c r="AG201" s="5">
        <v>638.27947016999997</v>
      </c>
    </row>
    <row r="202" spans="1:33">
      <c r="A202" s="58" t="s">
        <v>137</v>
      </c>
      <c r="B202" s="61" t="s">
        <v>126</v>
      </c>
      <c r="C202" s="61" t="s">
        <v>217</v>
      </c>
      <c r="D202" s="61" t="s">
        <v>218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>
      <c r="A203" s="58" t="s">
        <v>137</v>
      </c>
      <c r="B203" s="61" t="s">
        <v>126</v>
      </c>
      <c r="C203" s="61" t="s">
        <v>219</v>
      </c>
      <c r="D203" s="61" t="s">
        <v>220</v>
      </c>
      <c r="E203" s="61" t="s">
        <v>154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</row>
    <row r="204" spans="1:33">
      <c r="A204" s="58" t="s">
        <v>137</v>
      </c>
      <c r="B204" s="61" t="s">
        <v>127</v>
      </c>
      <c r="C204" s="61" t="s">
        <v>221</v>
      </c>
      <c r="D204" s="61" t="s">
        <v>222</v>
      </c>
      <c r="E204" s="61" t="s">
        <v>154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</row>
    <row r="205" spans="1:33">
      <c r="A205" s="58" t="s">
        <v>137</v>
      </c>
      <c r="B205" s="61" t="s">
        <v>127</v>
      </c>
      <c r="C205" s="61" t="s">
        <v>223</v>
      </c>
      <c r="D205" s="61" t="s">
        <v>224</v>
      </c>
      <c r="E205" s="61" t="s">
        <v>154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</row>
    <row r="206" spans="1:33">
      <c r="A206" s="58" t="s">
        <v>137</v>
      </c>
      <c r="B206" s="61" t="s">
        <v>127</v>
      </c>
      <c r="C206" s="61" t="s">
        <v>225</v>
      </c>
      <c r="D206" s="61" t="s">
        <v>284</v>
      </c>
      <c r="E206" s="61" t="s">
        <v>154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137</v>
      </c>
      <c r="B208" s="61" t="s">
        <v>124</v>
      </c>
      <c r="C208" s="61" t="s">
        <v>152</v>
      </c>
      <c r="D208" s="61" t="s">
        <v>153</v>
      </c>
      <c r="E208" s="61" t="s">
        <v>92</v>
      </c>
      <c r="F208" s="5">
        <v>330.26499999999999</v>
      </c>
      <c r="G208" s="5">
        <v>755.72065524999994</v>
      </c>
      <c r="H208" s="5">
        <v>850.03403516000003</v>
      </c>
      <c r="I208" s="5">
        <v>850.03403518000005</v>
      </c>
      <c r="J208" s="5">
        <v>850.03403519999995</v>
      </c>
      <c r="K208" s="5">
        <v>852.02432872000009</v>
      </c>
      <c r="L208" s="5">
        <v>852.02432888999988</v>
      </c>
      <c r="M208" s="5">
        <v>852.02433047999989</v>
      </c>
      <c r="N208" s="5">
        <v>852.52966781000009</v>
      </c>
      <c r="O208" s="5">
        <v>864.59926417999998</v>
      </c>
      <c r="P208" s="5">
        <v>868.60543566000001</v>
      </c>
      <c r="Q208" s="5">
        <v>900.26502091999998</v>
      </c>
      <c r="R208" s="5">
        <v>1243.0209099199999</v>
      </c>
      <c r="S208" s="5">
        <v>1469.5837459700001</v>
      </c>
      <c r="T208" s="5">
        <v>1696.8819051800001</v>
      </c>
      <c r="U208" s="5">
        <v>1696.8819060999999</v>
      </c>
      <c r="V208" s="5">
        <v>1867.0514312</v>
      </c>
      <c r="W208" s="5">
        <v>1946.4200776600001</v>
      </c>
      <c r="X208" s="5">
        <v>1946.42007767</v>
      </c>
      <c r="Y208" s="5">
        <v>2034.32456282</v>
      </c>
      <c r="Z208" s="5">
        <v>2043.6128015100001</v>
      </c>
      <c r="AA208" s="5">
        <v>2088.0481270700002</v>
      </c>
      <c r="AB208" s="5">
        <v>2429.7999983300001</v>
      </c>
      <c r="AC208" s="5">
        <v>2429.7999983499999</v>
      </c>
      <c r="AD208" s="5">
        <v>2429.7999983700001</v>
      </c>
      <c r="AE208" s="5">
        <v>2429.7999983999998</v>
      </c>
      <c r="AF208" s="5">
        <v>2429.7999984200001</v>
      </c>
      <c r="AG208" s="5">
        <v>2429.7999984500002</v>
      </c>
    </row>
    <row r="209" spans="1:33">
      <c r="A209" s="58" t="s">
        <v>137</v>
      </c>
      <c r="B209" s="61" t="s">
        <v>124</v>
      </c>
      <c r="C209" s="61" t="s">
        <v>155</v>
      </c>
      <c r="D209" s="61" t="s">
        <v>156</v>
      </c>
      <c r="E209" s="61" t="s">
        <v>92</v>
      </c>
      <c r="F209" s="5">
        <v>43.2</v>
      </c>
      <c r="G209" s="5">
        <v>43.200004010000001</v>
      </c>
      <c r="H209" s="5">
        <v>43.200010400000004</v>
      </c>
      <c r="I209" s="5">
        <v>43.200010400000004</v>
      </c>
      <c r="J209" s="5">
        <v>515.38515155000005</v>
      </c>
      <c r="K209" s="5">
        <v>746.48973599999999</v>
      </c>
      <c r="L209" s="5">
        <v>746.48973606000004</v>
      </c>
      <c r="M209" s="5">
        <v>746.48973606000004</v>
      </c>
      <c r="N209" s="5">
        <v>746.48973607000005</v>
      </c>
      <c r="O209" s="5">
        <v>767.39685192000002</v>
      </c>
      <c r="P209" s="5">
        <v>768.65630465000004</v>
      </c>
      <c r="Q209" s="5">
        <v>773.46942768000008</v>
      </c>
      <c r="R209" s="5">
        <v>800.71531101000005</v>
      </c>
      <c r="S209" s="5">
        <v>800.71531102000006</v>
      </c>
      <c r="T209" s="5">
        <v>821.48328072000004</v>
      </c>
      <c r="U209" s="5">
        <v>821.48328073000005</v>
      </c>
      <c r="V209" s="5">
        <v>821.48328074000005</v>
      </c>
      <c r="W209" s="5">
        <v>821.48328075000006</v>
      </c>
      <c r="X209" s="5">
        <v>821.48328076000007</v>
      </c>
      <c r="Y209" s="5">
        <v>821.48328081</v>
      </c>
      <c r="Z209" s="5">
        <v>837.28871905000005</v>
      </c>
      <c r="AA209" s="5">
        <v>837.28871914000001</v>
      </c>
      <c r="AB209" s="5">
        <v>837.28871924000009</v>
      </c>
      <c r="AC209" s="5">
        <v>1307.8336470000002</v>
      </c>
      <c r="AD209" s="5">
        <v>1307.8336470300001</v>
      </c>
      <c r="AE209" s="5">
        <v>1317.53282676</v>
      </c>
      <c r="AF209" s="5">
        <v>2165.17748936</v>
      </c>
      <c r="AG209" s="5">
        <v>2165.1774894999999</v>
      </c>
    </row>
    <row r="210" spans="1:33">
      <c r="A210" s="58" t="s">
        <v>137</v>
      </c>
      <c r="B210" s="61" t="s">
        <v>124</v>
      </c>
      <c r="C210" s="61" t="s">
        <v>157</v>
      </c>
      <c r="D210" s="61" t="s">
        <v>158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137</v>
      </c>
      <c r="B211" s="61" t="s">
        <v>124</v>
      </c>
      <c r="C211" s="61" t="s">
        <v>159</v>
      </c>
      <c r="D211" s="61" t="s">
        <v>160</v>
      </c>
      <c r="E211" s="61" t="s">
        <v>92</v>
      </c>
      <c r="F211" s="5">
        <v>0</v>
      </c>
      <c r="G211" s="5">
        <v>2.2299999999999998E-6</v>
      </c>
      <c r="H211" s="5">
        <v>3.3400000000000002E-6</v>
      </c>
      <c r="I211" s="5">
        <v>3.3500000000000001E-6</v>
      </c>
      <c r="J211" s="5">
        <v>4.4000000000000002E-6</v>
      </c>
      <c r="K211" s="5">
        <v>4.4100000000000001E-6</v>
      </c>
      <c r="L211" s="5">
        <v>5.8900000000000004E-6</v>
      </c>
      <c r="M211" s="5">
        <v>6.9099999999999999E-6</v>
      </c>
      <c r="N211" s="5">
        <v>7.43E-6</v>
      </c>
      <c r="O211" s="5">
        <v>9.7899999999999994E-6</v>
      </c>
      <c r="P211" s="5">
        <v>1.2660000000000001E-5</v>
      </c>
      <c r="Q211" s="5">
        <v>9.8599999999999998E-5</v>
      </c>
      <c r="R211" s="5">
        <v>999.999999</v>
      </c>
      <c r="S211" s="5">
        <v>999.999999</v>
      </c>
      <c r="T211" s="5">
        <v>1000</v>
      </c>
      <c r="U211" s="5">
        <v>1000.00000001</v>
      </c>
      <c r="V211" s="5">
        <v>1000.00000001</v>
      </c>
      <c r="W211" s="5">
        <v>1000.00000002</v>
      </c>
      <c r="X211" s="5">
        <v>1000.00000002</v>
      </c>
      <c r="Y211" s="5">
        <v>1000.00000003</v>
      </c>
      <c r="Z211" s="5">
        <v>1000.00000004</v>
      </c>
      <c r="AA211" s="5">
        <v>1000.00000004</v>
      </c>
      <c r="AB211" s="5">
        <v>1000.00000004</v>
      </c>
      <c r="AC211" s="5">
        <v>1000.00000004</v>
      </c>
      <c r="AD211" s="5">
        <v>1000.00000004</v>
      </c>
      <c r="AE211" s="5">
        <v>1000.00000004</v>
      </c>
      <c r="AF211" s="5">
        <v>1000.00000004</v>
      </c>
      <c r="AG211" s="5">
        <v>1000.00000004</v>
      </c>
    </row>
    <row r="212" spans="1:33">
      <c r="A212" s="58" t="s">
        <v>137</v>
      </c>
      <c r="B212" s="61" t="s">
        <v>124</v>
      </c>
      <c r="C212" s="61" t="s">
        <v>161</v>
      </c>
      <c r="D212" s="61" t="s">
        <v>162</v>
      </c>
      <c r="E212" s="61" t="s">
        <v>92</v>
      </c>
      <c r="F212" s="5">
        <v>0</v>
      </c>
      <c r="G212" s="5">
        <v>1.7999999999999999E-6</v>
      </c>
      <c r="H212" s="5">
        <v>2.9399999999999998E-6</v>
      </c>
      <c r="I212" s="5">
        <v>2.9500000000000001E-6</v>
      </c>
      <c r="J212" s="5">
        <v>3.8500000000000004E-6</v>
      </c>
      <c r="K212" s="5">
        <v>3.9600000000000002E-6</v>
      </c>
      <c r="L212" s="5">
        <v>4.33E-6</v>
      </c>
      <c r="M212" s="5">
        <v>5.3800000000000002E-6</v>
      </c>
      <c r="N212" s="5">
        <v>6.2700000000000001E-6</v>
      </c>
      <c r="O212" s="5">
        <v>6.3899999999999998E-6</v>
      </c>
      <c r="P212" s="5">
        <v>1.456E-5</v>
      </c>
      <c r="Q212" s="5">
        <v>1.4569999999999999E-5</v>
      </c>
      <c r="R212" s="5">
        <v>2.4219999999999999E-5</v>
      </c>
      <c r="S212" s="5">
        <v>2.4340000000000001E-5</v>
      </c>
      <c r="T212" s="5">
        <v>56.557558909999997</v>
      </c>
      <c r="U212" s="5">
        <v>56.557558919999998</v>
      </c>
      <c r="V212" s="5">
        <v>56.557558929999999</v>
      </c>
      <c r="W212" s="5">
        <v>56.55755894</v>
      </c>
      <c r="X212" s="5">
        <v>56.55755894</v>
      </c>
      <c r="Y212" s="5">
        <v>56.557558989999997</v>
      </c>
      <c r="Z212" s="5">
        <v>56.557558999999998</v>
      </c>
      <c r="AA212" s="5">
        <v>56.557559019999999</v>
      </c>
      <c r="AB212" s="5">
        <v>56.557559070000003</v>
      </c>
      <c r="AC212" s="5">
        <v>103.76116522</v>
      </c>
      <c r="AD212" s="5">
        <v>103.7611655</v>
      </c>
      <c r="AE212" s="5">
        <v>116.92681607</v>
      </c>
      <c r="AF212" s="5">
        <v>116.92681611</v>
      </c>
      <c r="AG212" s="5">
        <v>116.92681612</v>
      </c>
    </row>
    <row r="213" spans="1:33">
      <c r="A213" s="58" t="s">
        <v>137</v>
      </c>
      <c r="B213" s="61" t="s">
        <v>124</v>
      </c>
      <c r="C213" s="61" t="s">
        <v>163</v>
      </c>
      <c r="D213" s="61" t="s">
        <v>164</v>
      </c>
      <c r="E213" s="61" t="s">
        <v>92</v>
      </c>
      <c r="F213" s="5">
        <v>0</v>
      </c>
      <c r="G213" s="5">
        <v>5.2299999999999999E-6</v>
      </c>
      <c r="H213" s="5">
        <v>1.3029999999999999E-5</v>
      </c>
      <c r="I213" s="5">
        <v>1.31E-5</v>
      </c>
      <c r="J213" s="5">
        <v>1.859E-5</v>
      </c>
      <c r="K213" s="5">
        <v>1.8620000000000001E-5</v>
      </c>
      <c r="L213" s="5">
        <v>6.0059999999999998E-5</v>
      </c>
      <c r="M213" s="5">
        <v>6.3E-5</v>
      </c>
      <c r="N213" s="5">
        <v>6.7219999999999997E-5</v>
      </c>
      <c r="O213" s="5">
        <v>777.57810217999997</v>
      </c>
      <c r="P213" s="5">
        <v>900.00003602999993</v>
      </c>
      <c r="Q213" s="5">
        <v>900.00003607999997</v>
      </c>
      <c r="R213" s="5">
        <v>1177.5459621699999</v>
      </c>
      <c r="S213" s="5">
        <v>1177.54596219</v>
      </c>
      <c r="T213" s="5">
        <v>1359.8630472</v>
      </c>
      <c r="U213" s="5">
        <v>1359.8630472099999</v>
      </c>
      <c r="V213" s="5">
        <v>1359.86304722</v>
      </c>
      <c r="W213" s="5">
        <v>1359.8630472700002</v>
      </c>
      <c r="X213" s="5">
        <v>1359.8630472899999</v>
      </c>
      <c r="Y213" s="5">
        <v>3083.9632975200002</v>
      </c>
      <c r="Z213" s="5">
        <v>3083.9632976500002</v>
      </c>
      <c r="AA213" s="5">
        <v>3336.75675783</v>
      </c>
      <c r="AB213" s="5">
        <v>3336.7567578600001</v>
      </c>
      <c r="AC213" s="5">
        <v>3336.7567578900002</v>
      </c>
      <c r="AD213" s="5">
        <v>3336.7567580100003</v>
      </c>
      <c r="AE213" s="5">
        <v>3336.7567580500004</v>
      </c>
      <c r="AF213" s="5">
        <v>3336.7567580600003</v>
      </c>
      <c r="AG213" s="5">
        <v>3336.7567580700002</v>
      </c>
    </row>
    <row r="214" spans="1:33">
      <c r="A214" s="58" t="s">
        <v>137</v>
      </c>
      <c r="B214" s="61" t="s">
        <v>124</v>
      </c>
      <c r="C214" s="61" t="s">
        <v>165</v>
      </c>
      <c r="D214" s="61" t="s">
        <v>166</v>
      </c>
      <c r="E214" s="61" t="s">
        <v>92</v>
      </c>
      <c r="F214" s="5">
        <v>0</v>
      </c>
      <c r="G214" s="5">
        <v>3.3400000000000002E-6</v>
      </c>
      <c r="H214" s="5">
        <v>5.5399999999999995E-6</v>
      </c>
      <c r="I214" s="5">
        <v>5.6300000000000003E-6</v>
      </c>
      <c r="J214" s="5">
        <v>6.6800000000000004E-6</v>
      </c>
      <c r="K214" s="5">
        <v>6.99E-6</v>
      </c>
      <c r="L214" s="5">
        <v>7.1500000000000002E-6</v>
      </c>
      <c r="M214" s="5">
        <v>9.8699999999999987E-6</v>
      </c>
      <c r="N214" s="5">
        <v>1.2289999999999999E-5</v>
      </c>
      <c r="O214" s="5">
        <v>2.156E-5</v>
      </c>
      <c r="P214" s="5">
        <v>1.349E-4</v>
      </c>
      <c r="Q214" s="5">
        <v>1.3496E-4</v>
      </c>
      <c r="R214" s="5">
        <v>568.27062179999996</v>
      </c>
      <c r="S214" s="5">
        <v>568.27062181999997</v>
      </c>
      <c r="T214" s="5">
        <v>568.27063953999993</v>
      </c>
      <c r="U214" s="5">
        <v>568.27063954999994</v>
      </c>
      <c r="V214" s="5">
        <v>568.27063954999994</v>
      </c>
      <c r="W214" s="5">
        <v>568.27068652000003</v>
      </c>
      <c r="X214" s="5">
        <v>568.27068655000005</v>
      </c>
      <c r="Y214" s="5">
        <v>630.87134512</v>
      </c>
      <c r="Z214" s="5">
        <v>1099.99999628</v>
      </c>
      <c r="AA214" s="5">
        <v>1099.9999963400001</v>
      </c>
      <c r="AB214" s="5">
        <v>1099.9999999500001</v>
      </c>
      <c r="AC214" s="5">
        <v>1099.9999999900001</v>
      </c>
      <c r="AD214" s="5">
        <v>1100.0000000999999</v>
      </c>
      <c r="AE214" s="5">
        <v>1955.3338701099999</v>
      </c>
      <c r="AF214" s="5">
        <v>2396.7284422800003</v>
      </c>
      <c r="AG214" s="5">
        <v>2396.72844231</v>
      </c>
    </row>
    <row r="215" spans="1:33">
      <c r="A215" s="58" t="s">
        <v>137</v>
      </c>
      <c r="B215" s="61" t="s">
        <v>124</v>
      </c>
      <c r="C215" s="61" t="s">
        <v>167</v>
      </c>
      <c r="D215" s="61" t="s">
        <v>168</v>
      </c>
      <c r="E215" s="61" t="s">
        <v>92</v>
      </c>
      <c r="F215" s="5">
        <v>452.97399999999999</v>
      </c>
      <c r="G215" s="5">
        <v>452.97400566999994</v>
      </c>
      <c r="H215" s="5">
        <v>461.80029913999999</v>
      </c>
      <c r="I215" s="5">
        <v>973.34320954000009</v>
      </c>
      <c r="J215" s="5">
        <v>973.34321006000005</v>
      </c>
      <c r="K215" s="5">
        <v>1064.6931813599999</v>
      </c>
      <c r="L215" s="5">
        <v>1298.7621439500001</v>
      </c>
      <c r="M215" s="5">
        <v>1298.7621455200001</v>
      </c>
      <c r="N215" s="5">
        <v>1682.3024191</v>
      </c>
      <c r="O215" s="5">
        <v>1852.9740130799998</v>
      </c>
      <c r="P215" s="5">
        <v>2395.62433242</v>
      </c>
      <c r="Q215" s="5">
        <v>3160.1948438499999</v>
      </c>
      <c r="R215" s="5">
        <v>4632.51363425</v>
      </c>
      <c r="S215" s="5">
        <v>4632.5136342899996</v>
      </c>
      <c r="T215" s="5">
        <v>4632.5136348699998</v>
      </c>
      <c r="U215" s="5">
        <v>4632.5136348800006</v>
      </c>
      <c r="V215" s="5">
        <v>4632.5136348899996</v>
      </c>
      <c r="W215" s="5">
        <v>4632.51363494</v>
      </c>
      <c r="X215" s="5">
        <v>4632.5136349599998</v>
      </c>
      <c r="Y215" s="5">
        <v>5737.5778279599999</v>
      </c>
      <c r="Z215" s="5">
        <v>5737.5778279900005</v>
      </c>
      <c r="AA215" s="5">
        <v>5524.4875897900001</v>
      </c>
      <c r="AB215" s="5">
        <v>5683.0614632400002</v>
      </c>
      <c r="AC215" s="5">
        <v>5754.18015259</v>
      </c>
      <c r="AD215" s="5">
        <v>7388.0332326400003</v>
      </c>
      <c r="AE215" s="5">
        <v>9507.577050169999</v>
      </c>
      <c r="AF215" s="5">
        <v>9507.5770501999996</v>
      </c>
      <c r="AG215" s="5">
        <v>9507.5770502100004</v>
      </c>
    </row>
    <row r="216" spans="1:33">
      <c r="A216" s="58" t="s">
        <v>137</v>
      </c>
      <c r="B216" s="61" t="s">
        <v>124</v>
      </c>
      <c r="C216" s="61" t="s">
        <v>169</v>
      </c>
      <c r="D216" s="61" t="s">
        <v>170</v>
      </c>
      <c r="E216" s="61" t="s">
        <v>92</v>
      </c>
      <c r="F216" s="5">
        <v>0</v>
      </c>
      <c r="G216" s="5">
        <v>2.9499999999999997E-6</v>
      </c>
      <c r="H216" s="5">
        <v>4.2799999999999997E-6</v>
      </c>
      <c r="I216" s="5">
        <v>4.3400000000000008E-6</v>
      </c>
      <c r="J216" s="5">
        <v>4.9899999999999997E-6</v>
      </c>
      <c r="K216" s="5">
        <v>5.2800000000000003E-6</v>
      </c>
      <c r="L216" s="5">
        <v>5.7200000000000003E-6</v>
      </c>
      <c r="M216" s="5">
        <v>7.9699999999999999E-6</v>
      </c>
      <c r="N216" s="5">
        <v>9.6100000000000012E-6</v>
      </c>
      <c r="O216" s="5">
        <v>1.2300000000000001E-5</v>
      </c>
      <c r="P216" s="5">
        <v>4.5059999999999999E-5</v>
      </c>
      <c r="Q216" s="5">
        <v>4.5059999999999999E-5</v>
      </c>
      <c r="R216" s="5">
        <v>4.507E-5</v>
      </c>
      <c r="S216" s="5">
        <v>4.8569999999999997E-5</v>
      </c>
      <c r="T216" s="5">
        <v>1.6403000000000001E-4</v>
      </c>
      <c r="U216" s="5">
        <v>1.6403000000000001E-4</v>
      </c>
      <c r="V216" s="5">
        <v>1.6403000000000001E-4</v>
      </c>
      <c r="W216" s="5">
        <v>1.6589E-4</v>
      </c>
      <c r="X216" s="5">
        <v>1.6590999999999999E-4</v>
      </c>
      <c r="Y216" s="5">
        <v>114.62733858999999</v>
      </c>
      <c r="Z216" s="5">
        <v>452.50953178999998</v>
      </c>
      <c r="AA216" s="5">
        <v>452.50953734999996</v>
      </c>
      <c r="AB216" s="5">
        <v>704.61791834000007</v>
      </c>
      <c r="AC216" s="5">
        <v>1803.0454754699999</v>
      </c>
      <c r="AD216" s="5">
        <v>2777.1280658699998</v>
      </c>
      <c r="AE216" s="5">
        <v>3399.9999874999999</v>
      </c>
      <c r="AF216" s="5">
        <v>3399.9999875399999</v>
      </c>
      <c r="AG216" s="5">
        <v>3399.9999875599997</v>
      </c>
    </row>
    <row r="217" spans="1:33">
      <c r="A217" s="58" t="s">
        <v>137</v>
      </c>
      <c r="B217" s="61" t="s">
        <v>123</v>
      </c>
      <c r="C217" s="61" t="s">
        <v>171</v>
      </c>
      <c r="D217" s="61" t="s">
        <v>172</v>
      </c>
      <c r="E217" s="61" t="s">
        <v>92</v>
      </c>
      <c r="F217" s="5">
        <v>2.26E-5</v>
      </c>
      <c r="G217" s="5">
        <v>85.724462099999997</v>
      </c>
      <c r="H217" s="5">
        <v>400.00101128</v>
      </c>
      <c r="I217" s="5">
        <v>400.00101128</v>
      </c>
      <c r="J217" s="5">
        <v>400.00101128</v>
      </c>
      <c r="K217" s="5">
        <v>400.00101128</v>
      </c>
      <c r="L217" s="5">
        <v>400.00101129000001</v>
      </c>
      <c r="M217" s="5">
        <v>400.00101193</v>
      </c>
      <c r="N217" s="5">
        <v>400.00101207</v>
      </c>
      <c r="O217" s="5">
        <v>400.00101362000004</v>
      </c>
      <c r="P217" s="5">
        <v>400.00101656000004</v>
      </c>
      <c r="Q217" s="5">
        <v>400.00109601000003</v>
      </c>
      <c r="R217" s="5">
        <v>1630.89407476</v>
      </c>
      <c r="S217" s="5">
        <v>1630.8940747900001</v>
      </c>
      <c r="T217" s="5">
        <v>1630.8940760400001</v>
      </c>
      <c r="U217" s="5">
        <v>1630.8940760400001</v>
      </c>
      <c r="V217" s="5">
        <v>1630.8940760400001</v>
      </c>
      <c r="W217" s="5">
        <v>1630.89407605</v>
      </c>
      <c r="X217" s="5">
        <v>1630.89407605</v>
      </c>
      <c r="Y217" s="5">
        <v>1630.89407605</v>
      </c>
      <c r="Z217" s="5">
        <v>1630.89407605</v>
      </c>
      <c r="AA217" s="5">
        <v>1630.89407605</v>
      </c>
      <c r="AB217" s="5">
        <v>1630.89407605</v>
      </c>
      <c r="AC217" s="5">
        <v>1630.89407605</v>
      </c>
      <c r="AD217" s="5">
        <v>1630.89407605</v>
      </c>
      <c r="AE217" s="5">
        <v>1630.89407605</v>
      </c>
      <c r="AF217" s="5">
        <v>1630.89407605</v>
      </c>
      <c r="AG217" s="5">
        <v>1630.89407605</v>
      </c>
    </row>
    <row r="218" spans="1:33">
      <c r="A218" s="58" t="s">
        <v>137</v>
      </c>
      <c r="B218" s="61" t="s">
        <v>123</v>
      </c>
      <c r="C218" s="61" t="s">
        <v>173</v>
      </c>
      <c r="D218" s="61" t="s">
        <v>174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137</v>
      </c>
      <c r="B219" s="61" t="s">
        <v>123</v>
      </c>
      <c r="C219" s="61" t="s">
        <v>175</v>
      </c>
      <c r="D219" s="61" t="s">
        <v>176</v>
      </c>
      <c r="E219" s="61" t="s">
        <v>92</v>
      </c>
      <c r="F219" s="5">
        <v>619.12168111000005</v>
      </c>
      <c r="G219" s="5">
        <v>713.56512249000002</v>
      </c>
      <c r="H219" s="5">
        <v>1218.23110965</v>
      </c>
      <c r="I219" s="5">
        <v>1506.73689792</v>
      </c>
      <c r="J219" s="5">
        <v>2804.9391179300001</v>
      </c>
      <c r="K219" s="5">
        <v>4096.4752391899992</v>
      </c>
      <c r="L219" s="5">
        <v>4141.64472836</v>
      </c>
      <c r="M219" s="5">
        <v>4141.64472836</v>
      </c>
      <c r="N219" s="5">
        <v>4141.64472836</v>
      </c>
      <c r="O219" s="5">
        <v>4141.64472836</v>
      </c>
      <c r="P219" s="5">
        <v>4141.6447283699999</v>
      </c>
      <c r="Q219" s="5">
        <v>4141.6447292799994</v>
      </c>
      <c r="R219" s="5">
        <v>4141.64472931</v>
      </c>
      <c r="S219" s="5">
        <v>4281.24097024</v>
      </c>
      <c r="T219" s="5">
        <v>4412.7889372099999</v>
      </c>
      <c r="U219" s="5">
        <v>6489.7663984299998</v>
      </c>
      <c r="V219" s="5">
        <v>6568.8193931400001</v>
      </c>
      <c r="W219" s="5">
        <v>7310.2721089300003</v>
      </c>
      <c r="X219" s="5">
        <v>7310.2721089500001</v>
      </c>
      <c r="Y219" s="5">
        <v>7669.99997454</v>
      </c>
      <c r="Z219" s="5">
        <v>7399.9999745599998</v>
      </c>
      <c r="AA219" s="5">
        <v>7400.0000000099999</v>
      </c>
      <c r="AB219" s="5">
        <v>7400.0000000199998</v>
      </c>
      <c r="AC219" s="5">
        <v>7400.0000000199998</v>
      </c>
      <c r="AD219" s="5">
        <v>7400.0000000199998</v>
      </c>
      <c r="AE219" s="5">
        <v>7400.0000000199998</v>
      </c>
      <c r="AF219" s="5">
        <v>7400.0000000199998</v>
      </c>
      <c r="AG219" s="5">
        <v>7400.0000000199998</v>
      </c>
    </row>
    <row r="220" spans="1:33">
      <c r="A220" s="58" t="s">
        <v>137</v>
      </c>
      <c r="B220" s="61" t="s">
        <v>123</v>
      </c>
      <c r="C220" s="61" t="s">
        <v>177</v>
      </c>
      <c r="D220" s="61" t="s">
        <v>178</v>
      </c>
      <c r="E220" s="61" t="s">
        <v>92</v>
      </c>
      <c r="F220" s="5">
        <v>113.19001883999999</v>
      </c>
      <c r="G220" s="5">
        <v>913.19001030000004</v>
      </c>
      <c r="H220" s="5">
        <v>913.19003657999997</v>
      </c>
      <c r="I220" s="5">
        <v>913.19003657999997</v>
      </c>
      <c r="J220" s="5">
        <v>913.19003657999997</v>
      </c>
      <c r="K220" s="5">
        <v>913.19003657999997</v>
      </c>
      <c r="L220" s="5">
        <v>913.19006869999998</v>
      </c>
      <c r="M220" s="5">
        <v>913.19006917999991</v>
      </c>
      <c r="N220" s="5">
        <v>913.19007255999998</v>
      </c>
      <c r="O220" s="5">
        <v>913.19007319000002</v>
      </c>
      <c r="P220" s="5">
        <v>943.74852803999988</v>
      </c>
      <c r="Q220" s="5">
        <v>1858.6780429400001</v>
      </c>
      <c r="R220" s="5">
        <v>3113.1899976599998</v>
      </c>
      <c r="S220" s="5">
        <v>3113.1899981200004</v>
      </c>
      <c r="T220" s="5">
        <v>3113.1899981900001</v>
      </c>
      <c r="U220" s="5">
        <v>3113.1899981900001</v>
      </c>
      <c r="V220" s="5">
        <v>3113.1899981900001</v>
      </c>
      <c r="W220" s="5">
        <v>3113.1900000999999</v>
      </c>
      <c r="X220" s="5">
        <v>3113.1900001100003</v>
      </c>
      <c r="Y220" s="5">
        <v>4239.1061790599997</v>
      </c>
      <c r="Z220" s="5">
        <v>4520.5556704499995</v>
      </c>
      <c r="AA220" s="5">
        <v>4606.0888105100003</v>
      </c>
      <c r="AB220" s="5">
        <v>5067.9065798800002</v>
      </c>
      <c r="AC220" s="5">
        <v>5296.6152656699996</v>
      </c>
      <c r="AD220" s="5">
        <v>6465.4450999600003</v>
      </c>
      <c r="AE220" s="5">
        <v>6506.2539335199999</v>
      </c>
      <c r="AF220" s="5">
        <v>7152.7195710800006</v>
      </c>
      <c r="AG220" s="5">
        <v>7152.7195711299992</v>
      </c>
    </row>
    <row r="221" spans="1:33">
      <c r="A221" s="58" t="s">
        <v>137</v>
      </c>
      <c r="B221" s="61" t="s">
        <v>123</v>
      </c>
      <c r="C221" s="61" t="s">
        <v>179</v>
      </c>
      <c r="D221" s="61" t="s">
        <v>180</v>
      </c>
      <c r="E221" s="61" t="s">
        <v>92</v>
      </c>
      <c r="F221" s="5">
        <v>198.01200262</v>
      </c>
      <c r="G221" s="5">
        <v>198.01200419</v>
      </c>
      <c r="H221" s="5">
        <v>198.01200535000001</v>
      </c>
      <c r="I221" s="5">
        <v>198.01200535000001</v>
      </c>
      <c r="J221" s="5">
        <v>198.01200535000001</v>
      </c>
      <c r="K221" s="5">
        <v>198.01200535000001</v>
      </c>
      <c r="L221" s="5">
        <v>198.01200545</v>
      </c>
      <c r="M221" s="5">
        <v>198.01200641</v>
      </c>
      <c r="N221" s="5">
        <v>198.01200675999999</v>
      </c>
      <c r="O221" s="5">
        <v>198.01200707000001</v>
      </c>
      <c r="P221" s="5">
        <v>198.01200774</v>
      </c>
      <c r="Q221" s="5">
        <v>198.01200886999999</v>
      </c>
      <c r="R221" s="5">
        <v>198.01206508999999</v>
      </c>
      <c r="S221" s="5">
        <v>228.08946659</v>
      </c>
      <c r="T221" s="5">
        <v>228.08946660000001</v>
      </c>
      <c r="U221" s="5">
        <v>228.08946660000001</v>
      </c>
      <c r="V221" s="5">
        <v>228.08946660000001</v>
      </c>
      <c r="W221" s="5">
        <v>228.08946664000001</v>
      </c>
      <c r="X221" s="5">
        <v>228.08946668999999</v>
      </c>
      <c r="Y221" s="5">
        <v>256.08203428000002</v>
      </c>
      <c r="Z221" s="5">
        <v>286.89940890000003</v>
      </c>
      <c r="AA221" s="5">
        <v>286.89940890999998</v>
      </c>
      <c r="AB221" s="5">
        <v>286.89940891999998</v>
      </c>
      <c r="AC221" s="5">
        <v>286.89940896000002</v>
      </c>
      <c r="AD221" s="5">
        <v>301.90951788000001</v>
      </c>
      <c r="AE221" s="5">
        <v>301.90951803000002</v>
      </c>
      <c r="AF221" s="5">
        <v>301.90951805999998</v>
      </c>
      <c r="AG221" s="5">
        <v>301.90951809000001</v>
      </c>
    </row>
    <row r="222" spans="1:33">
      <c r="A222" s="58" t="s">
        <v>137</v>
      </c>
      <c r="B222" s="61" t="s">
        <v>123</v>
      </c>
      <c r="C222" s="61" t="s">
        <v>181</v>
      </c>
      <c r="D222" s="61" t="s">
        <v>182</v>
      </c>
      <c r="E222" s="61" t="s">
        <v>92</v>
      </c>
      <c r="F222" s="5">
        <v>1.99E-6</v>
      </c>
      <c r="G222" s="5">
        <v>2.9299999999999999E-6</v>
      </c>
      <c r="H222" s="5">
        <v>3.5999999999999998E-6</v>
      </c>
      <c r="I222" s="5">
        <v>3.5999999999999998E-6</v>
      </c>
      <c r="J222" s="5">
        <v>3.5999999999999998E-6</v>
      </c>
      <c r="K222" s="5">
        <v>3.6100000000000002E-6</v>
      </c>
      <c r="L222" s="5">
        <v>4.3100000000000002E-6</v>
      </c>
      <c r="M222" s="5">
        <v>5.2499999999999997E-6</v>
      </c>
      <c r="N222" s="5">
        <v>5.66E-6</v>
      </c>
      <c r="O222" s="5">
        <v>5.8100000000000003E-6</v>
      </c>
      <c r="P222" s="5">
        <v>6.6100000000000002E-6</v>
      </c>
      <c r="Q222" s="5">
        <v>7.5299999999999999E-6</v>
      </c>
      <c r="R222" s="5">
        <v>2.48E-5</v>
      </c>
      <c r="S222" s="5">
        <v>2.4859999999999999E-5</v>
      </c>
      <c r="T222" s="5">
        <v>2.7719999999999999E-5</v>
      </c>
      <c r="U222" s="5">
        <v>2.7719999999999999E-5</v>
      </c>
      <c r="V222" s="5">
        <v>2.7719999999999999E-5</v>
      </c>
      <c r="W222" s="5">
        <v>3.0170000000000001E-5</v>
      </c>
      <c r="X222" s="5">
        <v>3.0179999999999999E-5</v>
      </c>
      <c r="Y222" s="5">
        <v>3.362E-5</v>
      </c>
      <c r="Z222" s="5">
        <v>3.362E-5</v>
      </c>
      <c r="AA222" s="5">
        <v>3.998E-5</v>
      </c>
      <c r="AB222" s="5">
        <v>5.5970000000000001E-5</v>
      </c>
      <c r="AC222" s="5">
        <v>892.06240317000004</v>
      </c>
      <c r="AD222" s="5">
        <v>1099.99999529</v>
      </c>
      <c r="AE222" s="5">
        <v>1099.9999953399999</v>
      </c>
      <c r="AF222" s="5">
        <v>1099.9999953500001</v>
      </c>
      <c r="AG222" s="5">
        <v>1099.9999953700001</v>
      </c>
    </row>
    <row r="223" spans="1:33">
      <c r="A223" s="58" t="s">
        <v>137</v>
      </c>
      <c r="B223" s="61" t="s">
        <v>123</v>
      </c>
      <c r="C223" s="61" t="s">
        <v>183</v>
      </c>
      <c r="D223" s="61" t="s">
        <v>184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137</v>
      </c>
      <c r="B224" s="61" t="s">
        <v>123</v>
      </c>
      <c r="C224" s="61" t="s">
        <v>185</v>
      </c>
      <c r="D224" s="61" t="s">
        <v>186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137</v>
      </c>
      <c r="B225" s="61" t="s">
        <v>123</v>
      </c>
      <c r="C225" s="61" t="s">
        <v>187</v>
      </c>
      <c r="D225" s="61" t="s">
        <v>188</v>
      </c>
      <c r="E225" s="61" t="s">
        <v>92</v>
      </c>
      <c r="F225" s="5">
        <v>385.01773366000003</v>
      </c>
      <c r="G225" s="5">
        <v>413.17999984000005</v>
      </c>
      <c r="H225" s="5">
        <v>413.59999986000003</v>
      </c>
      <c r="I225" s="5">
        <v>413.17999986000007</v>
      </c>
      <c r="J225" s="5">
        <v>413.17999986000007</v>
      </c>
      <c r="K225" s="5">
        <v>413.17999986000007</v>
      </c>
      <c r="L225" s="5">
        <v>413.17999986000007</v>
      </c>
      <c r="M225" s="5">
        <v>413.17999986000007</v>
      </c>
      <c r="N225" s="5">
        <v>413.17999986000007</v>
      </c>
      <c r="O225" s="5">
        <v>413.17999986000007</v>
      </c>
      <c r="P225" s="5">
        <v>413.17999986000007</v>
      </c>
      <c r="Q225" s="5">
        <v>413.17999992</v>
      </c>
      <c r="R225" s="5">
        <v>506.68021546</v>
      </c>
      <c r="S225" s="5">
        <v>736.54429486000004</v>
      </c>
      <c r="T225" s="5">
        <v>736.54429490000007</v>
      </c>
      <c r="U225" s="5">
        <v>736.54429490000007</v>
      </c>
      <c r="V225" s="5">
        <v>736.54429490999996</v>
      </c>
      <c r="W225" s="5">
        <v>691.86000033000005</v>
      </c>
      <c r="X225" s="5">
        <v>691.86000034000006</v>
      </c>
      <c r="Y225" s="5">
        <v>818.74177215999998</v>
      </c>
      <c r="Z225" s="5">
        <v>818.74177215999998</v>
      </c>
      <c r="AA225" s="5">
        <v>818.74177352000004</v>
      </c>
      <c r="AB225" s="5">
        <v>818.74177353000005</v>
      </c>
      <c r="AC225" s="5">
        <v>818.74177353000005</v>
      </c>
      <c r="AD225" s="5">
        <v>818.74177353000005</v>
      </c>
      <c r="AE225" s="5">
        <v>818.74177353000005</v>
      </c>
      <c r="AF225" s="5">
        <v>818.74177353000005</v>
      </c>
      <c r="AG225" s="5">
        <v>818.74177353000005</v>
      </c>
    </row>
    <row r="226" spans="1:33">
      <c r="A226" s="58" t="s">
        <v>137</v>
      </c>
      <c r="B226" s="61" t="s">
        <v>125</v>
      </c>
      <c r="C226" s="61" t="s">
        <v>189</v>
      </c>
      <c r="D226" s="61" t="s">
        <v>190</v>
      </c>
      <c r="E226" s="61" t="s">
        <v>92</v>
      </c>
      <c r="F226" s="5">
        <v>0</v>
      </c>
      <c r="G226" s="5">
        <v>1.2139999999999999E-5</v>
      </c>
      <c r="H226" s="5">
        <v>1.2649999999999999E-5</v>
      </c>
      <c r="I226" s="5">
        <v>1.2649999999999999E-5</v>
      </c>
      <c r="J226" s="5">
        <v>1.2649999999999999E-5</v>
      </c>
      <c r="K226" s="5">
        <v>1.2649999999999999E-5</v>
      </c>
      <c r="L226" s="5">
        <v>1.2649999999999999E-5</v>
      </c>
      <c r="M226" s="5">
        <v>1.418E-5</v>
      </c>
      <c r="N226" s="5">
        <v>1.4360000000000001E-5</v>
      </c>
      <c r="O226" s="5">
        <v>1.455E-5</v>
      </c>
      <c r="P226" s="5">
        <v>1.5929999999999998E-5</v>
      </c>
      <c r="Q226" s="5">
        <v>1.698E-5</v>
      </c>
      <c r="R226" s="5">
        <v>1.702E-5</v>
      </c>
      <c r="S226" s="5">
        <v>1.7039999999999999E-5</v>
      </c>
      <c r="T226" s="5">
        <v>2.1000000000000002E-5</v>
      </c>
      <c r="U226" s="5">
        <v>2.1019999999999999E-5</v>
      </c>
      <c r="V226" s="5">
        <v>2.1040000000000002E-5</v>
      </c>
      <c r="W226" s="5">
        <v>2.2010000000000001E-5</v>
      </c>
      <c r="X226" s="5">
        <v>2.213E-5</v>
      </c>
      <c r="Y226" s="5">
        <v>3.0799999999999996E-5</v>
      </c>
      <c r="Z226" s="5">
        <v>5.4029999999999996E-5</v>
      </c>
      <c r="AA226" s="5">
        <v>1.11176E-3</v>
      </c>
      <c r="AB226" s="5">
        <v>302.98791758000004</v>
      </c>
      <c r="AC226" s="5">
        <v>402.98733487999999</v>
      </c>
      <c r="AD226" s="5">
        <v>402.98733491999997</v>
      </c>
      <c r="AE226" s="5">
        <v>402.98733501999999</v>
      </c>
      <c r="AF226" s="5">
        <v>402.98733504999996</v>
      </c>
      <c r="AG226" s="5">
        <v>402.98733506999997</v>
      </c>
    </row>
    <row r="227" spans="1:33">
      <c r="A227" s="58" t="s">
        <v>137</v>
      </c>
      <c r="B227" s="61" t="s">
        <v>125</v>
      </c>
      <c r="C227" s="61" t="s">
        <v>191</v>
      </c>
      <c r="D227" s="61" t="s">
        <v>192</v>
      </c>
      <c r="E227" s="61" t="s">
        <v>92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137</v>
      </c>
      <c r="B228" s="61" t="s">
        <v>125</v>
      </c>
      <c r="C228" s="61" t="s">
        <v>193</v>
      </c>
      <c r="D228" s="61" t="s">
        <v>194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137</v>
      </c>
      <c r="B229" s="61" t="s">
        <v>125</v>
      </c>
      <c r="C229" s="61" t="s">
        <v>195</v>
      </c>
      <c r="D229" s="61" t="s">
        <v>196</v>
      </c>
      <c r="E229" s="61" t="s">
        <v>92</v>
      </c>
      <c r="F229" s="5">
        <v>1934.5000000000002</v>
      </c>
      <c r="G229" s="5">
        <v>1934.5000255900002</v>
      </c>
      <c r="H229" s="5">
        <v>1934.4500288500001</v>
      </c>
      <c r="I229" s="5">
        <v>1934.50002885</v>
      </c>
      <c r="J229" s="5">
        <v>1934.50002885</v>
      </c>
      <c r="K229" s="5">
        <v>1934.50002885</v>
      </c>
      <c r="L229" s="5">
        <v>1934.50002885</v>
      </c>
      <c r="M229" s="5">
        <v>1934.5000298100003</v>
      </c>
      <c r="N229" s="5">
        <v>1934.5000303000004</v>
      </c>
      <c r="O229" s="5">
        <v>1934.5000303400004</v>
      </c>
      <c r="P229" s="5">
        <v>1882.0000321200002</v>
      </c>
      <c r="Q229" s="5">
        <v>1690.0000330700002</v>
      </c>
      <c r="R229" s="5">
        <v>1690.0000331100002</v>
      </c>
      <c r="S229" s="5">
        <v>1690.0000341100001</v>
      </c>
      <c r="T229" s="5">
        <v>1690.0000398100003</v>
      </c>
      <c r="U229" s="5">
        <v>1690.0000398300001</v>
      </c>
      <c r="V229" s="5">
        <v>1690.0000398600002</v>
      </c>
      <c r="W229" s="5">
        <v>1690.0000442</v>
      </c>
      <c r="X229" s="5">
        <v>1690.0000442400001</v>
      </c>
      <c r="Y229" s="5">
        <v>1658.9502865600004</v>
      </c>
      <c r="Z229" s="5">
        <v>2166.5626652999999</v>
      </c>
      <c r="AA229" s="5">
        <v>1915.7507912000003</v>
      </c>
      <c r="AB229" s="5">
        <v>2068.0131784200003</v>
      </c>
      <c r="AC229" s="5">
        <v>2123.5455007299997</v>
      </c>
      <c r="AD229" s="5">
        <v>2173.8999415899998</v>
      </c>
      <c r="AE229" s="5">
        <v>2361.6954453200001</v>
      </c>
      <c r="AF229" s="5">
        <v>2316.4911126300003</v>
      </c>
      <c r="AG229" s="5">
        <v>2316.49111266</v>
      </c>
    </row>
    <row r="230" spans="1:33">
      <c r="A230" s="58" t="s">
        <v>137</v>
      </c>
      <c r="B230" s="61" t="s">
        <v>125</v>
      </c>
      <c r="C230" s="61" t="s">
        <v>197</v>
      </c>
      <c r="D230" s="61" t="s">
        <v>198</v>
      </c>
      <c r="E230" s="61" t="s">
        <v>92</v>
      </c>
      <c r="F230" s="5">
        <v>2071.8679999999999</v>
      </c>
      <c r="G230" s="5">
        <v>2071.8680539799998</v>
      </c>
      <c r="H230" s="5">
        <v>2114.4955934500003</v>
      </c>
      <c r="I230" s="5">
        <v>2114.6955934500002</v>
      </c>
      <c r="J230" s="5">
        <v>2114.6955934500002</v>
      </c>
      <c r="K230" s="5">
        <v>2114.6955934500002</v>
      </c>
      <c r="L230" s="5">
        <v>2114.6955934500002</v>
      </c>
      <c r="M230" s="5">
        <v>2114.6955940399998</v>
      </c>
      <c r="N230" s="5">
        <v>2114.6955941199999</v>
      </c>
      <c r="O230" s="5">
        <v>2114.6955943500002</v>
      </c>
      <c r="P230" s="5">
        <v>2114.6955945200002</v>
      </c>
      <c r="Q230" s="5">
        <v>2114.6955945499999</v>
      </c>
      <c r="R230" s="5">
        <v>2114.69559471</v>
      </c>
      <c r="S230" s="5">
        <v>2114.6955947299998</v>
      </c>
      <c r="T230" s="5">
        <v>2051.6875958699998</v>
      </c>
      <c r="U230" s="5">
        <v>1631.68759589</v>
      </c>
      <c r="V230" s="5">
        <v>1631.6875958999999</v>
      </c>
      <c r="W230" s="5">
        <v>1449.9875964799999</v>
      </c>
      <c r="X230" s="5">
        <v>1449.9875964899998</v>
      </c>
      <c r="Y230" s="5">
        <v>1430.4875979999999</v>
      </c>
      <c r="Z230" s="5">
        <v>1244.4875994899999</v>
      </c>
      <c r="AA230" s="5">
        <v>1244.4876322099997</v>
      </c>
      <c r="AB230" s="5">
        <v>1038.7169351100001</v>
      </c>
      <c r="AC230" s="5">
        <v>1038.7169352000001</v>
      </c>
      <c r="AD230" s="5">
        <v>1198.60012919</v>
      </c>
      <c r="AE230" s="5">
        <v>3622.5999862099998</v>
      </c>
      <c r="AF230" s="5">
        <v>3780.0999855599998</v>
      </c>
      <c r="AG230" s="5">
        <v>3599.4999855799997</v>
      </c>
    </row>
    <row r="231" spans="1:33">
      <c r="A231" s="58" t="s">
        <v>137</v>
      </c>
      <c r="B231" s="61" t="s">
        <v>125</v>
      </c>
      <c r="C231" s="61" t="s">
        <v>199</v>
      </c>
      <c r="D231" s="61" t="s">
        <v>200</v>
      </c>
      <c r="E231" s="61" t="s">
        <v>92</v>
      </c>
      <c r="F231" s="5">
        <v>0</v>
      </c>
      <c r="G231" s="5">
        <v>480.46111508999996</v>
      </c>
      <c r="H231" s="5">
        <v>500.00000660000001</v>
      </c>
      <c r="I231" s="5">
        <v>500.00000660000001</v>
      </c>
      <c r="J231" s="5">
        <v>500.00000660000001</v>
      </c>
      <c r="K231" s="5">
        <v>500.00000660000001</v>
      </c>
      <c r="L231" s="5">
        <v>500.00000660000001</v>
      </c>
      <c r="M231" s="5">
        <v>500.00000733999997</v>
      </c>
      <c r="N231" s="5">
        <v>500.00000749999998</v>
      </c>
      <c r="O231" s="5">
        <v>500.00000750999999</v>
      </c>
      <c r="P231" s="5">
        <v>500.00000760999995</v>
      </c>
      <c r="Q231" s="5">
        <v>500.00000782000001</v>
      </c>
      <c r="R231" s="5">
        <v>500.00000800999999</v>
      </c>
      <c r="S231" s="5">
        <v>500.00000803</v>
      </c>
      <c r="T231" s="5">
        <v>500.00000939</v>
      </c>
      <c r="U231" s="5">
        <v>500.00000940000001</v>
      </c>
      <c r="V231" s="5">
        <v>500.00000941000002</v>
      </c>
      <c r="W231" s="5">
        <v>500.00001006000002</v>
      </c>
      <c r="X231" s="5">
        <v>500.00001008999999</v>
      </c>
      <c r="Y231" s="5">
        <v>500.00001202000004</v>
      </c>
      <c r="Z231" s="5">
        <v>500.00001270999996</v>
      </c>
      <c r="AA231" s="5">
        <v>500.00002297999998</v>
      </c>
      <c r="AB231" s="5">
        <v>500.00003004999996</v>
      </c>
      <c r="AC231" s="5">
        <v>500.00005468999996</v>
      </c>
      <c r="AD231" s="5">
        <v>500.00008574999998</v>
      </c>
      <c r="AE231" s="5">
        <v>1999.9999935699998</v>
      </c>
      <c r="AF231" s="5">
        <v>1999.9999936500001</v>
      </c>
      <c r="AG231" s="5">
        <v>1999.9999936700001</v>
      </c>
    </row>
    <row r="232" spans="1:33">
      <c r="A232" s="58" t="s">
        <v>137</v>
      </c>
      <c r="B232" s="61" t="s">
        <v>125</v>
      </c>
      <c r="C232" s="61" t="s">
        <v>201</v>
      </c>
      <c r="D232" s="61" t="s">
        <v>202</v>
      </c>
      <c r="E232" s="61" t="s">
        <v>92</v>
      </c>
      <c r="F232" s="5">
        <v>0</v>
      </c>
      <c r="G232" s="5">
        <v>3.9999999999999998E-6</v>
      </c>
      <c r="H232" s="5">
        <v>7.9000000000000006E-6</v>
      </c>
      <c r="I232" s="5">
        <v>7.9000000000000006E-6</v>
      </c>
      <c r="J232" s="5">
        <v>7.9000000000000006E-6</v>
      </c>
      <c r="K232" s="5">
        <v>7.9000000000000006E-6</v>
      </c>
      <c r="L232" s="5">
        <v>7.9000000000000006E-6</v>
      </c>
      <c r="M232" s="5">
        <v>9.4600000000000009E-6</v>
      </c>
      <c r="N232" s="5">
        <v>1.024E-5</v>
      </c>
      <c r="O232" s="5">
        <v>1.028E-5</v>
      </c>
      <c r="P232" s="5">
        <v>1.0719999999999999E-5</v>
      </c>
      <c r="Q232" s="5">
        <v>1.225E-5</v>
      </c>
      <c r="R232" s="5">
        <v>1.2269999999999999E-5</v>
      </c>
      <c r="S232" s="5">
        <v>1.4950000000000001E-5</v>
      </c>
      <c r="T232" s="5">
        <v>1.8009999999999999E-5</v>
      </c>
      <c r="U232" s="5">
        <v>1.8009999999999999E-5</v>
      </c>
      <c r="V232" s="5">
        <v>1.8030000000000002E-5</v>
      </c>
      <c r="W232" s="5">
        <v>1.8280000000000001E-5</v>
      </c>
      <c r="X232" s="5">
        <v>1.8320000000000001E-5</v>
      </c>
      <c r="Y232" s="5">
        <v>5.257E-5</v>
      </c>
      <c r="Z232" s="5">
        <v>5.2640000000000004E-5</v>
      </c>
      <c r="AA232" s="5">
        <v>1.1458E-4</v>
      </c>
      <c r="AB232" s="5">
        <v>1.1462E-4</v>
      </c>
      <c r="AC232" s="5">
        <v>1.1464E-4</v>
      </c>
      <c r="AD232" s="5">
        <v>539.57239281</v>
      </c>
      <c r="AE232" s="5">
        <v>594.44102007000004</v>
      </c>
      <c r="AF232" s="5">
        <v>594.44102018000001</v>
      </c>
      <c r="AG232" s="5">
        <v>594.44102041999997</v>
      </c>
    </row>
    <row r="233" spans="1:33">
      <c r="A233" s="58" t="s">
        <v>137</v>
      </c>
      <c r="B233" s="61" t="s">
        <v>126</v>
      </c>
      <c r="C233" s="61" t="s">
        <v>203</v>
      </c>
      <c r="D233" s="61" t="s">
        <v>204</v>
      </c>
      <c r="E233" s="61" t="s">
        <v>92</v>
      </c>
      <c r="F233" s="5">
        <v>324.5</v>
      </c>
      <c r="G233" s="5">
        <v>324.50000237</v>
      </c>
      <c r="H233" s="5">
        <v>324.50000238999996</v>
      </c>
      <c r="I233" s="5">
        <v>324.50000267999997</v>
      </c>
      <c r="J233" s="5">
        <v>324.50000276000003</v>
      </c>
      <c r="K233" s="5">
        <v>324.50000341999998</v>
      </c>
      <c r="L233" s="5">
        <v>324.50000360000001</v>
      </c>
      <c r="M233" s="5">
        <v>278.50001065999999</v>
      </c>
      <c r="N233" s="5">
        <v>278.50001423999998</v>
      </c>
      <c r="O233" s="5">
        <v>278.50001469</v>
      </c>
      <c r="P233" s="5">
        <v>278.50004097999999</v>
      </c>
      <c r="Q233" s="5">
        <v>278.50004276000004</v>
      </c>
      <c r="R233" s="5">
        <v>735.04821432999995</v>
      </c>
      <c r="S233" s="5">
        <v>735.04821443000003</v>
      </c>
      <c r="T233" s="5">
        <v>750.06310150000002</v>
      </c>
      <c r="U233" s="5">
        <v>591.06310150000002</v>
      </c>
      <c r="V233" s="5">
        <v>591.06310152000003</v>
      </c>
      <c r="W233" s="5">
        <v>700.52868175999993</v>
      </c>
      <c r="X233" s="5">
        <v>700.52868180999997</v>
      </c>
      <c r="Y233" s="5">
        <v>800.00012914000001</v>
      </c>
      <c r="Z233" s="5">
        <v>800.00012917000004</v>
      </c>
      <c r="AA233" s="5">
        <v>1451.58218921</v>
      </c>
      <c r="AB233" s="5">
        <v>2058.52739888</v>
      </c>
      <c r="AC233" s="5">
        <v>2120.8471042400001</v>
      </c>
      <c r="AD233" s="5">
        <v>2120.8471042900001</v>
      </c>
      <c r="AE233" s="5">
        <v>3199.9999897799999</v>
      </c>
      <c r="AF233" s="5">
        <v>3199.9999898200003</v>
      </c>
      <c r="AG233" s="5">
        <v>3199.9999898400001</v>
      </c>
    </row>
    <row r="234" spans="1:33">
      <c r="A234" s="58" t="s">
        <v>137</v>
      </c>
      <c r="B234" s="61" t="s">
        <v>126</v>
      </c>
      <c r="C234" s="61" t="s">
        <v>205</v>
      </c>
      <c r="D234" s="61" t="s">
        <v>206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137</v>
      </c>
      <c r="B235" s="61" t="s">
        <v>126</v>
      </c>
      <c r="C235" s="61" t="s">
        <v>207</v>
      </c>
      <c r="D235" s="61" t="s">
        <v>208</v>
      </c>
      <c r="E235" s="61" t="s">
        <v>92</v>
      </c>
      <c r="F235" s="5">
        <v>1334.9349999999999</v>
      </c>
      <c r="G235" s="5">
        <v>1334.9350022699998</v>
      </c>
      <c r="H235" s="5">
        <v>1335.1350023699999</v>
      </c>
      <c r="I235" s="5">
        <v>1334.9350026099999</v>
      </c>
      <c r="J235" s="5">
        <v>1334.93500266</v>
      </c>
      <c r="K235" s="5">
        <v>1334.9350034499998</v>
      </c>
      <c r="L235" s="5">
        <v>1334.9350035299999</v>
      </c>
      <c r="M235" s="5">
        <v>1334.9350125799999</v>
      </c>
      <c r="N235" s="5">
        <v>1334.9350246099998</v>
      </c>
      <c r="O235" s="5">
        <v>1334.9350251699998</v>
      </c>
      <c r="P235" s="5">
        <v>1707.7824321399999</v>
      </c>
      <c r="Q235" s="5">
        <v>2150.5093940900001</v>
      </c>
      <c r="R235" s="5">
        <v>2079.1094091800001</v>
      </c>
      <c r="S235" s="5">
        <v>2180.3500762700005</v>
      </c>
      <c r="T235" s="5">
        <v>2180.3500813500004</v>
      </c>
      <c r="U235" s="5">
        <v>2180.3500813500004</v>
      </c>
      <c r="V235" s="5">
        <v>1875.3266883700001</v>
      </c>
      <c r="W235" s="5">
        <v>1875.3266895699999</v>
      </c>
      <c r="X235" s="5">
        <v>1875.32668969</v>
      </c>
      <c r="Y235" s="5">
        <v>2162.3100164799998</v>
      </c>
      <c r="Z235" s="5">
        <v>2585.2852653700002</v>
      </c>
      <c r="AA235" s="5">
        <v>2585.2852654100002</v>
      </c>
      <c r="AB235" s="5">
        <v>2477.1308753100002</v>
      </c>
      <c r="AC235" s="5">
        <v>2680.2050563800003</v>
      </c>
      <c r="AD235" s="5">
        <v>2680.20505697</v>
      </c>
      <c r="AE235" s="5">
        <v>2680.2050571300001</v>
      </c>
      <c r="AF235" s="5">
        <v>2680.2050571500004</v>
      </c>
      <c r="AG235" s="5">
        <v>2680.2050572799999</v>
      </c>
    </row>
    <row r="236" spans="1:33">
      <c r="A236" s="58" t="s">
        <v>137</v>
      </c>
      <c r="B236" s="61" t="s">
        <v>126</v>
      </c>
      <c r="C236" s="61" t="s">
        <v>209</v>
      </c>
      <c r="D236" s="61" t="s">
        <v>210</v>
      </c>
      <c r="E236" s="61" t="s">
        <v>92</v>
      </c>
      <c r="F236" s="5">
        <v>90.75</v>
      </c>
      <c r="G236" s="5">
        <v>90.750002300000006</v>
      </c>
      <c r="H236" s="5">
        <v>90.750002359999996</v>
      </c>
      <c r="I236" s="5">
        <v>90.750002670000001</v>
      </c>
      <c r="J236" s="5">
        <v>90.750002760000001</v>
      </c>
      <c r="K236" s="5">
        <v>90.750003410000005</v>
      </c>
      <c r="L236" s="5">
        <v>3.7400000000000002E-6</v>
      </c>
      <c r="M236" s="5">
        <v>9.91E-6</v>
      </c>
      <c r="N236" s="5">
        <v>1.3049999999999999E-5</v>
      </c>
      <c r="O236" s="5">
        <v>1.466E-5</v>
      </c>
      <c r="P236" s="5">
        <v>3.981E-5</v>
      </c>
      <c r="Q236" s="5">
        <v>5.5560000000000003E-5</v>
      </c>
      <c r="R236" s="5">
        <v>7.5680000000000007E-5</v>
      </c>
      <c r="S236" s="5">
        <v>7.5779999999999996E-5</v>
      </c>
      <c r="T236" s="5">
        <v>1.2688E-4</v>
      </c>
      <c r="U236" s="5">
        <v>1.2688E-4</v>
      </c>
      <c r="V236" s="5">
        <v>1.2692000000000001E-4</v>
      </c>
      <c r="W236" s="5">
        <v>108.10345945</v>
      </c>
      <c r="X236" s="5">
        <v>108.10345947</v>
      </c>
      <c r="Y236" s="5">
        <v>108.10345950999999</v>
      </c>
      <c r="Z236" s="5">
        <v>108.10345953000001</v>
      </c>
      <c r="AA236" s="5">
        <v>109.01816602</v>
      </c>
      <c r="AB236" s="5">
        <v>111.91190354</v>
      </c>
      <c r="AC236" s="5">
        <v>111.91190358999999</v>
      </c>
      <c r="AD236" s="5">
        <v>111.91190369</v>
      </c>
      <c r="AE236" s="5">
        <v>111.91190379</v>
      </c>
      <c r="AF236" s="5">
        <v>111.91190384000001</v>
      </c>
      <c r="AG236" s="5">
        <v>111.91190388000001</v>
      </c>
    </row>
    <row r="237" spans="1:33">
      <c r="A237" s="58" t="s">
        <v>137</v>
      </c>
      <c r="B237" s="61" t="s">
        <v>126</v>
      </c>
      <c r="C237" s="61" t="s">
        <v>211</v>
      </c>
      <c r="D237" s="61" t="s">
        <v>212</v>
      </c>
      <c r="E237" s="61" t="s">
        <v>92</v>
      </c>
      <c r="F237" s="5">
        <v>422.4</v>
      </c>
      <c r="G237" s="5">
        <v>422.4</v>
      </c>
      <c r="H237" s="5">
        <v>422.4</v>
      </c>
      <c r="I237" s="5">
        <v>422.4</v>
      </c>
      <c r="J237" s="5">
        <v>422.4</v>
      </c>
      <c r="K237" s="5">
        <v>422.4</v>
      </c>
      <c r="L237" s="5">
        <v>422.4</v>
      </c>
      <c r="M237" s="5">
        <v>422.4</v>
      </c>
      <c r="N237" s="5">
        <v>422.4</v>
      </c>
      <c r="O237" s="5">
        <v>422.4</v>
      </c>
      <c r="P237" s="5">
        <v>422.4</v>
      </c>
      <c r="Q237" s="5">
        <v>422.4</v>
      </c>
      <c r="R237" s="5">
        <v>422.4</v>
      </c>
      <c r="S237" s="5">
        <v>422.4</v>
      </c>
      <c r="T237" s="5">
        <v>422.4</v>
      </c>
      <c r="U237" s="5">
        <v>422.4</v>
      </c>
      <c r="V237" s="5">
        <v>422.4</v>
      </c>
      <c r="W237" s="5">
        <v>422.4</v>
      </c>
      <c r="X237" s="5">
        <v>422.4</v>
      </c>
      <c r="Y237" s="5">
        <v>422.4</v>
      </c>
      <c r="Z237" s="5">
        <v>422.4</v>
      </c>
      <c r="AA237" s="5">
        <v>422.4</v>
      </c>
      <c r="AB237" s="5">
        <v>210</v>
      </c>
      <c r="AC237" s="5">
        <v>210</v>
      </c>
      <c r="AD237" s="5">
        <v>210</v>
      </c>
      <c r="AE237" s="5">
        <v>210</v>
      </c>
      <c r="AF237" s="5">
        <v>210</v>
      </c>
      <c r="AG237" s="5">
        <v>210</v>
      </c>
    </row>
    <row r="238" spans="1:33">
      <c r="A238" s="58" t="s">
        <v>137</v>
      </c>
      <c r="B238" s="61" t="s">
        <v>126</v>
      </c>
      <c r="C238" s="61" t="s">
        <v>213</v>
      </c>
      <c r="D238" s="61" t="s">
        <v>214</v>
      </c>
      <c r="E238" s="61" t="s">
        <v>92</v>
      </c>
      <c r="F238" s="5">
        <v>0</v>
      </c>
      <c r="G238" s="5">
        <v>0</v>
      </c>
      <c r="H238" s="5">
        <v>2.0999999999999998E-6</v>
      </c>
      <c r="I238" s="5">
        <v>2.2700000000000003E-6</v>
      </c>
      <c r="J238" s="5">
        <v>2.39E-6</v>
      </c>
      <c r="K238" s="5">
        <v>2.9100000000000001E-6</v>
      </c>
      <c r="L238" s="5">
        <v>3.0199999999999999E-6</v>
      </c>
      <c r="M238" s="5">
        <v>7.6399999999999997E-6</v>
      </c>
      <c r="N238" s="5">
        <v>1.0730000000000001E-5</v>
      </c>
      <c r="O238" s="5">
        <v>1.1940000000000001E-5</v>
      </c>
      <c r="P238" s="5">
        <v>1.5339999999999999E-5</v>
      </c>
      <c r="Q238" s="5">
        <v>1.7179999999999998E-5</v>
      </c>
      <c r="R238" s="5">
        <v>1.721E-5</v>
      </c>
      <c r="S238" s="5">
        <v>4.9289999999999997E-5</v>
      </c>
      <c r="T238" s="5">
        <v>5.4850000000000005E-5</v>
      </c>
      <c r="U238" s="5">
        <v>5.4869999999999995E-5</v>
      </c>
      <c r="V238" s="5">
        <v>5.4970000000000004E-5</v>
      </c>
      <c r="W238" s="5">
        <v>6.0559999999999996E-5</v>
      </c>
      <c r="X238" s="5">
        <v>6.8539999999999991E-5</v>
      </c>
      <c r="Y238" s="5">
        <v>5.9906E-4</v>
      </c>
      <c r="Z238" s="5">
        <v>144.66649669999998</v>
      </c>
      <c r="AA238" s="5">
        <v>144.66649684000001</v>
      </c>
      <c r="AB238" s="5">
        <v>147.50811797</v>
      </c>
      <c r="AC238" s="5">
        <v>147.50811805999999</v>
      </c>
      <c r="AD238" s="5">
        <v>1140.0874548500001</v>
      </c>
      <c r="AE238" s="5">
        <v>1140.0874556700001</v>
      </c>
      <c r="AF238" s="5">
        <v>1263.28337891</v>
      </c>
      <c r="AG238" s="5">
        <v>1263.2833789599999</v>
      </c>
    </row>
    <row r="239" spans="1:33">
      <c r="A239" s="58" t="s">
        <v>137</v>
      </c>
      <c r="B239" s="61" t="s">
        <v>126</v>
      </c>
      <c r="C239" s="61" t="s">
        <v>215</v>
      </c>
      <c r="D239" s="61" t="s">
        <v>216</v>
      </c>
      <c r="E239" s="61" t="s">
        <v>92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137</v>
      </c>
      <c r="B240" s="61" t="s">
        <v>126</v>
      </c>
      <c r="C240" s="61" t="s">
        <v>217</v>
      </c>
      <c r="D240" s="61" t="s">
        <v>218</v>
      </c>
      <c r="E240" s="61" t="s">
        <v>92</v>
      </c>
      <c r="F240" s="5">
        <v>136</v>
      </c>
      <c r="G240" s="5">
        <v>136.00000102000001</v>
      </c>
      <c r="H240" s="5">
        <v>136.00000105999999</v>
      </c>
      <c r="I240" s="5">
        <v>136.00000118</v>
      </c>
      <c r="J240" s="5">
        <v>136.00000120999999</v>
      </c>
      <c r="K240" s="5">
        <v>136.00000155999999</v>
      </c>
      <c r="L240" s="5">
        <v>136.00000163999999</v>
      </c>
      <c r="M240" s="5">
        <v>70.000004369999999</v>
      </c>
      <c r="N240" s="5">
        <v>70.000006279999994</v>
      </c>
      <c r="O240" s="5">
        <v>70.000006389999996</v>
      </c>
      <c r="P240" s="5">
        <v>70.000014469999996</v>
      </c>
      <c r="Q240" s="5">
        <v>70.000031590000006</v>
      </c>
      <c r="R240" s="5">
        <v>3.1619999999999999E-5</v>
      </c>
      <c r="S240" s="5">
        <v>432.38976288999999</v>
      </c>
      <c r="T240" s="5">
        <v>432.38976288999999</v>
      </c>
      <c r="U240" s="5">
        <v>432.38976288999999</v>
      </c>
      <c r="V240" s="5">
        <v>432.38976289999999</v>
      </c>
      <c r="W240" s="5">
        <v>432.38976291</v>
      </c>
      <c r="X240" s="5">
        <v>432.38976292000001</v>
      </c>
      <c r="Y240" s="5">
        <v>432.38976293000002</v>
      </c>
      <c r="Z240" s="5">
        <v>432.38976294000003</v>
      </c>
      <c r="AA240" s="5">
        <v>432.38976294999998</v>
      </c>
      <c r="AB240" s="5">
        <v>432.38976295999998</v>
      </c>
      <c r="AC240" s="5">
        <v>432.38976296999999</v>
      </c>
      <c r="AD240" s="5">
        <v>432.38976298</v>
      </c>
      <c r="AE240" s="5">
        <v>432.38976300000002</v>
      </c>
      <c r="AF240" s="5">
        <v>432.38976301999998</v>
      </c>
      <c r="AG240" s="5">
        <v>432.38976308000002</v>
      </c>
    </row>
    <row r="241" spans="1:33">
      <c r="A241" s="58" t="s">
        <v>137</v>
      </c>
      <c r="B241" s="61" t="s">
        <v>126</v>
      </c>
      <c r="C241" s="61" t="s">
        <v>219</v>
      </c>
      <c r="D241" s="61" t="s">
        <v>220</v>
      </c>
      <c r="E241" s="61" t="s">
        <v>92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</row>
    <row r="242" spans="1:33">
      <c r="A242" s="58" t="s">
        <v>137</v>
      </c>
      <c r="B242" s="61" t="s">
        <v>127</v>
      </c>
      <c r="C242" s="61" t="s">
        <v>221</v>
      </c>
      <c r="D242" s="61" t="s">
        <v>222</v>
      </c>
      <c r="E242" s="61" t="s">
        <v>92</v>
      </c>
      <c r="F242" s="5">
        <v>168</v>
      </c>
      <c r="G242" s="5">
        <v>168</v>
      </c>
      <c r="H242" s="5">
        <v>168</v>
      </c>
      <c r="I242" s="5">
        <v>168</v>
      </c>
      <c r="J242" s="5">
        <v>168</v>
      </c>
      <c r="K242" s="5">
        <v>168</v>
      </c>
      <c r="L242" s="5">
        <v>168</v>
      </c>
      <c r="M242" s="5">
        <v>168</v>
      </c>
      <c r="N242" s="5">
        <v>168</v>
      </c>
      <c r="O242" s="5">
        <v>168</v>
      </c>
      <c r="P242" s="5">
        <v>168</v>
      </c>
      <c r="Q242" s="5">
        <v>168</v>
      </c>
      <c r="R242" s="5">
        <v>168</v>
      </c>
      <c r="S242" s="5">
        <v>168</v>
      </c>
      <c r="T242" s="5">
        <v>168</v>
      </c>
      <c r="U242" s="5">
        <v>168</v>
      </c>
      <c r="V242" s="5">
        <v>168</v>
      </c>
      <c r="W242" s="5">
        <v>168</v>
      </c>
      <c r="X242" s="5">
        <v>168</v>
      </c>
      <c r="Y242" s="5">
        <v>168</v>
      </c>
      <c r="Z242" s="5">
        <v>168</v>
      </c>
      <c r="AA242" s="5">
        <v>168</v>
      </c>
      <c r="AB242" s="5">
        <v>168</v>
      </c>
      <c r="AC242" s="5">
        <v>168</v>
      </c>
      <c r="AD242" s="5">
        <v>168</v>
      </c>
      <c r="AE242" s="5">
        <v>168</v>
      </c>
      <c r="AF242" s="5">
        <v>168</v>
      </c>
      <c r="AG242" s="5">
        <v>0</v>
      </c>
    </row>
    <row r="243" spans="1:33">
      <c r="A243" s="58" t="s">
        <v>137</v>
      </c>
      <c r="B243" s="61" t="s">
        <v>127</v>
      </c>
      <c r="C243" s="61" t="s">
        <v>223</v>
      </c>
      <c r="D243" s="61" t="s">
        <v>224</v>
      </c>
      <c r="E243" s="61" t="s">
        <v>92</v>
      </c>
      <c r="F243" s="5">
        <v>251.35</v>
      </c>
      <c r="G243" s="5">
        <v>251.35000679000001</v>
      </c>
      <c r="H243" s="5">
        <v>251.35000681999998</v>
      </c>
      <c r="I243" s="5">
        <v>251.35000694000001</v>
      </c>
      <c r="J243" s="5">
        <v>251.35000694999999</v>
      </c>
      <c r="K243" s="5">
        <v>251.35000695999997</v>
      </c>
      <c r="L243" s="5">
        <v>251.35000697999999</v>
      </c>
      <c r="M243" s="5">
        <v>251.35000851999999</v>
      </c>
      <c r="N243" s="5">
        <v>251.35000901000001</v>
      </c>
      <c r="O243" s="5">
        <v>251.35000904999998</v>
      </c>
      <c r="P243" s="5">
        <v>251.35001075999998</v>
      </c>
      <c r="Q243" s="5">
        <v>251.35005121</v>
      </c>
      <c r="R243" s="5">
        <v>367.16206133999998</v>
      </c>
      <c r="S243" s="5">
        <v>498.02187051999999</v>
      </c>
      <c r="T243" s="5">
        <v>628.98066728000003</v>
      </c>
      <c r="U243" s="5">
        <v>759.68792908</v>
      </c>
      <c r="V243" s="5">
        <v>874.52868087000002</v>
      </c>
      <c r="W243" s="5">
        <v>874.52868087000002</v>
      </c>
      <c r="X243" s="5">
        <v>874.52868087000002</v>
      </c>
      <c r="Y243" s="5">
        <v>874.52868088000002</v>
      </c>
      <c r="Z243" s="5">
        <v>874.52868088000002</v>
      </c>
      <c r="AA243" s="5">
        <v>874.52868089000003</v>
      </c>
      <c r="AB243" s="5">
        <v>874.52868092000006</v>
      </c>
      <c r="AC243" s="5">
        <v>874.52868092000006</v>
      </c>
      <c r="AD243" s="5">
        <v>1291.5480902899999</v>
      </c>
      <c r="AE243" s="5">
        <v>1291.5480903</v>
      </c>
      <c r="AF243" s="5">
        <v>1291.5480903999999</v>
      </c>
      <c r="AG243" s="5">
        <v>1151.79809041</v>
      </c>
    </row>
    <row r="244" spans="1:33">
      <c r="A244" s="58" t="s">
        <v>137</v>
      </c>
      <c r="B244" s="61" t="s">
        <v>127</v>
      </c>
      <c r="C244" s="61" t="s">
        <v>225</v>
      </c>
      <c r="D244" s="61" t="s">
        <v>284</v>
      </c>
      <c r="E244" s="61" t="s">
        <v>92</v>
      </c>
      <c r="F244" s="5">
        <v>144</v>
      </c>
      <c r="G244" s="5">
        <v>272.22426116999998</v>
      </c>
      <c r="H244" s="5">
        <v>400.48343321999999</v>
      </c>
      <c r="I244" s="5">
        <v>529.06678281999996</v>
      </c>
      <c r="J244" s="5">
        <v>657.14844387000005</v>
      </c>
      <c r="K244" s="5">
        <v>785.69215045999999</v>
      </c>
      <c r="L244" s="5">
        <v>914.83882784999992</v>
      </c>
      <c r="M244" s="5">
        <v>1040.5612416699998</v>
      </c>
      <c r="N244" s="5">
        <v>1453.21079934</v>
      </c>
      <c r="O244" s="5">
        <v>1453.21079938</v>
      </c>
      <c r="P244" s="5">
        <v>1453.2107994300002</v>
      </c>
      <c r="Q244" s="5">
        <v>1571.45503949</v>
      </c>
      <c r="R244" s="5">
        <v>1571.45503955</v>
      </c>
      <c r="S244" s="5">
        <v>1571.46622295</v>
      </c>
      <c r="T244" s="5">
        <v>1571.4662230899999</v>
      </c>
      <c r="U244" s="5">
        <v>1571.46622329</v>
      </c>
      <c r="V244" s="5">
        <v>1586.8966094899999</v>
      </c>
      <c r="W244" s="5">
        <v>1586.8966094899999</v>
      </c>
      <c r="X244" s="5">
        <v>1586.8966094899999</v>
      </c>
      <c r="Y244" s="5">
        <v>1586.8966095199999</v>
      </c>
      <c r="Z244" s="5">
        <v>1586.89660953</v>
      </c>
      <c r="AA244" s="5">
        <v>1442.89660959</v>
      </c>
      <c r="AB244" s="5">
        <v>1550.35852542</v>
      </c>
      <c r="AC244" s="5">
        <v>1550.35852542</v>
      </c>
      <c r="AD244" s="5">
        <v>1550.35852555</v>
      </c>
      <c r="AE244" s="5">
        <v>1550.3585255600001</v>
      </c>
      <c r="AF244" s="5">
        <v>1574.7127029799999</v>
      </c>
      <c r="AG244" s="5">
        <v>1574.71270299</v>
      </c>
    </row>
    <row r="246" spans="1:33">
      <c r="A246" s="58" t="s">
        <v>137</v>
      </c>
      <c r="B246" s="61" t="s">
        <v>123</v>
      </c>
      <c r="C246" s="61" t="s">
        <v>227</v>
      </c>
      <c r="D246" s="61" t="s">
        <v>305</v>
      </c>
      <c r="E246" s="61" t="s">
        <v>91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137</v>
      </c>
      <c r="B247" s="61" t="s">
        <v>123</v>
      </c>
      <c r="C247" s="61" t="s">
        <v>228</v>
      </c>
      <c r="D247" s="61" t="s">
        <v>306</v>
      </c>
      <c r="E247" s="61" t="s">
        <v>91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1.1799999999999999E-6</v>
      </c>
      <c r="O247" s="5">
        <v>1.3799999999999999E-6</v>
      </c>
      <c r="P247" s="5">
        <v>1.53E-6</v>
      </c>
      <c r="Q247" s="5">
        <v>1.9700000000000002E-6</v>
      </c>
      <c r="R247" s="5">
        <v>4.1500000000000001E-6</v>
      </c>
      <c r="S247" s="5">
        <v>4.1500000000000001E-6</v>
      </c>
      <c r="T247" s="5">
        <v>5.4E-6</v>
      </c>
      <c r="U247" s="5">
        <v>5.4E-6</v>
      </c>
      <c r="V247" s="5">
        <v>5.4099999999999999E-6</v>
      </c>
      <c r="W247" s="5">
        <v>5.57E-6</v>
      </c>
      <c r="X247" s="5">
        <v>5.5899999999999998E-6</v>
      </c>
      <c r="Y247" s="5">
        <v>1.2809999999999999E-5</v>
      </c>
      <c r="Z247" s="5">
        <v>1.346E-5</v>
      </c>
      <c r="AA247" s="5">
        <v>1.505E-5</v>
      </c>
      <c r="AB247" s="5">
        <v>2.6550000000000002E-5</v>
      </c>
      <c r="AC247" s="5">
        <v>3.4770000000000001E-5</v>
      </c>
      <c r="AD247" s="5">
        <v>518.09978376000004</v>
      </c>
      <c r="AE247" s="5">
        <v>2110.8096046700002</v>
      </c>
      <c r="AF247" s="5">
        <v>3393.8447431999998</v>
      </c>
      <c r="AG247" s="5">
        <v>3393.8447432299999</v>
      </c>
    </row>
    <row r="248" spans="1:33">
      <c r="A248" s="58" t="s">
        <v>137</v>
      </c>
      <c r="B248" s="61" t="s">
        <v>125</v>
      </c>
      <c r="C248" s="61" t="s">
        <v>229</v>
      </c>
      <c r="D248" s="61" t="s">
        <v>307</v>
      </c>
      <c r="E248" s="61" t="s">
        <v>91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400</v>
      </c>
      <c r="L248" s="5">
        <v>799.99999978999995</v>
      </c>
      <c r="M248" s="5">
        <v>1200</v>
      </c>
      <c r="N248" s="5">
        <v>1599.99990613</v>
      </c>
      <c r="O248" s="5">
        <v>1626.21211784</v>
      </c>
      <c r="P248" s="5">
        <v>1665.9194567699999</v>
      </c>
      <c r="Q248" s="5">
        <v>1924.40424054</v>
      </c>
      <c r="R248" s="5">
        <v>2591.0745716000001</v>
      </c>
      <c r="S248" s="5">
        <v>3507.9574573700002</v>
      </c>
      <c r="T248" s="5">
        <v>3997.7460367399999</v>
      </c>
      <c r="U248" s="5">
        <v>4478.2479727</v>
      </c>
      <c r="V248" s="5">
        <v>4518.3650507000002</v>
      </c>
      <c r="W248" s="5">
        <v>5072.0083159699998</v>
      </c>
      <c r="X248" s="5">
        <v>5072.0083159699998</v>
      </c>
      <c r="Y248" s="5">
        <v>5072.0083159699998</v>
      </c>
      <c r="Z248" s="5">
        <v>5072.0083159699998</v>
      </c>
      <c r="AA248" s="5">
        <v>5072.0083444100001</v>
      </c>
      <c r="AB248" s="5">
        <v>5072.00834442</v>
      </c>
      <c r="AC248" s="5">
        <v>5072.0083444299999</v>
      </c>
      <c r="AD248" s="5">
        <v>5072.0083444399997</v>
      </c>
      <c r="AE248" s="5">
        <v>5072.0083444499996</v>
      </c>
      <c r="AF248" s="5">
        <v>5072.0083444600004</v>
      </c>
      <c r="AG248" s="5">
        <v>5072.0083444700003</v>
      </c>
    </row>
    <row r="249" spans="1:33">
      <c r="A249" s="58" t="s">
        <v>137</v>
      </c>
      <c r="B249" s="61" t="s">
        <v>127</v>
      </c>
      <c r="C249" s="61" t="s">
        <v>230</v>
      </c>
      <c r="D249" s="61" t="s">
        <v>308</v>
      </c>
      <c r="E249" s="61" t="s">
        <v>91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137</v>
      </c>
      <c r="B250" s="61" t="s">
        <v>125</v>
      </c>
      <c r="C250" s="61" t="s">
        <v>309</v>
      </c>
      <c r="D250" s="61" t="s">
        <v>310</v>
      </c>
      <c r="E250" s="61" t="s">
        <v>91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9.3480000000000006E-5</v>
      </c>
      <c r="O250" s="5">
        <v>373.78788136999998</v>
      </c>
      <c r="P250" s="5">
        <v>1000.74720846</v>
      </c>
      <c r="Q250" s="5">
        <v>1408.9290907100001</v>
      </c>
      <c r="R250" s="5">
        <v>1408.9290907300001</v>
      </c>
      <c r="S250" s="5">
        <v>1492.0425388900001</v>
      </c>
      <c r="T250" s="5">
        <v>2002.2539561200001</v>
      </c>
      <c r="U250" s="5">
        <v>2521.7520130299999</v>
      </c>
      <c r="V250" s="5">
        <v>3481.6349279199999</v>
      </c>
      <c r="W250" s="5">
        <v>3927.9916555499999</v>
      </c>
      <c r="X250" s="5">
        <v>3927.9916555499999</v>
      </c>
      <c r="Y250" s="5">
        <v>3927.9916555499999</v>
      </c>
      <c r="Z250" s="5">
        <v>3927.9916555499999</v>
      </c>
      <c r="AA250" s="5">
        <v>3927.9916555999998</v>
      </c>
      <c r="AB250" s="5">
        <v>3927.9916555999998</v>
      </c>
      <c r="AC250" s="5">
        <v>3927.9916555999998</v>
      </c>
      <c r="AD250" s="5">
        <v>3927.9916555999998</v>
      </c>
      <c r="AE250" s="5">
        <v>3927.9916555999998</v>
      </c>
      <c r="AF250" s="5">
        <v>3927.9916555999998</v>
      </c>
      <c r="AG250" s="5">
        <v>3927.9916555999998</v>
      </c>
    </row>
    <row r="251" spans="1:33">
      <c r="A251" s="58" t="s">
        <v>137</v>
      </c>
      <c r="B251" s="61" t="s">
        <v>126</v>
      </c>
      <c r="C251" s="61" t="s">
        <v>311</v>
      </c>
      <c r="D251" s="61" t="s">
        <v>312</v>
      </c>
      <c r="E251" s="61" t="s">
        <v>91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138</v>
      </c>
      <c r="B253" s="61" t="s">
        <v>124</v>
      </c>
      <c r="C253" s="61" t="s">
        <v>152</v>
      </c>
      <c r="D253" s="61" t="s">
        <v>153</v>
      </c>
      <c r="E253" s="61" t="s">
        <v>154</v>
      </c>
      <c r="F253" s="5">
        <v>0</v>
      </c>
      <c r="G253" s="5">
        <v>8.8999999999999995E-7</v>
      </c>
      <c r="H253" s="5">
        <v>1.31E-6</v>
      </c>
      <c r="I253" s="5">
        <v>1.5400000000000001E-6</v>
      </c>
      <c r="J253" s="5">
        <v>1.8500000000000001E-6</v>
      </c>
      <c r="K253" s="5">
        <v>1.86E-6</v>
      </c>
      <c r="L253" s="5">
        <v>1.99E-6</v>
      </c>
      <c r="M253" s="5">
        <v>2.8600000000000001E-6</v>
      </c>
      <c r="N253" s="5">
        <v>3.19E-6</v>
      </c>
      <c r="O253" s="5">
        <v>4.0899999999999998E-6</v>
      </c>
      <c r="P253" s="5">
        <v>4.8899999999999998E-6</v>
      </c>
      <c r="Q253" s="5">
        <v>5.4600000000000002E-6</v>
      </c>
      <c r="R253" s="5">
        <v>8.0199999999999994E-6</v>
      </c>
      <c r="S253" s="5">
        <v>1.3720000000000001E-5</v>
      </c>
      <c r="T253" s="5">
        <v>1.5310000000000001E-5</v>
      </c>
      <c r="U253" s="5">
        <v>1.5310000000000001E-5</v>
      </c>
      <c r="V253" s="5">
        <v>1.5310000000000001E-5</v>
      </c>
      <c r="W253" s="5">
        <v>1.537E-5</v>
      </c>
      <c r="X253" s="5">
        <v>1.5420000000000001E-5</v>
      </c>
      <c r="Y253" s="5">
        <v>1.77E-5</v>
      </c>
      <c r="Z253" s="5">
        <v>8.0140000000000002E-5</v>
      </c>
      <c r="AA253" s="5">
        <v>8.9710000000000007E-5</v>
      </c>
      <c r="AB253" s="5">
        <v>4.5486000000000002E-4</v>
      </c>
      <c r="AC253" s="5">
        <v>4.5488000000000001E-4</v>
      </c>
      <c r="AD253" s="5">
        <v>4.5490999999999999E-4</v>
      </c>
      <c r="AE253" s="5">
        <v>6.0068000000000003E-4</v>
      </c>
      <c r="AF253" s="5">
        <v>6.0130000000000003E-4</v>
      </c>
      <c r="AG253" s="5">
        <v>6.0132999999999996E-4</v>
      </c>
    </row>
    <row r="254" spans="1:33">
      <c r="A254" s="58" t="s">
        <v>138</v>
      </c>
      <c r="B254" s="61" t="s">
        <v>124</v>
      </c>
      <c r="C254" s="61" t="s">
        <v>155</v>
      </c>
      <c r="D254" s="61" t="s">
        <v>156</v>
      </c>
      <c r="E254" s="61" t="s">
        <v>154</v>
      </c>
      <c r="F254" s="5">
        <v>81.5</v>
      </c>
      <c r="G254" s="5">
        <v>81.500000909999997</v>
      </c>
      <c r="H254" s="5">
        <v>81.500001429999998</v>
      </c>
      <c r="I254" s="5">
        <v>81.500001650000002</v>
      </c>
      <c r="J254" s="5">
        <v>81.500001979999993</v>
      </c>
      <c r="K254" s="5">
        <v>81.500001990000001</v>
      </c>
      <c r="L254" s="5">
        <v>81.500002190000004</v>
      </c>
      <c r="M254" s="5">
        <v>81.500002960000003</v>
      </c>
      <c r="N254" s="5">
        <v>81.500003430000007</v>
      </c>
      <c r="O254" s="5">
        <v>81.500004529999998</v>
      </c>
      <c r="P254" s="5">
        <v>81.500005709999996</v>
      </c>
      <c r="Q254" s="5">
        <v>81.500005959999996</v>
      </c>
      <c r="R254" s="5">
        <v>81.500009539999994</v>
      </c>
      <c r="S254" s="5">
        <v>81.5000201</v>
      </c>
      <c r="T254" s="5">
        <v>33.000028890000003</v>
      </c>
      <c r="U254" s="5">
        <v>33.000028890000003</v>
      </c>
      <c r="V254" s="5">
        <v>33.000028890000003</v>
      </c>
      <c r="W254" s="5">
        <v>33.000028899999997</v>
      </c>
      <c r="X254" s="5">
        <v>33.000028929999999</v>
      </c>
      <c r="Y254" s="5">
        <v>33.000042690000001</v>
      </c>
      <c r="Z254" s="5">
        <v>393.0831905</v>
      </c>
      <c r="AA254" s="5">
        <v>393.08319057</v>
      </c>
      <c r="AB254" s="5">
        <v>489.59201601000001</v>
      </c>
      <c r="AC254" s="5">
        <v>629.03705550999996</v>
      </c>
      <c r="AD254" s="5">
        <v>629.03705561000004</v>
      </c>
      <c r="AE254" s="5">
        <v>891.77482728999996</v>
      </c>
      <c r="AF254" s="5">
        <v>960.96679018999998</v>
      </c>
      <c r="AG254" s="5">
        <v>960.96679021</v>
      </c>
    </row>
    <row r="255" spans="1:33">
      <c r="A255" s="58" t="s">
        <v>138</v>
      </c>
      <c r="B255" s="61" t="s">
        <v>124</v>
      </c>
      <c r="C255" s="61" t="s">
        <v>157</v>
      </c>
      <c r="D255" s="61" t="s">
        <v>158</v>
      </c>
      <c r="E255" s="61" t="s">
        <v>154</v>
      </c>
      <c r="F255" s="5">
        <v>447.61599999999999</v>
      </c>
      <c r="G255" s="5">
        <v>447.61600089000001</v>
      </c>
      <c r="H255" s="5">
        <v>447.61600137999994</v>
      </c>
      <c r="I255" s="5">
        <v>447.61600162000002</v>
      </c>
      <c r="J255" s="5">
        <v>447.61600197999996</v>
      </c>
      <c r="K255" s="5">
        <v>447.61600198999997</v>
      </c>
      <c r="L255" s="5">
        <v>447.61600211999996</v>
      </c>
      <c r="M255" s="5">
        <v>447.61600305000002</v>
      </c>
      <c r="N255" s="5">
        <v>447.61600342999998</v>
      </c>
      <c r="O255" s="5">
        <v>447.61600411999996</v>
      </c>
      <c r="P255" s="5">
        <v>447.61600562000001</v>
      </c>
      <c r="Q255" s="5">
        <v>447.61600610000005</v>
      </c>
      <c r="R255" s="5">
        <v>447.61601325000004</v>
      </c>
      <c r="S255" s="5">
        <v>447.61602120999999</v>
      </c>
      <c r="T255" s="5">
        <v>447.61602405999997</v>
      </c>
      <c r="U255" s="5">
        <v>447.61602405999997</v>
      </c>
      <c r="V255" s="5">
        <v>447.61602405999997</v>
      </c>
      <c r="W255" s="5">
        <v>447.61602406999998</v>
      </c>
      <c r="X255" s="5">
        <v>447.61602471000003</v>
      </c>
      <c r="Y255" s="5">
        <v>328.01602706999995</v>
      </c>
      <c r="Z255" s="5">
        <v>200.01602710999998</v>
      </c>
      <c r="AA255" s="5">
        <v>200.01603827</v>
      </c>
      <c r="AB255" s="5">
        <v>200.01818706</v>
      </c>
      <c r="AC255" s="5">
        <v>200.0181872</v>
      </c>
      <c r="AD255" s="5">
        <v>100.03718728999999</v>
      </c>
      <c r="AE255" s="5">
        <v>421.74092676999999</v>
      </c>
      <c r="AF255" s="5">
        <v>321.70592694999999</v>
      </c>
      <c r="AG255" s="5">
        <v>321.70592698000002</v>
      </c>
    </row>
    <row r="256" spans="1:33">
      <c r="A256" s="58" t="s">
        <v>138</v>
      </c>
      <c r="B256" s="61" t="s">
        <v>124</v>
      </c>
      <c r="C256" s="61" t="s">
        <v>159</v>
      </c>
      <c r="D256" s="61" t="s">
        <v>160</v>
      </c>
      <c r="E256" s="61" t="s">
        <v>154</v>
      </c>
      <c r="F256" s="5">
        <v>642.35</v>
      </c>
      <c r="G256" s="5">
        <v>641.61000090000005</v>
      </c>
      <c r="H256" s="5">
        <v>640.87000136999995</v>
      </c>
      <c r="I256" s="5">
        <v>640.13000158</v>
      </c>
      <c r="J256" s="5">
        <v>639.39000192000003</v>
      </c>
      <c r="K256" s="5">
        <v>638.65000193999992</v>
      </c>
      <c r="L256" s="5">
        <v>637.91000212999995</v>
      </c>
      <c r="M256" s="5">
        <v>637.91000296999994</v>
      </c>
      <c r="N256" s="5">
        <v>637.91000334</v>
      </c>
      <c r="O256" s="5">
        <v>637.91000409999992</v>
      </c>
      <c r="P256" s="5">
        <v>637.91000561999999</v>
      </c>
      <c r="Q256" s="5">
        <v>637.91000574999998</v>
      </c>
      <c r="R256" s="5">
        <v>637.91001597000002</v>
      </c>
      <c r="S256" s="5">
        <v>637.91001950999998</v>
      </c>
      <c r="T256" s="5">
        <v>637.91002171000002</v>
      </c>
      <c r="U256" s="5">
        <v>637.91002171999992</v>
      </c>
      <c r="V256" s="5">
        <v>637.91002172999993</v>
      </c>
      <c r="W256" s="5">
        <v>637.91002179999998</v>
      </c>
      <c r="X256" s="5">
        <v>637.91002264999997</v>
      </c>
      <c r="Y256" s="5">
        <v>637.91003138999997</v>
      </c>
      <c r="Z256" s="5">
        <v>637.91003142</v>
      </c>
      <c r="AA256" s="5">
        <v>595.41007200999991</v>
      </c>
      <c r="AB256" s="5">
        <v>595.41013420000002</v>
      </c>
      <c r="AC256" s="5">
        <v>595.41031328999998</v>
      </c>
      <c r="AD256" s="5">
        <v>595.41069761999995</v>
      </c>
      <c r="AE256" s="5">
        <v>520.36878460000003</v>
      </c>
      <c r="AF256" s="5">
        <v>362.86878466000002</v>
      </c>
      <c r="AG256" s="5">
        <v>336.86878469999999</v>
      </c>
    </row>
    <row r="257" spans="1:33">
      <c r="A257" s="58" t="s">
        <v>138</v>
      </c>
      <c r="B257" s="61" t="s">
        <v>124</v>
      </c>
      <c r="C257" s="61" t="s">
        <v>161</v>
      </c>
      <c r="D257" s="61" t="s">
        <v>162</v>
      </c>
      <c r="E257" s="61" t="s">
        <v>154</v>
      </c>
      <c r="F257" s="5">
        <v>14</v>
      </c>
      <c r="G257" s="5">
        <v>14.00000092</v>
      </c>
      <c r="H257" s="5">
        <v>14.00000152</v>
      </c>
      <c r="I257" s="5">
        <v>14.00000165</v>
      </c>
      <c r="J257" s="5">
        <v>14.00000206</v>
      </c>
      <c r="K257" s="5">
        <v>14.000002070000001</v>
      </c>
      <c r="L257" s="5">
        <v>14.000002500000001</v>
      </c>
      <c r="M257" s="5">
        <v>14.000003169999999</v>
      </c>
      <c r="N257" s="5">
        <v>14.00000372</v>
      </c>
      <c r="O257" s="5">
        <v>14.000005120000001</v>
      </c>
      <c r="P257" s="5">
        <v>14.00000734</v>
      </c>
      <c r="Q257" s="5">
        <v>14.00000751</v>
      </c>
      <c r="R257" s="5">
        <v>14.00033326</v>
      </c>
      <c r="S257" s="5">
        <v>14.00033346</v>
      </c>
      <c r="T257" s="5">
        <v>14.00335434</v>
      </c>
      <c r="U257" s="5">
        <v>14.00335435</v>
      </c>
      <c r="V257" s="5">
        <v>14.003354359999999</v>
      </c>
      <c r="W257" s="5">
        <v>46.60522237</v>
      </c>
      <c r="X257" s="5">
        <v>46.605222419999997</v>
      </c>
      <c r="Y257" s="5">
        <v>87.416999410000003</v>
      </c>
      <c r="Z257" s="5">
        <v>85.983843239999999</v>
      </c>
      <c r="AA257" s="5">
        <v>85.983843250000007</v>
      </c>
      <c r="AB257" s="5">
        <v>85.983843269999994</v>
      </c>
      <c r="AC257" s="5">
        <v>85.983843280000002</v>
      </c>
      <c r="AD257" s="5">
        <v>85.983843289999996</v>
      </c>
      <c r="AE257" s="5">
        <v>85.983843300000004</v>
      </c>
      <c r="AF257" s="5">
        <v>85.983843320000005</v>
      </c>
      <c r="AG257" s="5">
        <v>85.983843340000007</v>
      </c>
    </row>
    <row r="258" spans="1:33">
      <c r="A258" s="58" t="s">
        <v>138</v>
      </c>
      <c r="B258" s="61" t="s">
        <v>124</v>
      </c>
      <c r="C258" s="61" t="s">
        <v>163</v>
      </c>
      <c r="D258" s="61" t="s">
        <v>164</v>
      </c>
      <c r="E258" s="61" t="s">
        <v>154</v>
      </c>
      <c r="F258" s="5">
        <v>348.7</v>
      </c>
      <c r="G258" s="5">
        <v>348.70000097999997</v>
      </c>
      <c r="H258" s="5">
        <v>348.70000149999998</v>
      </c>
      <c r="I258" s="5">
        <v>348.70000181</v>
      </c>
      <c r="J258" s="5">
        <v>348.70000218999996</v>
      </c>
      <c r="K258" s="5">
        <v>348.70000219999997</v>
      </c>
      <c r="L258" s="5">
        <v>348.70000246999996</v>
      </c>
      <c r="M258" s="5">
        <v>348.70000346999996</v>
      </c>
      <c r="N258" s="5">
        <v>348.70000385999998</v>
      </c>
      <c r="O258" s="5">
        <v>348.70000470999997</v>
      </c>
      <c r="P258" s="5">
        <v>348.70000648999996</v>
      </c>
      <c r="Q258" s="5">
        <v>348.70000661999995</v>
      </c>
      <c r="R258" s="5">
        <v>562.10372933000008</v>
      </c>
      <c r="S258" s="5">
        <v>857.94767105999995</v>
      </c>
      <c r="T258" s="5">
        <v>1888.83368421</v>
      </c>
      <c r="U258" s="5">
        <v>1888.8336842200001</v>
      </c>
      <c r="V258" s="5">
        <v>1888.83368423</v>
      </c>
      <c r="W258" s="5">
        <v>2318.4569721199996</v>
      </c>
      <c r="X258" s="5">
        <v>3191.39120284</v>
      </c>
      <c r="Y258" s="5">
        <v>3191.3912034</v>
      </c>
      <c r="Z258" s="5">
        <v>3191.3912034499999</v>
      </c>
      <c r="AA258" s="5">
        <v>3448.0480392499999</v>
      </c>
      <c r="AB258" s="5">
        <v>3849.8686074099996</v>
      </c>
      <c r="AC258" s="5">
        <v>5355.1128225399998</v>
      </c>
      <c r="AD258" s="5">
        <v>6524.0360078899994</v>
      </c>
      <c r="AE258" s="5">
        <v>7881.6999561000002</v>
      </c>
      <c r="AF258" s="5">
        <v>7881.6999561499997</v>
      </c>
      <c r="AG258" s="5">
        <v>7881.6999561900002</v>
      </c>
    </row>
    <row r="259" spans="1:33">
      <c r="A259" s="58" t="s">
        <v>138</v>
      </c>
      <c r="B259" s="61" t="s">
        <v>124</v>
      </c>
      <c r="C259" s="61" t="s">
        <v>165</v>
      </c>
      <c r="D259" s="61" t="s">
        <v>166</v>
      </c>
      <c r="E259" s="61" t="s">
        <v>154</v>
      </c>
      <c r="F259" s="5">
        <v>583.91300000000001</v>
      </c>
      <c r="G259" s="5">
        <v>581.22700092000002</v>
      </c>
      <c r="H259" s="5">
        <v>580.50300128000003</v>
      </c>
      <c r="I259" s="5">
        <v>579.78400154000008</v>
      </c>
      <c r="J259" s="5">
        <v>579.06800183999997</v>
      </c>
      <c r="K259" s="5">
        <v>578.35600187</v>
      </c>
      <c r="L259" s="5">
        <v>577.64800220000006</v>
      </c>
      <c r="M259" s="5">
        <v>576.94400329999996</v>
      </c>
      <c r="N259" s="5">
        <v>576.94400354999993</v>
      </c>
      <c r="O259" s="5">
        <v>576.94400412000005</v>
      </c>
      <c r="P259" s="5">
        <v>576.94400513999994</v>
      </c>
      <c r="Q259" s="5">
        <v>576.94400536000001</v>
      </c>
      <c r="R259" s="5">
        <v>576.94400838000001</v>
      </c>
      <c r="S259" s="5">
        <v>576.94400944999995</v>
      </c>
      <c r="T259" s="5">
        <v>576.94401062999998</v>
      </c>
      <c r="U259" s="5">
        <v>576.94401062999998</v>
      </c>
      <c r="V259" s="5">
        <v>576.94401063999999</v>
      </c>
      <c r="W259" s="5">
        <v>576.94401137</v>
      </c>
      <c r="X259" s="5">
        <v>576.94401414000004</v>
      </c>
      <c r="Y259" s="5">
        <v>576.94401673999994</v>
      </c>
      <c r="Z259" s="5">
        <v>836.17774925000003</v>
      </c>
      <c r="AA259" s="5">
        <v>836.17774929999996</v>
      </c>
      <c r="AB259" s="5">
        <v>842.56726593999997</v>
      </c>
      <c r="AC259" s="5">
        <v>956.31539148999991</v>
      </c>
      <c r="AD259" s="5">
        <v>882.58830274000002</v>
      </c>
      <c r="AE259" s="5">
        <v>2189.4505682700001</v>
      </c>
      <c r="AF259" s="5">
        <v>2470.1019821</v>
      </c>
      <c r="AG259" s="5">
        <v>2470.1019821299997</v>
      </c>
    </row>
    <row r="260" spans="1:33">
      <c r="A260" s="58" t="s">
        <v>138</v>
      </c>
      <c r="B260" s="61" t="s">
        <v>124</v>
      </c>
      <c r="C260" s="61" t="s">
        <v>167</v>
      </c>
      <c r="D260" s="61" t="s">
        <v>168</v>
      </c>
      <c r="E260" s="61" t="s">
        <v>154</v>
      </c>
      <c r="F260" s="5">
        <v>1214.288</v>
      </c>
      <c r="G260" s="5">
        <v>1360.2880009600001</v>
      </c>
      <c r="H260" s="5">
        <v>1360.28800138</v>
      </c>
      <c r="I260" s="5">
        <v>1360.2880016400002</v>
      </c>
      <c r="J260" s="5">
        <v>1360.2880021300002</v>
      </c>
      <c r="K260" s="5">
        <v>1360.2880021400001</v>
      </c>
      <c r="L260" s="5">
        <v>1360.2880024800002</v>
      </c>
      <c r="M260" s="5">
        <v>1360.2880035000003</v>
      </c>
      <c r="N260" s="5">
        <v>1360.2880038000001</v>
      </c>
      <c r="O260" s="5">
        <v>1360.2880045400002</v>
      </c>
      <c r="P260" s="5">
        <v>1360.28800568</v>
      </c>
      <c r="Q260" s="5">
        <v>1360.2880064800001</v>
      </c>
      <c r="R260" s="5">
        <v>1360.2882613800002</v>
      </c>
      <c r="S260" s="5">
        <v>1314.14146884</v>
      </c>
      <c r="T260" s="5">
        <v>2487.6138713999999</v>
      </c>
      <c r="U260" s="5">
        <v>2487.6138713999999</v>
      </c>
      <c r="V260" s="5">
        <v>2487.6138713999999</v>
      </c>
      <c r="W260" s="5">
        <v>2487.61387152</v>
      </c>
      <c r="X260" s="5">
        <v>3042.2129870699996</v>
      </c>
      <c r="Y260" s="5">
        <v>3854.5333929499998</v>
      </c>
      <c r="Z260" s="5">
        <v>4134.410342109999</v>
      </c>
      <c r="AA260" s="5">
        <v>4088.0953628699999</v>
      </c>
      <c r="AB260" s="5">
        <v>4464.408289609999</v>
      </c>
      <c r="AC260" s="5">
        <v>5490.8896556899999</v>
      </c>
      <c r="AD260" s="5">
        <v>5490.8896559300001</v>
      </c>
      <c r="AE260" s="5">
        <v>7849.1299637499997</v>
      </c>
      <c r="AF260" s="5">
        <v>8237.3395442199999</v>
      </c>
      <c r="AG260" s="5">
        <v>8237.3395442700003</v>
      </c>
    </row>
    <row r="261" spans="1:33">
      <c r="A261" s="58" t="s">
        <v>138</v>
      </c>
      <c r="B261" s="61" t="s">
        <v>124</v>
      </c>
      <c r="C261" s="61" t="s">
        <v>169</v>
      </c>
      <c r="D261" s="61" t="s">
        <v>170</v>
      </c>
      <c r="E261" s="61" t="s">
        <v>154</v>
      </c>
      <c r="F261" s="5">
        <v>0</v>
      </c>
      <c r="G261" s="5">
        <v>8.8999999999999995E-7</v>
      </c>
      <c r="H261" s="5">
        <v>1.3200000000000001E-6</v>
      </c>
      <c r="I261" s="5">
        <v>1.5400000000000001E-6</v>
      </c>
      <c r="J261" s="5">
        <v>1.9300000000000002E-6</v>
      </c>
      <c r="K261" s="5">
        <v>1.95E-6</v>
      </c>
      <c r="L261" s="5">
        <v>2.2299999999999998E-6</v>
      </c>
      <c r="M261" s="5">
        <v>3.1200000000000002E-6</v>
      </c>
      <c r="N261" s="5">
        <v>3.5300000000000001E-6</v>
      </c>
      <c r="O261" s="5">
        <v>4.2400000000000001E-6</v>
      </c>
      <c r="P261" s="5">
        <v>5.8599999999999998E-6</v>
      </c>
      <c r="Q261" s="5">
        <v>6.2700000000000001E-6</v>
      </c>
      <c r="R261" s="5">
        <v>150.5207699</v>
      </c>
      <c r="S261" s="5">
        <v>159.48521830999999</v>
      </c>
      <c r="T261" s="5">
        <v>159.48521833000001</v>
      </c>
      <c r="U261" s="5">
        <v>159.48521833000001</v>
      </c>
      <c r="V261" s="5">
        <v>159.48521833000001</v>
      </c>
      <c r="W261" s="5">
        <v>159.48521835</v>
      </c>
      <c r="X261" s="5">
        <v>161.76251611000001</v>
      </c>
      <c r="Y261" s="5">
        <v>161.76251614</v>
      </c>
      <c r="Z261" s="5">
        <v>271.43925380000002</v>
      </c>
      <c r="AA261" s="5">
        <v>369.25927962999998</v>
      </c>
      <c r="AB261" s="5">
        <v>517.03334955000003</v>
      </c>
      <c r="AC261" s="5">
        <v>1851.9670837199999</v>
      </c>
      <c r="AD261" s="5">
        <v>2488.5415571799999</v>
      </c>
      <c r="AE261" s="5">
        <v>4056.5196878199999</v>
      </c>
      <c r="AF261" s="5">
        <v>6099.99994625</v>
      </c>
      <c r="AG261" s="5">
        <v>6099.9999462799997</v>
      </c>
    </row>
    <row r="262" spans="1:33">
      <c r="A262" s="58" t="s">
        <v>138</v>
      </c>
      <c r="B262" s="61" t="s">
        <v>123</v>
      </c>
      <c r="C262" s="61" t="s">
        <v>171</v>
      </c>
      <c r="D262" s="61" t="s">
        <v>172</v>
      </c>
      <c r="E262" s="61" t="s">
        <v>154</v>
      </c>
      <c r="F262" s="5">
        <v>1.4300000000000001E-6</v>
      </c>
      <c r="G262" s="5">
        <v>2.21E-6</v>
      </c>
      <c r="H262" s="5">
        <v>5.7400000000000001E-6</v>
      </c>
      <c r="I262" s="5">
        <v>7.7100000000000007E-6</v>
      </c>
      <c r="J262" s="5">
        <v>7.7100000000000007E-6</v>
      </c>
      <c r="K262" s="5">
        <v>8.0299999999999994E-6</v>
      </c>
      <c r="L262" s="5">
        <v>1.023E-5</v>
      </c>
      <c r="M262" s="5">
        <v>1.0730000000000001E-5</v>
      </c>
      <c r="N262" s="5">
        <v>1.0740000000000001E-5</v>
      </c>
      <c r="O262" s="5">
        <v>1.128E-5</v>
      </c>
      <c r="P262" s="5">
        <v>1.132E-5</v>
      </c>
      <c r="Q262" s="5">
        <v>1.22E-5</v>
      </c>
      <c r="R262" s="5">
        <v>1.717E-5</v>
      </c>
      <c r="S262" s="5">
        <v>1.8660000000000001E-5</v>
      </c>
      <c r="T262" s="5">
        <v>2.0060000000000001E-5</v>
      </c>
      <c r="U262" s="5">
        <v>2.0060000000000001E-5</v>
      </c>
      <c r="V262" s="5">
        <v>2.0069999999999999E-5</v>
      </c>
      <c r="W262" s="5">
        <v>2.1529999999999999E-5</v>
      </c>
      <c r="X262" s="5">
        <v>2.279E-5</v>
      </c>
      <c r="Y262" s="5">
        <v>1.2626E-4</v>
      </c>
      <c r="Z262" s="5">
        <v>1.0013699999999999E-3</v>
      </c>
      <c r="AA262" s="5">
        <v>1.00263E-3</v>
      </c>
      <c r="AB262" s="5">
        <v>1.00332E-3</v>
      </c>
      <c r="AC262" s="5">
        <v>1.0940100000000001E-3</v>
      </c>
      <c r="AD262" s="5">
        <v>1.1072300000000001E-3</v>
      </c>
      <c r="AE262" s="5">
        <v>795.52902738</v>
      </c>
      <c r="AF262" s="5">
        <v>1630.89406091</v>
      </c>
      <c r="AG262" s="5">
        <v>1630.8940609399999</v>
      </c>
    </row>
    <row r="263" spans="1:33">
      <c r="A263" s="58" t="s">
        <v>138</v>
      </c>
      <c r="B263" s="61" t="s">
        <v>123</v>
      </c>
      <c r="C263" s="61" t="s">
        <v>173</v>
      </c>
      <c r="D263" s="61" t="s">
        <v>174</v>
      </c>
      <c r="E263" s="61" t="s">
        <v>154</v>
      </c>
      <c r="F263" s="5">
        <v>166.00000168</v>
      </c>
      <c r="G263" s="5">
        <v>166.00000295999999</v>
      </c>
      <c r="H263" s="5">
        <v>180.86502419999999</v>
      </c>
      <c r="I263" s="5">
        <v>180.86502422000001</v>
      </c>
      <c r="J263" s="5">
        <v>180.86502422000001</v>
      </c>
      <c r="K263" s="5">
        <v>180.86502422999999</v>
      </c>
      <c r="L263" s="5">
        <v>233.69250046000002</v>
      </c>
      <c r="M263" s="5">
        <v>233.69250046000002</v>
      </c>
      <c r="N263" s="5">
        <v>233.69250046000002</v>
      </c>
      <c r="O263" s="5">
        <v>233.69250046000002</v>
      </c>
      <c r="P263" s="5">
        <v>233.69250046000002</v>
      </c>
      <c r="Q263" s="5">
        <v>233.69250046000002</v>
      </c>
      <c r="R263" s="5">
        <v>233.69250046000002</v>
      </c>
      <c r="S263" s="5">
        <v>233.69250046000002</v>
      </c>
      <c r="T263" s="5">
        <v>233.69250046000002</v>
      </c>
      <c r="U263" s="5">
        <v>233.69250046000002</v>
      </c>
      <c r="V263" s="5">
        <v>233.69250046000002</v>
      </c>
      <c r="W263" s="5">
        <v>233.69250046000002</v>
      </c>
      <c r="X263" s="5">
        <v>233.69250046000002</v>
      </c>
      <c r="Y263" s="5">
        <v>233.69250046000002</v>
      </c>
      <c r="Z263" s="5">
        <v>233.69250047</v>
      </c>
      <c r="AA263" s="5">
        <v>233.69250048000001</v>
      </c>
      <c r="AB263" s="5">
        <v>233.69250052000001</v>
      </c>
      <c r="AC263" s="5">
        <v>226.72720561</v>
      </c>
      <c r="AD263" s="5">
        <v>226.72720572</v>
      </c>
      <c r="AE263" s="5">
        <v>226.72720580999999</v>
      </c>
      <c r="AF263" s="5">
        <v>243.15296187000001</v>
      </c>
      <c r="AG263" s="5">
        <v>243.15296190999999</v>
      </c>
    </row>
    <row r="264" spans="1:33">
      <c r="A264" s="58" t="s">
        <v>138</v>
      </c>
      <c r="B264" s="61" t="s">
        <v>123</v>
      </c>
      <c r="C264" s="61" t="s">
        <v>175</v>
      </c>
      <c r="D264" s="61" t="s">
        <v>176</v>
      </c>
      <c r="E264" s="61" t="s">
        <v>154</v>
      </c>
      <c r="F264" s="5">
        <v>535.02000149000003</v>
      </c>
      <c r="G264" s="5">
        <v>535.02000236000003</v>
      </c>
      <c r="H264" s="5">
        <v>535.02000764000002</v>
      </c>
      <c r="I264" s="5">
        <v>535.02002126000002</v>
      </c>
      <c r="J264" s="5">
        <v>535.02002127000003</v>
      </c>
      <c r="K264" s="5">
        <v>1298.0398842</v>
      </c>
      <c r="L264" s="5">
        <v>2392.1358480600002</v>
      </c>
      <c r="M264" s="5">
        <v>2392.1358480600002</v>
      </c>
      <c r="N264" s="5">
        <v>2392.1358480600002</v>
      </c>
      <c r="O264" s="5">
        <v>2392.1358480600002</v>
      </c>
      <c r="P264" s="5">
        <v>2392.1358480600002</v>
      </c>
      <c r="Q264" s="5">
        <v>2392.1358480600002</v>
      </c>
      <c r="R264" s="5">
        <v>2392.1358480700001</v>
      </c>
      <c r="S264" s="5">
        <v>2392.13584808</v>
      </c>
      <c r="T264" s="5">
        <v>2392.1358480999997</v>
      </c>
      <c r="U264" s="5">
        <v>2392.1358480999997</v>
      </c>
      <c r="V264" s="5">
        <v>2392.1358481099996</v>
      </c>
      <c r="W264" s="5">
        <v>3411.8022925199998</v>
      </c>
      <c r="X264" s="5">
        <v>3520.0199997700001</v>
      </c>
      <c r="Y264" s="5">
        <v>3520.0199997999998</v>
      </c>
      <c r="Z264" s="5">
        <v>3500.0199998399999</v>
      </c>
      <c r="AA264" s="5">
        <v>3500.0200000999998</v>
      </c>
      <c r="AB264" s="5">
        <v>3500.0200002199999</v>
      </c>
      <c r="AC264" s="5">
        <v>4410.9060207799994</v>
      </c>
      <c r="AD264" s="5">
        <v>5276.0482691000007</v>
      </c>
      <c r="AE264" s="5">
        <v>6014.9559642300001</v>
      </c>
      <c r="AF264" s="5">
        <v>6391.2313012800005</v>
      </c>
      <c r="AG264" s="5">
        <v>6391.2313013100002</v>
      </c>
    </row>
    <row r="265" spans="1:33">
      <c r="A265" s="58" t="s">
        <v>138</v>
      </c>
      <c r="B265" s="61" t="s">
        <v>123</v>
      </c>
      <c r="C265" s="61" t="s">
        <v>177</v>
      </c>
      <c r="D265" s="61" t="s">
        <v>178</v>
      </c>
      <c r="E265" s="61" t="s">
        <v>154</v>
      </c>
      <c r="F265" s="5">
        <v>807.32900184000005</v>
      </c>
      <c r="G265" s="5">
        <v>807.32900304999998</v>
      </c>
      <c r="H265" s="5">
        <v>807.32913028000007</v>
      </c>
      <c r="I265" s="5">
        <v>1220.7284377000001</v>
      </c>
      <c r="J265" s="5">
        <v>1220.7284377000001</v>
      </c>
      <c r="K265" s="5">
        <v>1220.72843771</v>
      </c>
      <c r="L265" s="5">
        <v>2038.2971464800003</v>
      </c>
      <c r="M265" s="5">
        <v>2038.2971464800003</v>
      </c>
      <c r="N265" s="5">
        <v>2038.2971464800003</v>
      </c>
      <c r="O265" s="5">
        <v>2038.2971464800003</v>
      </c>
      <c r="P265" s="5">
        <v>2038.2971464800003</v>
      </c>
      <c r="Q265" s="5">
        <v>2038.2971464900002</v>
      </c>
      <c r="R265" s="5">
        <v>2550.5669557199999</v>
      </c>
      <c r="S265" s="5">
        <v>3049.3245258999996</v>
      </c>
      <c r="T265" s="5">
        <v>3049.3245259099999</v>
      </c>
      <c r="U265" s="5">
        <v>3049.3245259099999</v>
      </c>
      <c r="V265" s="5">
        <v>3049.3245259199998</v>
      </c>
      <c r="W265" s="5">
        <v>3068.3933812399996</v>
      </c>
      <c r="X265" s="5">
        <v>3555.5194029999998</v>
      </c>
      <c r="Y265" s="5">
        <v>3737.9777764599999</v>
      </c>
      <c r="Z265" s="5">
        <v>5305.2507890799998</v>
      </c>
      <c r="AA265" s="5">
        <v>5305.2507908699999</v>
      </c>
      <c r="AB265" s="5">
        <v>6247.6498357299997</v>
      </c>
      <c r="AC265" s="5">
        <v>6247.6498366599999</v>
      </c>
      <c r="AD265" s="5">
        <v>6616.8161270099999</v>
      </c>
      <c r="AE265" s="5">
        <v>6586.2947878499999</v>
      </c>
      <c r="AF265" s="5">
        <v>7316.9639791199997</v>
      </c>
      <c r="AG265" s="5">
        <v>7247.2139791500003</v>
      </c>
    </row>
    <row r="266" spans="1:33">
      <c r="A266" s="58" t="s">
        <v>138</v>
      </c>
      <c r="B266" s="61" t="s">
        <v>123</v>
      </c>
      <c r="C266" s="61" t="s">
        <v>179</v>
      </c>
      <c r="D266" s="61" t="s">
        <v>180</v>
      </c>
      <c r="E266" s="61" t="s">
        <v>154</v>
      </c>
      <c r="F266" s="5">
        <v>53.000001949999998</v>
      </c>
      <c r="G266" s="5">
        <v>53.000003479999997</v>
      </c>
      <c r="H266" s="5">
        <v>53.000097940000003</v>
      </c>
      <c r="I266" s="5">
        <v>53.000097949999997</v>
      </c>
      <c r="J266" s="5">
        <v>53.000097949999997</v>
      </c>
      <c r="K266" s="5">
        <v>53.000097949999997</v>
      </c>
      <c r="L266" s="5">
        <v>220.25066233999999</v>
      </c>
      <c r="M266" s="5">
        <v>220.25066233999999</v>
      </c>
      <c r="N266" s="5">
        <v>220.25066233999999</v>
      </c>
      <c r="O266" s="5">
        <v>220.25066233999999</v>
      </c>
      <c r="P266" s="5">
        <v>220.25066233999999</v>
      </c>
      <c r="Q266" s="5">
        <v>220.25066233999999</v>
      </c>
      <c r="R266" s="5">
        <v>220.25066233999999</v>
      </c>
      <c r="S266" s="5">
        <v>220.25066235</v>
      </c>
      <c r="T266" s="5">
        <v>220.25066235</v>
      </c>
      <c r="U266" s="5">
        <v>220.25066235</v>
      </c>
      <c r="V266" s="5">
        <v>220.25066235</v>
      </c>
      <c r="W266" s="5">
        <v>220.25066235</v>
      </c>
      <c r="X266" s="5">
        <v>220.25066236000001</v>
      </c>
      <c r="Y266" s="5">
        <v>220.25066236999999</v>
      </c>
      <c r="Z266" s="5">
        <v>245.45706555999999</v>
      </c>
      <c r="AA266" s="5">
        <v>245.45706558000001</v>
      </c>
      <c r="AB266" s="5">
        <v>245.45706562999999</v>
      </c>
      <c r="AC266" s="5">
        <v>245.45706566000001</v>
      </c>
      <c r="AD266" s="5">
        <v>245.45706573999999</v>
      </c>
      <c r="AE266" s="5">
        <v>245.45706583</v>
      </c>
      <c r="AF266" s="5">
        <v>281.97540249999997</v>
      </c>
      <c r="AG266" s="5">
        <v>281.97540251999999</v>
      </c>
    </row>
    <row r="267" spans="1:33">
      <c r="A267" s="58" t="s">
        <v>138</v>
      </c>
      <c r="B267" s="61" t="s">
        <v>123</v>
      </c>
      <c r="C267" s="61" t="s">
        <v>181</v>
      </c>
      <c r="D267" s="61" t="s">
        <v>182</v>
      </c>
      <c r="E267" s="61" t="s">
        <v>154</v>
      </c>
      <c r="F267" s="5">
        <v>1128.16000119</v>
      </c>
      <c r="G267" s="5">
        <v>1127.9620018600001</v>
      </c>
      <c r="H267" s="5">
        <v>1127.7860087700001</v>
      </c>
      <c r="I267" s="5">
        <v>1127.61000878</v>
      </c>
      <c r="J267" s="5">
        <v>1127.4340087800001</v>
      </c>
      <c r="K267" s="5">
        <v>1127.23600878</v>
      </c>
      <c r="L267" s="5">
        <v>1127.9600234000002</v>
      </c>
      <c r="M267" s="5">
        <v>1126.8840236400001</v>
      </c>
      <c r="N267" s="5">
        <v>1126.8840239800002</v>
      </c>
      <c r="O267" s="5">
        <v>1126.8840246300001</v>
      </c>
      <c r="P267" s="5">
        <v>1126.8840247100002</v>
      </c>
      <c r="Q267" s="5">
        <v>1126.88403092</v>
      </c>
      <c r="R267" s="5">
        <v>1126.88403227</v>
      </c>
      <c r="S267" s="5">
        <v>1126.8846749000002</v>
      </c>
      <c r="T267" s="5">
        <v>1126.8846752300001</v>
      </c>
      <c r="U267" s="5">
        <v>976.85467523000011</v>
      </c>
      <c r="V267" s="5">
        <v>976.85467523000011</v>
      </c>
      <c r="W267" s="5">
        <v>976.85467811000012</v>
      </c>
      <c r="X267" s="5">
        <v>976.85477360000004</v>
      </c>
      <c r="Y267" s="5">
        <v>1225.7494263800002</v>
      </c>
      <c r="Z267" s="5">
        <v>1292.2049637700002</v>
      </c>
      <c r="AA267" s="5">
        <v>1292.2049638000001</v>
      </c>
      <c r="AB267" s="5">
        <v>1292.2049638400001</v>
      </c>
      <c r="AC267" s="5">
        <v>1292.2049638700003</v>
      </c>
      <c r="AD267" s="5">
        <v>1297.4925180500002</v>
      </c>
      <c r="AE267" s="5">
        <v>1297.4925181100002</v>
      </c>
      <c r="AF267" s="5">
        <v>1505.35490396</v>
      </c>
      <c r="AG267" s="5">
        <v>1256.36090399</v>
      </c>
    </row>
    <row r="268" spans="1:33">
      <c r="A268" s="58" t="s">
        <v>138</v>
      </c>
      <c r="B268" s="61" t="s">
        <v>123</v>
      </c>
      <c r="C268" s="61" t="s">
        <v>183</v>
      </c>
      <c r="D268" s="61" t="s">
        <v>184</v>
      </c>
      <c r="E268" s="61" t="s">
        <v>154</v>
      </c>
      <c r="F268" s="5">
        <v>284.61200174999999</v>
      </c>
      <c r="G268" s="5">
        <v>284.26000267000001</v>
      </c>
      <c r="H268" s="5">
        <v>283.86401057</v>
      </c>
      <c r="I268" s="5">
        <v>283.51201058000004</v>
      </c>
      <c r="J268" s="5">
        <v>283.16001058000001</v>
      </c>
      <c r="K268" s="5">
        <v>282.80801058000003</v>
      </c>
      <c r="L268" s="5">
        <v>282.41202853999999</v>
      </c>
      <c r="M268" s="5">
        <v>282.06002883999997</v>
      </c>
      <c r="N268" s="5">
        <v>282.06002959</v>
      </c>
      <c r="O268" s="5">
        <v>282.06003000999999</v>
      </c>
      <c r="P268" s="5">
        <v>282.06003056999998</v>
      </c>
      <c r="Q268" s="5">
        <v>282.06003156999998</v>
      </c>
      <c r="R268" s="5">
        <v>282.06003436000003</v>
      </c>
      <c r="S268" s="5">
        <v>1167.3220714500001</v>
      </c>
      <c r="T268" s="5">
        <v>1167.3220714500001</v>
      </c>
      <c r="U268" s="5">
        <v>1167.3220714500001</v>
      </c>
      <c r="V268" s="5">
        <v>1167.3220714500001</v>
      </c>
      <c r="W268" s="5">
        <v>1167.32207146</v>
      </c>
      <c r="X268" s="5">
        <v>1167.32207148</v>
      </c>
      <c r="Y268" s="5">
        <v>1310.05999995</v>
      </c>
      <c r="Z268" s="5">
        <v>1310.0599999599999</v>
      </c>
      <c r="AA268" s="5">
        <v>1310.06</v>
      </c>
      <c r="AB268" s="5">
        <v>1310.06000002</v>
      </c>
      <c r="AC268" s="5">
        <v>1310.0600000299999</v>
      </c>
      <c r="AD268" s="5">
        <v>1310.06000006</v>
      </c>
      <c r="AE268" s="5">
        <v>1310.0600000699999</v>
      </c>
      <c r="AF268" s="5">
        <v>1310.0600000699999</v>
      </c>
      <c r="AG268" s="5">
        <v>1118.0000000699999</v>
      </c>
    </row>
    <row r="269" spans="1:33">
      <c r="A269" s="58" t="s">
        <v>138</v>
      </c>
      <c r="B269" s="61" t="s">
        <v>123</v>
      </c>
      <c r="C269" s="61" t="s">
        <v>185</v>
      </c>
      <c r="D269" s="61" t="s">
        <v>186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138</v>
      </c>
      <c r="B270" s="61" t="s">
        <v>123</v>
      </c>
      <c r="C270" s="61" t="s">
        <v>187</v>
      </c>
      <c r="D270" s="61" t="s">
        <v>188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138</v>
      </c>
      <c r="B271" s="61" t="s">
        <v>125</v>
      </c>
      <c r="C271" s="61" t="s">
        <v>189</v>
      </c>
      <c r="D271" s="61" t="s">
        <v>190</v>
      </c>
      <c r="E271" s="61" t="s">
        <v>154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</row>
    <row r="272" spans="1:33">
      <c r="A272" s="58" t="s">
        <v>138</v>
      </c>
      <c r="B272" s="61" t="s">
        <v>125</v>
      </c>
      <c r="C272" s="61" t="s">
        <v>191</v>
      </c>
      <c r="D272" s="61" t="s">
        <v>192</v>
      </c>
      <c r="E272" s="61" t="s">
        <v>154</v>
      </c>
      <c r="F272" s="5">
        <v>0</v>
      </c>
      <c r="G272" s="5">
        <v>1.3400000000000001E-6</v>
      </c>
      <c r="H272" s="5">
        <v>4.0500000000000002E-6</v>
      </c>
      <c r="I272" s="5">
        <v>4.0500000000000002E-6</v>
      </c>
      <c r="J272" s="5">
        <v>4.0500000000000002E-6</v>
      </c>
      <c r="K272" s="5">
        <v>4.0500000000000002E-6</v>
      </c>
      <c r="L272" s="5">
        <v>4.0500000000000002E-6</v>
      </c>
      <c r="M272" s="5">
        <v>4.6399999999999996E-6</v>
      </c>
      <c r="N272" s="5">
        <v>4.9200000000000003E-6</v>
      </c>
      <c r="O272" s="5">
        <v>5.0699999999999997E-6</v>
      </c>
      <c r="P272" s="5">
        <v>5.2800000000000003E-6</v>
      </c>
      <c r="Q272" s="5">
        <v>5.6200000000000004E-6</v>
      </c>
      <c r="R272" s="5">
        <v>5.66E-6</v>
      </c>
      <c r="S272" s="5">
        <v>6.9600000000000003E-6</v>
      </c>
      <c r="T272" s="5">
        <v>7.5399999999999998E-6</v>
      </c>
      <c r="U272" s="5">
        <v>7.5700000000000004E-6</v>
      </c>
      <c r="V272" s="5">
        <v>7.8499999999999994E-6</v>
      </c>
      <c r="W272" s="5">
        <v>8.0700000000000007E-6</v>
      </c>
      <c r="X272" s="5">
        <v>8.2099999999999993E-6</v>
      </c>
      <c r="Y272" s="5">
        <v>1.0370000000000001E-5</v>
      </c>
      <c r="Z272" s="5">
        <v>1.417E-5</v>
      </c>
      <c r="AA272" s="5">
        <v>2.6469999999999999E-5</v>
      </c>
      <c r="AB272" s="5">
        <v>2.906E-5</v>
      </c>
      <c r="AC272" s="5">
        <v>2.9090000000000001E-5</v>
      </c>
      <c r="AD272" s="5">
        <v>422.10624591999999</v>
      </c>
      <c r="AE272" s="5">
        <v>422.10624595000002</v>
      </c>
      <c r="AF272" s="5">
        <v>452.7775929</v>
      </c>
      <c r="AG272" s="5">
        <v>452.77759297</v>
      </c>
    </row>
    <row r="273" spans="1:33">
      <c r="A273" s="58" t="s">
        <v>138</v>
      </c>
      <c r="B273" s="61" t="s">
        <v>125</v>
      </c>
      <c r="C273" s="61" t="s">
        <v>193</v>
      </c>
      <c r="D273" s="61" t="s">
        <v>194</v>
      </c>
      <c r="E273" s="61" t="s">
        <v>154</v>
      </c>
      <c r="F273" s="5">
        <v>633.78099999999995</v>
      </c>
      <c r="G273" s="5">
        <v>633.78100169000004</v>
      </c>
      <c r="H273" s="5">
        <v>633.78100713000003</v>
      </c>
      <c r="I273" s="5">
        <v>633.78100713000003</v>
      </c>
      <c r="J273" s="5">
        <v>633.78100713000003</v>
      </c>
      <c r="K273" s="5">
        <v>633.78100713000003</v>
      </c>
      <c r="L273" s="5">
        <v>633.78100713000003</v>
      </c>
      <c r="M273" s="5">
        <v>633.78100737</v>
      </c>
      <c r="N273" s="5">
        <v>633.78100756000003</v>
      </c>
      <c r="O273" s="5">
        <v>633.78100782000001</v>
      </c>
      <c r="P273" s="5">
        <v>633.78100784999992</v>
      </c>
      <c r="Q273" s="5">
        <v>633.78100814999993</v>
      </c>
      <c r="R273" s="5">
        <v>633.78100816999995</v>
      </c>
      <c r="S273" s="5">
        <v>633.78100856000003</v>
      </c>
      <c r="T273" s="5">
        <v>633.78100900000004</v>
      </c>
      <c r="U273" s="5">
        <v>633.78100941000002</v>
      </c>
      <c r="V273" s="5">
        <v>633.78100943000004</v>
      </c>
      <c r="W273" s="5">
        <v>633.78101018999996</v>
      </c>
      <c r="X273" s="5">
        <v>633.78101061999996</v>
      </c>
      <c r="Y273" s="5">
        <v>633.78102596000008</v>
      </c>
      <c r="Z273" s="5">
        <v>2109.6216986499999</v>
      </c>
      <c r="AA273" s="5">
        <v>2109.6216986700001</v>
      </c>
      <c r="AB273" s="5">
        <v>2082.3566987300001</v>
      </c>
      <c r="AC273" s="5">
        <v>2082.3566987499999</v>
      </c>
      <c r="AD273" s="5">
        <v>2671.6048597500003</v>
      </c>
      <c r="AE273" s="5">
        <v>2531.5388597899996</v>
      </c>
      <c r="AF273" s="5">
        <v>3107.1880356900001</v>
      </c>
      <c r="AG273" s="5">
        <v>3026.1880357199998</v>
      </c>
    </row>
    <row r="274" spans="1:33">
      <c r="A274" s="58" t="s">
        <v>138</v>
      </c>
      <c r="B274" s="61" t="s">
        <v>125</v>
      </c>
      <c r="C274" s="61" t="s">
        <v>195</v>
      </c>
      <c r="D274" s="61" t="s">
        <v>196</v>
      </c>
      <c r="E274" s="61" t="s">
        <v>154</v>
      </c>
      <c r="F274" s="5">
        <v>0</v>
      </c>
      <c r="G274" s="5">
        <v>1.5E-6</v>
      </c>
      <c r="H274" s="5">
        <v>4.7400000000000004E-6</v>
      </c>
      <c r="I274" s="5">
        <v>4.7400000000000004E-6</v>
      </c>
      <c r="J274" s="5">
        <v>4.7400000000000004E-6</v>
      </c>
      <c r="K274" s="5">
        <v>4.7400000000000004E-6</v>
      </c>
      <c r="L274" s="5">
        <v>4.7400000000000004E-6</v>
      </c>
      <c r="M274" s="5">
        <v>5.3700000000000003E-6</v>
      </c>
      <c r="N274" s="5">
        <v>5.5899999999999998E-6</v>
      </c>
      <c r="O274" s="5">
        <v>5.7599999999999999E-6</v>
      </c>
      <c r="P274" s="5">
        <v>6.0900000000000001E-6</v>
      </c>
      <c r="Q274" s="5">
        <v>6.4799999999999998E-6</v>
      </c>
      <c r="R274" s="5">
        <v>6.55E-6</v>
      </c>
      <c r="S274" s="5">
        <v>7.5399999999999998E-6</v>
      </c>
      <c r="T274" s="5">
        <v>8.14E-6</v>
      </c>
      <c r="U274" s="5">
        <v>8.5599999999999994E-6</v>
      </c>
      <c r="V274" s="5">
        <v>8.6500000000000002E-6</v>
      </c>
      <c r="W274" s="5">
        <v>9.4900000000000006E-6</v>
      </c>
      <c r="X274" s="5">
        <v>9.55E-6</v>
      </c>
      <c r="Y274" s="5">
        <v>1.1090000000000001E-5</v>
      </c>
      <c r="Z274" s="5">
        <v>1.261E-5</v>
      </c>
      <c r="AA274" s="5">
        <v>3.3179999999999997E-5</v>
      </c>
      <c r="AB274" s="5">
        <v>3.769E-5</v>
      </c>
      <c r="AC274" s="5">
        <v>3.773E-5</v>
      </c>
      <c r="AD274" s="5">
        <v>399.99999617999998</v>
      </c>
      <c r="AE274" s="5">
        <v>399.99999623000002</v>
      </c>
      <c r="AF274" s="5">
        <v>399.99999632999999</v>
      </c>
      <c r="AG274" s="5">
        <v>399.99999636000001</v>
      </c>
    </row>
    <row r="275" spans="1:33">
      <c r="A275" s="58" t="s">
        <v>138</v>
      </c>
      <c r="B275" s="61" t="s">
        <v>125</v>
      </c>
      <c r="C275" s="61" t="s">
        <v>197</v>
      </c>
      <c r="D275" s="61" t="s">
        <v>198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138</v>
      </c>
      <c r="B276" s="61" t="s">
        <v>125</v>
      </c>
      <c r="C276" s="61" t="s">
        <v>199</v>
      </c>
      <c r="D276" s="61" t="s">
        <v>200</v>
      </c>
      <c r="E276" s="61" t="s">
        <v>154</v>
      </c>
      <c r="F276" s="5">
        <v>0</v>
      </c>
      <c r="G276" s="5">
        <v>1.2899999999999999E-6</v>
      </c>
      <c r="H276" s="5">
        <v>2.8600000000000001E-6</v>
      </c>
      <c r="I276" s="5">
        <v>2.8600000000000001E-6</v>
      </c>
      <c r="J276" s="5">
        <v>2.8600000000000001E-6</v>
      </c>
      <c r="K276" s="5">
        <v>2.8600000000000001E-6</v>
      </c>
      <c r="L276" s="5">
        <v>2.8600000000000001E-6</v>
      </c>
      <c r="M276" s="5">
        <v>3.6600000000000001E-6</v>
      </c>
      <c r="N276" s="5">
        <v>3.9099999999999998E-6</v>
      </c>
      <c r="O276" s="5">
        <v>4.0400000000000003E-6</v>
      </c>
      <c r="P276" s="5">
        <v>4.2799999999999997E-6</v>
      </c>
      <c r="Q276" s="5">
        <v>4.6099999999999999E-6</v>
      </c>
      <c r="R276" s="5">
        <v>4.7099999999999998E-6</v>
      </c>
      <c r="S276" s="5">
        <v>5.4700000000000001E-6</v>
      </c>
      <c r="T276" s="5">
        <v>6.3400000000000003E-6</v>
      </c>
      <c r="U276" s="5">
        <v>6.4300000000000003E-6</v>
      </c>
      <c r="V276" s="5">
        <v>6.4999999999999996E-6</v>
      </c>
      <c r="W276" s="5">
        <v>6.6800000000000004E-6</v>
      </c>
      <c r="X276" s="5">
        <v>6.7499999999999997E-6</v>
      </c>
      <c r="Y276" s="5">
        <v>7.6799999999999993E-6</v>
      </c>
      <c r="Z276" s="5">
        <v>8.4800000000000001E-6</v>
      </c>
      <c r="AA276" s="5">
        <v>1.5889999999999999E-5</v>
      </c>
      <c r="AB276" s="5">
        <v>2.4130000000000001E-5</v>
      </c>
      <c r="AC276" s="5">
        <v>2.4219999999999999E-5</v>
      </c>
      <c r="AD276" s="5">
        <v>1.0121E-4</v>
      </c>
      <c r="AE276" s="5">
        <v>1.0124999999999999E-4</v>
      </c>
      <c r="AF276" s="5">
        <v>394.43548332</v>
      </c>
      <c r="AG276" s="5">
        <v>394.43548344999999</v>
      </c>
    </row>
    <row r="277" spans="1:33">
      <c r="A277" s="58" t="s">
        <v>138</v>
      </c>
      <c r="B277" s="61" t="s">
        <v>125</v>
      </c>
      <c r="C277" s="61" t="s">
        <v>201</v>
      </c>
      <c r="D277" s="61" t="s">
        <v>202</v>
      </c>
      <c r="E277" s="61" t="s">
        <v>154</v>
      </c>
      <c r="F277" s="5">
        <v>322.91000000000003</v>
      </c>
      <c r="G277" s="5">
        <v>322.48000141</v>
      </c>
      <c r="H277" s="5">
        <v>322.06000463000004</v>
      </c>
      <c r="I277" s="5">
        <v>321.64000463000002</v>
      </c>
      <c r="J277" s="5">
        <v>321.22000463000001</v>
      </c>
      <c r="K277" s="5">
        <v>320.80000462999999</v>
      </c>
      <c r="L277" s="5">
        <v>320.37000463000004</v>
      </c>
      <c r="M277" s="5">
        <v>319.95000513000002</v>
      </c>
      <c r="N277" s="5">
        <v>319.95000536999999</v>
      </c>
      <c r="O277" s="5">
        <v>319.95000558000004</v>
      </c>
      <c r="P277" s="5">
        <v>319.95000580999999</v>
      </c>
      <c r="Q277" s="5">
        <v>319.95000613000002</v>
      </c>
      <c r="R277" s="5">
        <v>319.95000616000004</v>
      </c>
      <c r="S277" s="5">
        <v>319.95000721000002</v>
      </c>
      <c r="T277" s="5">
        <v>319.95000776000001</v>
      </c>
      <c r="U277" s="5">
        <v>319.95000785000002</v>
      </c>
      <c r="V277" s="5">
        <v>319.95000788000004</v>
      </c>
      <c r="W277" s="5">
        <v>319.95000813000001</v>
      </c>
      <c r="X277" s="5">
        <v>319.95000842000002</v>
      </c>
      <c r="Y277" s="5">
        <v>319.95001098</v>
      </c>
      <c r="Z277" s="5">
        <v>319.95001907000005</v>
      </c>
      <c r="AA277" s="5">
        <v>212.43003357000001</v>
      </c>
      <c r="AB277" s="5">
        <v>212.43003535</v>
      </c>
      <c r="AC277" s="5">
        <v>212.43003538000002</v>
      </c>
      <c r="AD277" s="5">
        <v>696.88135852000005</v>
      </c>
      <c r="AE277" s="5">
        <v>696.88135856000008</v>
      </c>
      <c r="AF277" s="5">
        <v>832.03188950999993</v>
      </c>
      <c r="AG277" s="5">
        <v>832.03188954000007</v>
      </c>
    </row>
    <row r="278" spans="1:33">
      <c r="A278" s="58" t="s">
        <v>138</v>
      </c>
      <c r="B278" s="61" t="s">
        <v>126</v>
      </c>
      <c r="C278" s="61" t="s">
        <v>203</v>
      </c>
      <c r="D278" s="61" t="s">
        <v>204</v>
      </c>
      <c r="E278" s="61" t="s">
        <v>154</v>
      </c>
      <c r="F278" s="5">
        <v>142.1568</v>
      </c>
      <c r="G278" s="5">
        <v>142.1568</v>
      </c>
      <c r="H278" s="5">
        <v>142.1568</v>
      </c>
      <c r="I278" s="5">
        <v>142.1568</v>
      </c>
      <c r="J278" s="5">
        <v>142.1568</v>
      </c>
      <c r="K278" s="5">
        <v>142.1568</v>
      </c>
      <c r="L278" s="5">
        <v>142.1568</v>
      </c>
      <c r="M278" s="5">
        <v>142.1568</v>
      </c>
      <c r="N278" s="5">
        <v>142.1568</v>
      </c>
      <c r="O278" s="5">
        <v>142.1568</v>
      </c>
      <c r="P278" s="5">
        <v>142.1568</v>
      </c>
      <c r="Q278" s="5">
        <v>142.1568</v>
      </c>
      <c r="R278" s="5">
        <v>142.1568</v>
      </c>
      <c r="S278" s="5">
        <v>142.1568</v>
      </c>
      <c r="T278" s="5">
        <v>142.1568</v>
      </c>
      <c r="U278" s="5">
        <v>142.1568</v>
      </c>
      <c r="V278" s="5">
        <v>142.1568</v>
      </c>
      <c r="W278" s="5">
        <v>142.1568</v>
      </c>
      <c r="X278" s="5">
        <v>142.1568</v>
      </c>
      <c r="Y278" s="5">
        <v>142.1568</v>
      </c>
      <c r="Z278" s="5">
        <v>142.1568</v>
      </c>
      <c r="AA278" s="5">
        <v>142.1568</v>
      </c>
      <c r="AB278" s="5">
        <v>142.1568</v>
      </c>
      <c r="AC278" s="5">
        <v>142.1568</v>
      </c>
      <c r="AD278" s="5">
        <v>142.1568</v>
      </c>
      <c r="AE278" s="5">
        <v>142.1568</v>
      </c>
      <c r="AF278" s="5">
        <v>47.160000000000004</v>
      </c>
      <c r="AG278" s="5">
        <v>47.160000000000004</v>
      </c>
    </row>
    <row r="279" spans="1:33">
      <c r="A279" s="58" t="s">
        <v>138</v>
      </c>
      <c r="B279" s="61" t="s">
        <v>126</v>
      </c>
      <c r="C279" s="61" t="s">
        <v>205</v>
      </c>
      <c r="D279" s="61" t="s">
        <v>206</v>
      </c>
      <c r="E279" s="61" t="s">
        <v>154</v>
      </c>
      <c r="F279" s="5">
        <v>25.219000000000001</v>
      </c>
      <c r="G279" s="5">
        <v>25.21900084</v>
      </c>
      <c r="H279" s="5">
        <v>25.219000920000003</v>
      </c>
      <c r="I279" s="5">
        <v>25.219001110000001</v>
      </c>
      <c r="J279" s="5">
        <v>25.219001250000002</v>
      </c>
      <c r="K279" s="5">
        <v>25.21900149</v>
      </c>
      <c r="L279" s="5">
        <v>25.21900162</v>
      </c>
      <c r="M279" s="5">
        <v>25.219003050000001</v>
      </c>
      <c r="N279" s="5">
        <v>19.091003499999999</v>
      </c>
      <c r="O279" s="5">
        <v>19.091004090000002</v>
      </c>
      <c r="P279" s="5">
        <v>19.091004860000002</v>
      </c>
      <c r="Q279" s="5">
        <v>19.091006270000001</v>
      </c>
      <c r="R279" s="5">
        <v>19.09100686</v>
      </c>
      <c r="S279" s="5">
        <v>19.09101355</v>
      </c>
      <c r="T279" s="5">
        <v>19.09101562</v>
      </c>
      <c r="U279" s="5">
        <v>19.091015630000001</v>
      </c>
      <c r="V279" s="5">
        <v>19.091015640000002</v>
      </c>
      <c r="W279" s="5">
        <v>19.091030580000002</v>
      </c>
      <c r="X279" s="5">
        <v>19.091031220000001</v>
      </c>
      <c r="Y279" s="5">
        <v>616.98967901000003</v>
      </c>
      <c r="Z279" s="5">
        <v>922.15114088999997</v>
      </c>
      <c r="AA279" s="5">
        <v>922.15114090999998</v>
      </c>
      <c r="AB279" s="5">
        <v>914.78014096000004</v>
      </c>
      <c r="AC279" s="5">
        <v>914.78014099000006</v>
      </c>
      <c r="AD279" s="5">
        <v>1073.6819914299999</v>
      </c>
      <c r="AE279" s="5">
        <v>1073.68199213</v>
      </c>
      <c r="AF279" s="5">
        <v>1881.1271755</v>
      </c>
      <c r="AG279" s="5">
        <v>1881.12717552</v>
      </c>
    </row>
    <row r="280" spans="1:33">
      <c r="A280" s="58" t="s">
        <v>138</v>
      </c>
      <c r="B280" s="61" t="s">
        <v>126</v>
      </c>
      <c r="C280" s="61" t="s">
        <v>207</v>
      </c>
      <c r="D280" s="61" t="s">
        <v>208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138</v>
      </c>
      <c r="B281" s="61" t="s">
        <v>126</v>
      </c>
      <c r="C281" s="61" t="s">
        <v>209</v>
      </c>
      <c r="D281" s="61" t="s">
        <v>210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138</v>
      </c>
      <c r="B282" s="61" t="s">
        <v>126</v>
      </c>
      <c r="C282" s="61" t="s">
        <v>211</v>
      </c>
      <c r="D282" s="61" t="s">
        <v>212</v>
      </c>
      <c r="E282" s="61" t="s">
        <v>154</v>
      </c>
      <c r="F282" s="5">
        <v>349.2</v>
      </c>
      <c r="G282" s="5">
        <v>349.20000076999997</v>
      </c>
      <c r="H282" s="5">
        <v>349.20000083999997</v>
      </c>
      <c r="I282" s="5">
        <v>349.20000099999999</v>
      </c>
      <c r="J282" s="5">
        <v>349.20000111999997</v>
      </c>
      <c r="K282" s="5">
        <v>349.20000132999996</v>
      </c>
      <c r="L282" s="5">
        <v>349.20000141999998</v>
      </c>
      <c r="M282" s="5">
        <v>349.20000275000001</v>
      </c>
      <c r="N282" s="5">
        <v>349.20000303</v>
      </c>
      <c r="O282" s="5">
        <v>349.20000361999996</v>
      </c>
      <c r="P282" s="5">
        <v>349.20000414999998</v>
      </c>
      <c r="Q282" s="5">
        <v>349.20000512000001</v>
      </c>
      <c r="R282" s="5">
        <v>349.20000537999999</v>
      </c>
      <c r="S282" s="5">
        <v>349.2000089</v>
      </c>
      <c r="T282" s="5">
        <v>349.20001063000001</v>
      </c>
      <c r="U282" s="5">
        <v>349.20001064000002</v>
      </c>
      <c r="V282" s="5">
        <v>349.20001064999997</v>
      </c>
      <c r="W282" s="5">
        <v>349.20001271999996</v>
      </c>
      <c r="X282" s="5">
        <v>349.20001716999997</v>
      </c>
      <c r="Y282" s="5">
        <v>349.20001923000001</v>
      </c>
      <c r="Z282" s="5">
        <v>349.20008770999999</v>
      </c>
      <c r="AA282" s="5">
        <v>79.200096110000004</v>
      </c>
      <c r="AB282" s="5">
        <v>79.200099000000009</v>
      </c>
      <c r="AC282" s="5">
        <v>79.200099030000004</v>
      </c>
      <c r="AD282" s="5">
        <v>1.2459E-4</v>
      </c>
      <c r="AE282" s="5">
        <v>460.37732304999997</v>
      </c>
      <c r="AF282" s="5">
        <v>1219.93725075</v>
      </c>
      <c r="AG282" s="5">
        <v>1219.93725077</v>
      </c>
    </row>
    <row r="283" spans="1:33">
      <c r="A283" s="58" t="s">
        <v>138</v>
      </c>
      <c r="B283" s="61" t="s">
        <v>126</v>
      </c>
      <c r="C283" s="61" t="s">
        <v>213</v>
      </c>
      <c r="D283" s="61" t="s">
        <v>214</v>
      </c>
      <c r="E283" s="61" t="s">
        <v>154</v>
      </c>
      <c r="F283" s="5">
        <v>0</v>
      </c>
      <c r="G283" s="5">
        <v>0</v>
      </c>
      <c r="H283" s="5">
        <v>8.1999999999999998E-7</v>
      </c>
      <c r="I283" s="5">
        <v>9.7999999999999993E-7</v>
      </c>
      <c r="J283" s="5">
        <v>1.1000000000000001E-6</v>
      </c>
      <c r="K283" s="5">
        <v>1.31E-6</v>
      </c>
      <c r="L283" s="5">
        <v>1.3999999999999999E-6</v>
      </c>
      <c r="M283" s="5">
        <v>2.7599999999999998E-6</v>
      </c>
      <c r="N283" s="5">
        <v>3.2200000000000001E-6</v>
      </c>
      <c r="O283" s="5">
        <v>3.9700000000000001E-6</v>
      </c>
      <c r="P283" s="5">
        <v>4.8099999999999997E-6</v>
      </c>
      <c r="Q283" s="5">
        <v>5.9200000000000001E-6</v>
      </c>
      <c r="R283" s="5">
        <v>7.1500000000000002E-6</v>
      </c>
      <c r="S283" s="5">
        <v>1.611E-5</v>
      </c>
      <c r="T283" s="5">
        <v>1.893E-5</v>
      </c>
      <c r="U283" s="5">
        <v>1.895E-5</v>
      </c>
      <c r="V283" s="5">
        <v>1.8960000000000001E-5</v>
      </c>
      <c r="W283" s="5">
        <v>2.3710000000000002E-5</v>
      </c>
      <c r="X283" s="5">
        <v>3.57E-5</v>
      </c>
      <c r="Y283" s="5">
        <v>1.9251000000000001E-4</v>
      </c>
      <c r="Z283" s="5">
        <v>101.77463815999999</v>
      </c>
      <c r="AA283" s="5">
        <v>101.77463821000001</v>
      </c>
      <c r="AB283" s="5">
        <v>101.77463835</v>
      </c>
      <c r="AC283" s="5">
        <v>101.77463847</v>
      </c>
      <c r="AD283" s="5">
        <v>760.34470899999997</v>
      </c>
      <c r="AE283" s="5">
        <v>975.66013541999996</v>
      </c>
      <c r="AF283" s="5">
        <v>1036.2878816800001</v>
      </c>
      <c r="AG283" s="5">
        <v>1036.2878817000001</v>
      </c>
    </row>
    <row r="284" spans="1:33">
      <c r="A284" s="58" t="s">
        <v>138</v>
      </c>
      <c r="B284" s="61" t="s">
        <v>126</v>
      </c>
      <c r="C284" s="61" t="s">
        <v>215</v>
      </c>
      <c r="D284" s="61" t="s">
        <v>216</v>
      </c>
      <c r="E284" s="61" t="s">
        <v>154</v>
      </c>
      <c r="F284" s="5">
        <v>0</v>
      </c>
      <c r="G284" s="5">
        <v>7.8999999999999995E-7</v>
      </c>
      <c r="H284" s="5">
        <v>8.5000000000000001E-7</v>
      </c>
      <c r="I284" s="5">
        <v>1.0100000000000001E-6</v>
      </c>
      <c r="J284" s="5">
        <v>1.13E-6</v>
      </c>
      <c r="K284" s="5">
        <v>1.35E-6</v>
      </c>
      <c r="L284" s="5">
        <v>1.44E-6</v>
      </c>
      <c r="M284" s="5">
        <v>2.92E-6</v>
      </c>
      <c r="N284" s="5">
        <v>3.18E-6</v>
      </c>
      <c r="O284" s="5">
        <v>3.8999999999999999E-6</v>
      </c>
      <c r="P284" s="5">
        <v>4.6800000000000001E-6</v>
      </c>
      <c r="Q284" s="5">
        <v>5.9599999999999997E-6</v>
      </c>
      <c r="R284" s="5">
        <v>6.8000000000000001E-6</v>
      </c>
      <c r="S284" s="5">
        <v>1.169E-5</v>
      </c>
      <c r="T284" s="5">
        <v>1.5889999999999999E-5</v>
      </c>
      <c r="U284" s="5">
        <v>1.59E-5</v>
      </c>
      <c r="V284" s="5">
        <v>1.5909999999999998E-5</v>
      </c>
      <c r="W284" s="5">
        <v>2.7520000000000001E-5</v>
      </c>
      <c r="X284" s="5">
        <v>199.38875761</v>
      </c>
      <c r="Y284" s="5">
        <v>199.38875763999999</v>
      </c>
      <c r="Z284" s="5">
        <v>524.63956870000004</v>
      </c>
      <c r="AA284" s="5">
        <v>524.63956872999995</v>
      </c>
      <c r="AB284" s="5">
        <v>524.63956888999996</v>
      </c>
      <c r="AC284" s="5">
        <v>524.63956896000002</v>
      </c>
      <c r="AD284" s="5">
        <v>525.41957471000001</v>
      </c>
      <c r="AE284" s="5">
        <v>589.23827231999996</v>
      </c>
      <c r="AF284" s="5">
        <v>638.28013426999996</v>
      </c>
      <c r="AG284" s="5">
        <v>638.28013427999997</v>
      </c>
    </row>
    <row r="285" spans="1:33">
      <c r="A285" s="58" t="s">
        <v>138</v>
      </c>
      <c r="B285" s="61" t="s">
        <v>126</v>
      </c>
      <c r="C285" s="61" t="s">
        <v>217</v>
      </c>
      <c r="D285" s="61" t="s">
        <v>218</v>
      </c>
      <c r="E285" s="61" t="s">
        <v>154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</row>
    <row r="286" spans="1:33">
      <c r="A286" s="58" t="s">
        <v>138</v>
      </c>
      <c r="B286" s="61" t="s">
        <v>126</v>
      </c>
      <c r="C286" s="61" t="s">
        <v>219</v>
      </c>
      <c r="D286" s="61" t="s">
        <v>220</v>
      </c>
      <c r="E286" s="61" t="s">
        <v>154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138</v>
      </c>
      <c r="B287" s="61" t="s">
        <v>127</v>
      </c>
      <c r="C287" s="61" t="s">
        <v>221</v>
      </c>
      <c r="D287" s="61" t="s">
        <v>222</v>
      </c>
      <c r="E287" s="61" t="s">
        <v>154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138</v>
      </c>
      <c r="B288" s="61" t="s">
        <v>127</v>
      </c>
      <c r="C288" s="61" t="s">
        <v>223</v>
      </c>
      <c r="D288" s="61" t="s">
        <v>224</v>
      </c>
      <c r="E288" s="61" t="s">
        <v>154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</row>
    <row r="289" spans="1:33">
      <c r="A289" s="58" t="s">
        <v>138</v>
      </c>
      <c r="B289" s="61" t="s">
        <v>127</v>
      </c>
      <c r="C289" s="61" t="s">
        <v>225</v>
      </c>
      <c r="D289" s="61" t="s">
        <v>284</v>
      </c>
      <c r="E289" s="61" t="s">
        <v>154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138</v>
      </c>
      <c r="B291" s="61" t="s">
        <v>124</v>
      </c>
      <c r="C291" s="61" t="s">
        <v>152</v>
      </c>
      <c r="D291" s="61" t="s">
        <v>153</v>
      </c>
      <c r="E291" s="61" t="s">
        <v>92</v>
      </c>
      <c r="F291" s="5">
        <v>330.26499999999999</v>
      </c>
      <c r="G291" s="5">
        <v>755.72065863</v>
      </c>
      <c r="H291" s="5">
        <v>849.61338862000002</v>
      </c>
      <c r="I291" s="5">
        <v>849.61338864000004</v>
      </c>
      <c r="J291" s="5">
        <v>849.61338866000006</v>
      </c>
      <c r="K291" s="5">
        <v>850.29413830999999</v>
      </c>
      <c r="L291" s="5">
        <v>850.29413843999998</v>
      </c>
      <c r="M291" s="5">
        <v>851.51651092999998</v>
      </c>
      <c r="N291" s="5">
        <v>851.51651095999989</v>
      </c>
      <c r="O291" s="5">
        <v>862.28572120000001</v>
      </c>
      <c r="P291" s="5">
        <v>862.64522304000002</v>
      </c>
      <c r="Q291" s="5">
        <v>900.26502319999997</v>
      </c>
      <c r="R291" s="5">
        <v>1250.5201829</v>
      </c>
      <c r="S291" s="5">
        <v>1464.66872758</v>
      </c>
      <c r="T291" s="5">
        <v>1658.7032910799999</v>
      </c>
      <c r="U291" s="5">
        <v>1698.6758396300002</v>
      </c>
      <c r="V291" s="5">
        <v>1867.31215593</v>
      </c>
      <c r="W291" s="5">
        <v>1947.7095058099999</v>
      </c>
      <c r="X291" s="5">
        <v>1947.7095058099999</v>
      </c>
      <c r="Y291" s="5">
        <v>2034.0248592399998</v>
      </c>
      <c r="Z291" s="5">
        <v>2043.8262475699999</v>
      </c>
      <c r="AA291" s="5">
        <v>2118.0254361299999</v>
      </c>
      <c r="AB291" s="5">
        <v>2429.7999963699999</v>
      </c>
      <c r="AC291" s="5">
        <v>2429.7999963900002</v>
      </c>
      <c r="AD291" s="5">
        <v>2429.7999964099999</v>
      </c>
      <c r="AE291" s="5">
        <v>2429.7999964399996</v>
      </c>
      <c r="AF291" s="5">
        <v>2429.7999964599999</v>
      </c>
      <c r="AG291" s="5">
        <v>2429.7999964999999</v>
      </c>
    </row>
    <row r="292" spans="1:33">
      <c r="A292" s="58" t="s">
        <v>138</v>
      </c>
      <c r="B292" s="61" t="s">
        <v>124</v>
      </c>
      <c r="C292" s="61" t="s">
        <v>155</v>
      </c>
      <c r="D292" s="61" t="s">
        <v>156</v>
      </c>
      <c r="E292" s="61" t="s">
        <v>92</v>
      </c>
      <c r="F292" s="5">
        <v>43.2</v>
      </c>
      <c r="G292" s="5">
        <v>43.200004020000002</v>
      </c>
      <c r="H292" s="5">
        <v>43.200010040000002</v>
      </c>
      <c r="I292" s="5">
        <v>43.200010040000002</v>
      </c>
      <c r="J292" s="5">
        <v>520.94926943000007</v>
      </c>
      <c r="K292" s="5">
        <v>727.74242226000001</v>
      </c>
      <c r="L292" s="5">
        <v>745.39028272000007</v>
      </c>
      <c r="M292" s="5">
        <v>745.39028273000008</v>
      </c>
      <c r="N292" s="5">
        <v>745.39028274000009</v>
      </c>
      <c r="O292" s="5">
        <v>766.09676645000002</v>
      </c>
      <c r="P292" s="5">
        <v>767.56754906000003</v>
      </c>
      <c r="Q292" s="5">
        <v>774.1383229600001</v>
      </c>
      <c r="R292" s="5">
        <v>800.70817447000002</v>
      </c>
      <c r="S292" s="5">
        <v>800.70817448000003</v>
      </c>
      <c r="T292" s="5">
        <v>821.27096847000007</v>
      </c>
      <c r="U292" s="5">
        <v>821.27096847000007</v>
      </c>
      <c r="V292" s="5">
        <v>821.27096847000007</v>
      </c>
      <c r="W292" s="5">
        <v>821.27096847000007</v>
      </c>
      <c r="X292" s="5">
        <v>821.27096847000007</v>
      </c>
      <c r="Y292" s="5">
        <v>821.27096849000009</v>
      </c>
      <c r="Z292" s="5">
        <v>837.78494597000008</v>
      </c>
      <c r="AA292" s="5">
        <v>837.78494608000005</v>
      </c>
      <c r="AB292" s="5">
        <v>837.78494619000003</v>
      </c>
      <c r="AC292" s="5">
        <v>1307.0988587900001</v>
      </c>
      <c r="AD292" s="5">
        <v>1307.09885882</v>
      </c>
      <c r="AE292" s="5">
        <v>1316.78462059</v>
      </c>
      <c r="AF292" s="5">
        <v>2168.56333649</v>
      </c>
      <c r="AG292" s="5">
        <v>2168.5633366899997</v>
      </c>
    </row>
    <row r="293" spans="1:33">
      <c r="A293" s="58" t="s">
        <v>138</v>
      </c>
      <c r="B293" s="61" t="s">
        <v>124</v>
      </c>
      <c r="C293" s="61" t="s">
        <v>157</v>
      </c>
      <c r="D293" s="61" t="s">
        <v>158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138</v>
      </c>
      <c r="B294" s="61" t="s">
        <v>124</v>
      </c>
      <c r="C294" s="61" t="s">
        <v>159</v>
      </c>
      <c r="D294" s="61" t="s">
        <v>160</v>
      </c>
      <c r="E294" s="61" t="s">
        <v>92</v>
      </c>
      <c r="F294" s="5">
        <v>0</v>
      </c>
      <c r="G294" s="5">
        <v>2.2400000000000002E-6</v>
      </c>
      <c r="H294" s="5">
        <v>3.3299999999999999E-6</v>
      </c>
      <c r="I294" s="5">
        <v>3.3400000000000002E-6</v>
      </c>
      <c r="J294" s="5">
        <v>4.7199999999999997E-6</v>
      </c>
      <c r="K294" s="5">
        <v>4.7299999999999996E-6</v>
      </c>
      <c r="L294" s="5">
        <v>5.8100000000000003E-6</v>
      </c>
      <c r="M294" s="5">
        <v>7.7300000000000005E-6</v>
      </c>
      <c r="N294" s="5">
        <v>7.7400000000000004E-6</v>
      </c>
      <c r="O294" s="5">
        <v>9.3400000000000004E-6</v>
      </c>
      <c r="P294" s="5">
        <v>1.216E-5</v>
      </c>
      <c r="Q294" s="5">
        <v>1.4999999999999999E-4</v>
      </c>
      <c r="R294" s="5">
        <v>999.99999958000001</v>
      </c>
      <c r="S294" s="5">
        <v>999.99999958000001</v>
      </c>
      <c r="T294" s="5">
        <v>999.99999998999999</v>
      </c>
      <c r="U294" s="5">
        <v>999.99999998999999</v>
      </c>
      <c r="V294" s="5">
        <v>999.99999998999999</v>
      </c>
      <c r="W294" s="5">
        <v>999.99999998999999</v>
      </c>
      <c r="X294" s="5">
        <v>999.99999998999999</v>
      </c>
      <c r="Y294" s="5">
        <v>999.99999998999999</v>
      </c>
      <c r="Z294" s="5">
        <v>999.99999998999999</v>
      </c>
      <c r="AA294" s="5">
        <v>1000.00000001</v>
      </c>
      <c r="AB294" s="5">
        <v>1000.00000002</v>
      </c>
      <c r="AC294" s="5">
        <v>1000.00000003</v>
      </c>
      <c r="AD294" s="5">
        <v>1000.00000004</v>
      </c>
      <c r="AE294" s="5">
        <v>1000.00000005</v>
      </c>
      <c r="AF294" s="5">
        <v>1000.00000006</v>
      </c>
      <c r="AG294" s="5">
        <v>1000.0000000700001</v>
      </c>
    </row>
    <row r="295" spans="1:33">
      <c r="A295" s="58" t="s">
        <v>138</v>
      </c>
      <c r="B295" s="61" t="s">
        <v>124</v>
      </c>
      <c r="C295" s="61" t="s">
        <v>161</v>
      </c>
      <c r="D295" s="61" t="s">
        <v>162</v>
      </c>
      <c r="E295" s="61" t="s">
        <v>92</v>
      </c>
      <c r="F295" s="5">
        <v>0</v>
      </c>
      <c r="G295" s="5">
        <v>1.81E-6</v>
      </c>
      <c r="H295" s="5">
        <v>2.9299999999999999E-6</v>
      </c>
      <c r="I295" s="5">
        <v>2.9399999999999998E-6</v>
      </c>
      <c r="J295" s="5">
        <v>3.9500000000000003E-6</v>
      </c>
      <c r="K295" s="5">
        <v>4.2300000000000002E-6</v>
      </c>
      <c r="L295" s="5">
        <v>4.34E-6</v>
      </c>
      <c r="M295" s="5">
        <v>6.4999999999999996E-6</v>
      </c>
      <c r="N295" s="5">
        <v>6.5100000000000004E-6</v>
      </c>
      <c r="O295" s="5">
        <v>6.55E-6</v>
      </c>
      <c r="P295" s="5">
        <v>1.504E-5</v>
      </c>
      <c r="Q295" s="5">
        <v>1.506E-5</v>
      </c>
      <c r="R295" s="5">
        <v>2.55E-5</v>
      </c>
      <c r="S295" s="5">
        <v>2.565E-5</v>
      </c>
      <c r="T295" s="5">
        <v>19.377889849999999</v>
      </c>
      <c r="U295" s="5">
        <v>19.377889849999999</v>
      </c>
      <c r="V295" s="5">
        <v>19.377889849999999</v>
      </c>
      <c r="W295" s="5">
        <v>19.37788986</v>
      </c>
      <c r="X295" s="5">
        <v>19.37788986</v>
      </c>
      <c r="Y295" s="5">
        <v>19.84675043</v>
      </c>
      <c r="Z295" s="5">
        <v>19.846750440000001</v>
      </c>
      <c r="AA295" s="5">
        <v>19.846750490000002</v>
      </c>
      <c r="AB295" s="5">
        <v>19.84675056</v>
      </c>
      <c r="AC295" s="5">
        <v>102.20338687</v>
      </c>
      <c r="AD295" s="5">
        <v>102.20338786000001</v>
      </c>
      <c r="AE295" s="5">
        <v>115.72478854000001</v>
      </c>
      <c r="AF295" s="5">
        <v>115.72478857999999</v>
      </c>
      <c r="AG295" s="5">
        <v>115.7247886</v>
      </c>
    </row>
    <row r="296" spans="1:33">
      <c r="A296" s="58" t="s">
        <v>138</v>
      </c>
      <c r="B296" s="61" t="s">
        <v>124</v>
      </c>
      <c r="C296" s="61" t="s">
        <v>163</v>
      </c>
      <c r="D296" s="61" t="s">
        <v>164</v>
      </c>
      <c r="E296" s="61" t="s">
        <v>92</v>
      </c>
      <c r="F296" s="5">
        <v>0</v>
      </c>
      <c r="G296" s="5">
        <v>5.2600000000000005E-6</v>
      </c>
      <c r="H296" s="5">
        <v>1.289E-5</v>
      </c>
      <c r="I296" s="5">
        <v>1.2940000000000001E-5</v>
      </c>
      <c r="J296" s="5">
        <v>2.0939999999999999E-5</v>
      </c>
      <c r="K296" s="5">
        <v>2.101E-5</v>
      </c>
      <c r="L296" s="5">
        <v>5.1140000000000002E-5</v>
      </c>
      <c r="M296" s="5">
        <v>6.4939999999999998E-5</v>
      </c>
      <c r="N296" s="5">
        <v>6.4960000000000001E-5</v>
      </c>
      <c r="O296" s="5">
        <v>42.586368319999998</v>
      </c>
      <c r="P296" s="5">
        <v>900.00003185000003</v>
      </c>
      <c r="Q296" s="5">
        <v>900.00003190000007</v>
      </c>
      <c r="R296" s="5">
        <v>1213.8288740400001</v>
      </c>
      <c r="S296" s="5">
        <v>1213.82887405</v>
      </c>
      <c r="T296" s="5">
        <v>1392.14140935</v>
      </c>
      <c r="U296" s="5">
        <v>1392.14140935</v>
      </c>
      <c r="V296" s="5">
        <v>1392.14140935</v>
      </c>
      <c r="W296" s="5">
        <v>1392.1414093600001</v>
      </c>
      <c r="X296" s="5">
        <v>1392.1414093600001</v>
      </c>
      <c r="Y296" s="5">
        <v>3099.9562022300001</v>
      </c>
      <c r="Z296" s="5">
        <v>3099.95620224</v>
      </c>
      <c r="AA296" s="5">
        <v>3339.9106846200002</v>
      </c>
      <c r="AB296" s="5">
        <v>3339.9106846499999</v>
      </c>
      <c r="AC296" s="5">
        <v>3339.91068468</v>
      </c>
      <c r="AD296" s="5">
        <v>3339.91068477</v>
      </c>
      <c r="AE296" s="5">
        <v>3339.91068481</v>
      </c>
      <c r="AF296" s="5">
        <v>3339.9106848299998</v>
      </c>
      <c r="AG296" s="5">
        <v>3339.9106848400002</v>
      </c>
    </row>
    <row r="297" spans="1:33">
      <c r="A297" s="58" t="s">
        <v>138</v>
      </c>
      <c r="B297" s="61" t="s">
        <v>124</v>
      </c>
      <c r="C297" s="61" t="s">
        <v>165</v>
      </c>
      <c r="D297" s="61" t="s">
        <v>166</v>
      </c>
      <c r="E297" s="61" t="s">
        <v>92</v>
      </c>
      <c r="F297" s="5">
        <v>0</v>
      </c>
      <c r="G297" s="5">
        <v>3.36E-6</v>
      </c>
      <c r="H297" s="5">
        <v>5.5499999999999994E-6</v>
      </c>
      <c r="I297" s="5">
        <v>5.6200000000000004E-6</v>
      </c>
      <c r="J297" s="5">
        <v>6.8399999999999997E-6</v>
      </c>
      <c r="K297" s="5">
        <v>7.5199999999999992E-6</v>
      </c>
      <c r="L297" s="5">
        <v>7.5399999999999998E-6</v>
      </c>
      <c r="M297" s="5">
        <v>1.4299999999999999E-5</v>
      </c>
      <c r="N297" s="5">
        <v>1.432E-5</v>
      </c>
      <c r="O297" s="5">
        <v>1.9959999999999999E-5</v>
      </c>
      <c r="P297" s="5">
        <v>2.9147999999999999E-4</v>
      </c>
      <c r="Q297" s="5">
        <v>2.9155999999999995E-4</v>
      </c>
      <c r="R297" s="5">
        <v>572.43695064000008</v>
      </c>
      <c r="S297" s="5">
        <v>572.43695065000009</v>
      </c>
      <c r="T297" s="5">
        <v>572.4369559999999</v>
      </c>
      <c r="U297" s="5">
        <v>572.4369559999999</v>
      </c>
      <c r="V297" s="5">
        <v>572.4369559999999</v>
      </c>
      <c r="W297" s="5">
        <v>572.43696110999997</v>
      </c>
      <c r="X297" s="5">
        <v>572.43696111999998</v>
      </c>
      <c r="Y297" s="5">
        <v>627.09464572000002</v>
      </c>
      <c r="Z297" s="5">
        <v>1099.99999991</v>
      </c>
      <c r="AA297" s="5">
        <v>1099.9999999300001</v>
      </c>
      <c r="AB297" s="5">
        <v>1100.00000002</v>
      </c>
      <c r="AC297" s="5">
        <v>1100.0000000499999</v>
      </c>
      <c r="AD297" s="5">
        <v>1100.0000001600001</v>
      </c>
      <c r="AE297" s="5">
        <v>1989.85793584</v>
      </c>
      <c r="AF297" s="5">
        <v>2492.3130985100001</v>
      </c>
      <c r="AG297" s="5">
        <v>2492.3130985399998</v>
      </c>
    </row>
    <row r="298" spans="1:33">
      <c r="A298" s="58" t="s">
        <v>138</v>
      </c>
      <c r="B298" s="61" t="s">
        <v>124</v>
      </c>
      <c r="C298" s="61" t="s">
        <v>167</v>
      </c>
      <c r="D298" s="61" t="s">
        <v>168</v>
      </c>
      <c r="E298" s="61" t="s">
        <v>92</v>
      </c>
      <c r="F298" s="5">
        <v>452.97399999999999</v>
      </c>
      <c r="G298" s="5">
        <v>452.97400569999996</v>
      </c>
      <c r="H298" s="5">
        <v>457.77657617999995</v>
      </c>
      <c r="I298" s="5">
        <v>967.85079911000003</v>
      </c>
      <c r="J298" s="5">
        <v>967.85079994</v>
      </c>
      <c r="K298" s="5">
        <v>1063.14660331</v>
      </c>
      <c r="L298" s="5">
        <v>1279.5178443700001</v>
      </c>
      <c r="M298" s="5">
        <v>1852.9740106499999</v>
      </c>
      <c r="N298" s="5">
        <v>1852.9740106699999</v>
      </c>
      <c r="O298" s="5">
        <v>1852.9740119599999</v>
      </c>
      <c r="P298" s="5">
        <v>2312.4824970300001</v>
      </c>
      <c r="Q298" s="5">
        <v>3199.0440477399998</v>
      </c>
      <c r="R298" s="5">
        <v>4659.6438327400001</v>
      </c>
      <c r="S298" s="5">
        <v>4659.6438327800006</v>
      </c>
      <c r="T298" s="5">
        <v>4659.6438330299998</v>
      </c>
      <c r="U298" s="5">
        <v>4659.6438330299998</v>
      </c>
      <c r="V298" s="5">
        <v>4659.6438330299998</v>
      </c>
      <c r="W298" s="5">
        <v>4659.6438330399997</v>
      </c>
      <c r="X298" s="5">
        <v>4659.6438330399997</v>
      </c>
      <c r="Y298" s="5">
        <v>5746.5624956299998</v>
      </c>
      <c r="Z298" s="5">
        <v>5746.5624956399997</v>
      </c>
      <c r="AA298" s="5">
        <v>5531.0094917599999</v>
      </c>
      <c r="AB298" s="5">
        <v>5723.5033175500002</v>
      </c>
      <c r="AC298" s="5">
        <v>5747.56760055</v>
      </c>
      <c r="AD298" s="5">
        <v>7363.6102258600004</v>
      </c>
      <c r="AE298" s="5">
        <v>9507.5770290700002</v>
      </c>
      <c r="AF298" s="5">
        <v>9507.5770291199988</v>
      </c>
      <c r="AG298" s="5">
        <v>9507.5770291299996</v>
      </c>
    </row>
    <row r="299" spans="1:33">
      <c r="A299" s="58" t="s">
        <v>138</v>
      </c>
      <c r="B299" s="61" t="s">
        <v>124</v>
      </c>
      <c r="C299" s="61" t="s">
        <v>169</v>
      </c>
      <c r="D299" s="61" t="s">
        <v>170</v>
      </c>
      <c r="E299" s="61" t="s">
        <v>92</v>
      </c>
      <c r="F299" s="5">
        <v>0</v>
      </c>
      <c r="G299" s="5">
        <v>2.9699999999999999E-6</v>
      </c>
      <c r="H299" s="5">
        <v>4.2799999999999997E-6</v>
      </c>
      <c r="I299" s="5">
        <v>4.33E-6</v>
      </c>
      <c r="J299" s="5">
        <v>5.1200000000000001E-6</v>
      </c>
      <c r="K299" s="5">
        <v>5.7199999999999994E-6</v>
      </c>
      <c r="L299" s="5">
        <v>5.8000000000000004E-6</v>
      </c>
      <c r="M299" s="5">
        <v>1.078E-5</v>
      </c>
      <c r="N299" s="5">
        <v>1.08E-5</v>
      </c>
      <c r="O299" s="5">
        <v>1.2269999999999999E-5</v>
      </c>
      <c r="P299" s="5">
        <v>5.3720000000000007E-5</v>
      </c>
      <c r="Q299" s="5">
        <v>5.3720000000000007E-5</v>
      </c>
      <c r="R299" s="5">
        <v>5.3730000000000002E-5</v>
      </c>
      <c r="S299" s="5">
        <v>5.6909999999999996E-5</v>
      </c>
      <c r="T299" s="5">
        <v>8.8700000000000001E-5</v>
      </c>
      <c r="U299" s="5">
        <v>8.8700000000000001E-5</v>
      </c>
      <c r="V299" s="5">
        <v>8.8700000000000001E-5</v>
      </c>
      <c r="W299" s="5">
        <v>8.8900000000000006E-5</v>
      </c>
      <c r="X299" s="5">
        <v>8.8910000000000001E-5</v>
      </c>
      <c r="Y299" s="5">
        <v>114.62653718</v>
      </c>
      <c r="Z299" s="5">
        <v>440.35696240000004</v>
      </c>
      <c r="AA299" s="5">
        <v>440.35698019</v>
      </c>
      <c r="AB299" s="5">
        <v>675.92847983000001</v>
      </c>
      <c r="AC299" s="5">
        <v>1820.1625541100002</v>
      </c>
      <c r="AD299" s="5">
        <v>2796.7928229300001</v>
      </c>
      <c r="AE299" s="5">
        <v>3399.9999727499999</v>
      </c>
      <c r="AF299" s="5">
        <v>3399.9999727999998</v>
      </c>
      <c r="AG299" s="5">
        <v>3399.99997282</v>
      </c>
    </row>
    <row r="300" spans="1:33">
      <c r="A300" s="58" t="s">
        <v>138</v>
      </c>
      <c r="B300" s="61" t="s">
        <v>123</v>
      </c>
      <c r="C300" s="61" t="s">
        <v>171</v>
      </c>
      <c r="D300" s="61" t="s">
        <v>172</v>
      </c>
      <c r="E300" s="61" t="s">
        <v>92</v>
      </c>
      <c r="F300" s="5">
        <v>2.2840000000000002E-5</v>
      </c>
      <c r="G300" s="5">
        <v>85.18884267</v>
      </c>
      <c r="H300" s="5">
        <v>400.00100399000002</v>
      </c>
      <c r="I300" s="5">
        <v>400.00100399000002</v>
      </c>
      <c r="J300" s="5">
        <v>400.00100399000002</v>
      </c>
      <c r="K300" s="5">
        <v>400.00100399000002</v>
      </c>
      <c r="L300" s="5">
        <v>400.00100400000002</v>
      </c>
      <c r="M300" s="5">
        <v>400.00100545999999</v>
      </c>
      <c r="N300" s="5">
        <v>400.00100545999999</v>
      </c>
      <c r="O300" s="5">
        <v>761.31378053999993</v>
      </c>
      <c r="P300" s="5">
        <v>761.31378055000005</v>
      </c>
      <c r="Q300" s="5">
        <v>1448.8761145899998</v>
      </c>
      <c r="R300" s="5">
        <v>1448.8761146400002</v>
      </c>
      <c r="S300" s="5">
        <v>1630.8940754700002</v>
      </c>
      <c r="T300" s="5">
        <v>1630.8940759899999</v>
      </c>
      <c r="U300" s="5">
        <v>1630.8940759899999</v>
      </c>
      <c r="V300" s="5">
        <v>1630.8940759899999</v>
      </c>
      <c r="W300" s="5">
        <v>1630.894076</v>
      </c>
      <c r="X300" s="5">
        <v>1630.894076</v>
      </c>
      <c r="Y300" s="5">
        <v>1630.894076</v>
      </c>
      <c r="Z300" s="5">
        <v>1630.894076</v>
      </c>
      <c r="AA300" s="5">
        <v>1630.894076</v>
      </c>
      <c r="AB300" s="5">
        <v>1630.894076</v>
      </c>
      <c r="AC300" s="5">
        <v>1630.894076</v>
      </c>
      <c r="AD300" s="5">
        <v>1630.894076</v>
      </c>
      <c r="AE300" s="5">
        <v>1630.894076</v>
      </c>
      <c r="AF300" s="5">
        <v>1630.894076</v>
      </c>
      <c r="AG300" s="5">
        <v>1630.894076</v>
      </c>
    </row>
    <row r="301" spans="1:33">
      <c r="A301" s="58" t="s">
        <v>138</v>
      </c>
      <c r="B301" s="61" t="s">
        <v>123</v>
      </c>
      <c r="C301" s="61" t="s">
        <v>173</v>
      </c>
      <c r="D301" s="61" t="s">
        <v>174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138</v>
      </c>
      <c r="B302" s="61" t="s">
        <v>123</v>
      </c>
      <c r="C302" s="61" t="s">
        <v>175</v>
      </c>
      <c r="D302" s="61" t="s">
        <v>176</v>
      </c>
      <c r="E302" s="61" t="s">
        <v>92</v>
      </c>
      <c r="F302" s="5">
        <v>619.12132943000006</v>
      </c>
      <c r="G302" s="5">
        <v>714.10682814999996</v>
      </c>
      <c r="H302" s="5">
        <v>956.76184301000012</v>
      </c>
      <c r="I302" s="5">
        <v>1861.6076178500002</v>
      </c>
      <c r="J302" s="5">
        <v>3174.3844963400002</v>
      </c>
      <c r="K302" s="5">
        <v>4280.6745011399998</v>
      </c>
      <c r="L302" s="5">
        <v>4280.6745011599996</v>
      </c>
      <c r="M302" s="5">
        <v>4280.6745011599996</v>
      </c>
      <c r="N302" s="5">
        <v>4280.6745011599996</v>
      </c>
      <c r="O302" s="5">
        <v>4280.6745011599996</v>
      </c>
      <c r="P302" s="5">
        <v>4280.6745011599996</v>
      </c>
      <c r="Q302" s="5">
        <v>4280.6745011599996</v>
      </c>
      <c r="R302" s="5">
        <v>4280.6745011699995</v>
      </c>
      <c r="S302" s="5">
        <v>4287.7944262599995</v>
      </c>
      <c r="T302" s="5">
        <v>4393.928394479999</v>
      </c>
      <c r="U302" s="5">
        <v>6413.9373827700001</v>
      </c>
      <c r="V302" s="5">
        <v>6515.3159891900004</v>
      </c>
      <c r="W302" s="5">
        <v>7310.7729375400004</v>
      </c>
      <c r="X302" s="5">
        <v>7310.7729375500003</v>
      </c>
      <c r="Y302" s="5">
        <v>7669.9999993199999</v>
      </c>
      <c r="Z302" s="5">
        <v>7399.9999993299998</v>
      </c>
      <c r="AA302" s="5">
        <v>7400.0000000500004</v>
      </c>
      <c r="AB302" s="5">
        <v>7400.0000000600003</v>
      </c>
      <c r="AC302" s="5">
        <v>7400.0000000600003</v>
      </c>
      <c r="AD302" s="5">
        <v>7400.0000000600003</v>
      </c>
      <c r="AE302" s="5">
        <v>7400.0000000600003</v>
      </c>
      <c r="AF302" s="5">
        <v>7400.0000000600003</v>
      </c>
      <c r="AG302" s="5">
        <v>7400.0000000600003</v>
      </c>
    </row>
    <row r="303" spans="1:33">
      <c r="A303" s="58" t="s">
        <v>138</v>
      </c>
      <c r="B303" s="61" t="s">
        <v>123</v>
      </c>
      <c r="C303" s="61" t="s">
        <v>177</v>
      </c>
      <c r="D303" s="61" t="s">
        <v>178</v>
      </c>
      <c r="E303" s="61" t="s">
        <v>92</v>
      </c>
      <c r="F303" s="5">
        <v>113.19001889</v>
      </c>
      <c r="G303" s="5">
        <v>913.19001047000006</v>
      </c>
      <c r="H303" s="5">
        <v>1320.02451817</v>
      </c>
      <c r="I303" s="5">
        <v>1320.02451817</v>
      </c>
      <c r="J303" s="5">
        <v>1320.02451817</v>
      </c>
      <c r="K303" s="5">
        <v>1320.02451817</v>
      </c>
      <c r="L303" s="5">
        <v>1320.02451821</v>
      </c>
      <c r="M303" s="5">
        <v>1320.02451821</v>
      </c>
      <c r="N303" s="5">
        <v>1320.02451821</v>
      </c>
      <c r="O303" s="5">
        <v>1320.0245184599999</v>
      </c>
      <c r="P303" s="5">
        <v>1320.0245185399999</v>
      </c>
      <c r="Q303" s="5">
        <v>1325.8500710899998</v>
      </c>
      <c r="R303" s="5">
        <v>3113.1899986600001</v>
      </c>
      <c r="S303" s="5">
        <v>3166.2042455800001</v>
      </c>
      <c r="T303" s="5">
        <v>3166.20424559</v>
      </c>
      <c r="U303" s="5">
        <v>3166.20424559</v>
      </c>
      <c r="V303" s="5">
        <v>3166.20424559</v>
      </c>
      <c r="W303" s="5">
        <v>3166.2042456100003</v>
      </c>
      <c r="X303" s="5">
        <v>3166.2042456100003</v>
      </c>
      <c r="Y303" s="5">
        <v>4239.6426739399994</v>
      </c>
      <c r="Z303" s="5">
        <v>4510.0903886899996</v>
      </c>
      <c r="AA303" s="5">
        <v>4609.3663396000002</v>
      </c>
      <c r="AB303" s="5">
        <v>5067.5423447800003</v>
      </c>
      <c r="AC303" s="5">
        <v>5299.6948091600007</v>
      </c>
      <c r="AD303" s="5">
        <v>6465.1256434099996</v>
      </c>
      <c r="AE303" s="5">
        <v>6506.4172543200002</v>
      </c>
      <c r="AF303" s="5">
        <v>7145.8170070699998</v>
      </c>
      <c r="AG303" s="5">
        <v>7145.8170071200002</v>
      </c>
    </row>
    <row r="304" spans="1:33">
      <c r="A304" s="58" t="s">
        <v>138</v>
      </c>
      <c r="B304" s="61" t="s">
        <v>123</v>
      </c>
      <c r="C304" s="61" t="s">
        <v>179</v>
      </c>
      <c r="D304" s="61" t="s">
        <v>180</v>
      </c>
      <c r="E304" s="61" t="s">
        <v>92</v>
      </c>
      <c r="F304" s="5">
        <v>198.01200263000001</v>
      </c>
      <c r="G304" s="5">
        <v>198.01200420999999</v>
      </c>
      <c r="H304" s="5">
        <v>198.01200514999999</v>
      </c>
      <c r="I304" s="5">
        <v>198.01200514999999</v>
      </c>
      <c r="J304" s="5">
        <v>198.01200514999999</v>
      </c>
      <c r="K304" s="5">
        <v>198.01200514999999</v>
      </c>
      <c r="L304" s="5">
        <v>198.01200584</v>
      </c>
      <c r="M304" s="5">
        <v>198.01200706</v>
      </c>
      <c r="N304" s="5">
        <v>198.01200743999999</v>
      </c>
      <c r="O304" s="5">
        <v>198.01200768999999</v>
      </c>
      <c r="P304" s="5">
        <v>198.01200847999999</v>
      </c>
      <c r="Q304" s="5">
        <v>198.01200979000001</v>
      </c>
      <c r="R304" s="5">
        <v>198.01203380000001</v>
      </c>
      <c r="S304" s="5">
        <v>237.12298957000002</v>
      </c>
      <c r="T304" s="5">
        <v>237.12298957000002</v>
      </c>
      <c r="U304" s="5">
        <v>237.12298957000002</v>
      </c>
      <c r="V304" s="5">
        <v>237.12298957000002</v>
      </c>
      <c r="W304" s="5">
        <v>237.12298958</v>
      </c>
      <c r="X304" s="5">
        <v>237.12298959</v>
      </c>
      <c r="Y304" s="5">
        <v>248.97331129</v>
      </c>
      <c r="Z304" s="5">
        <v>286.44334447</v>
      </c>
      <c r="AA304" s="5">
        <v>286.44334448000001</v>
      </c>
      <c r="AB304" s="5">
        <v>286.44334450000002</v>
      </c>
      <c r="AC304" s="5">
        <v>286.44334455000001</v>
      </c>
      <c r="AD304" s="5">
        <v>301.86856574000001</v>
      </c>
      <c r="AE304" s="5">
        <v>301.86856591999998</v>
      </c>
      <c r="AF304" s="5">
        <v>301.86856595</v>
      </c>
      <c r="AG304" s="5">
        <v>301.86856598000003</v>
      </c>
    </row>
    <row r="305" spans="1:33">
      <c r="A305" s="58" t="s">
        <v>138</v>
      </c>
      <c r="B305" s="61" t="s">
        <v>123</v>
      </c>
      <c r="C305" s="61" t="s">
        <v>181</v>
      </c>
      <c r="D305" s="61" t="s">
        <v>182</v>
      </c>
      <c r="E305" s="61" t="s">
        <v>92</v>
      </c>
      <c r="F305" s="5">
        <v>1.9999999999999999E-6</v>
      </c>
      <c r="G305" s="5">
        <v>2.9500000000000001E-6</v>
      </c>
      <c r="H305" s="5">
        <v>3.4300000000000002E-6</v>
      </c>
      <c r="I305" s="5">
        <v>3.4300000000000002E-6</v>
      </c>
      <c r="J305" s="5">
        <v>3.4300000000000002E-6</v>
      </c>
      <c r="K305" s="5">
        <v>3.4300000000000002E-6</v>
      </c>
      <c r="L305" s="5">
        <v>4.4299999999999999E-6</v>
      </c>
      <c r="M305" s="5">
        <v>5.7300000000000002E-6</v>
      </c>
      <c r="N305" s="5">
        <v>6.2400000000000004E-6</v>
      </c>
      <c r="O305" s="5">
        <v>6.3199999999999996E-6</v>
      </c>
      <c r="P305" s="5">
        <v>7.0299999999999996E-6</v>
      </c>
      <c r="Q305" s="5">
        <v>7.9200000000000004E-6</v>
      </c>
      <c r="R305" s="5">
        <v>2.304E-5</v>
      </c>
      <c r="S305" s="5">
        <v>2.8779999999999999E-5</v>
      </c>
      <c r="T305" s="5">
        <v>2.9790000000000001E-5</v>
      </c>
      <c r="U305" s="5">
        <v>2.9790000000000001E-5</v>
      </c>
      <c r="V305" s="5">
        <v>2.9790000000000001E-5</v>
      </c>
      <c r="W305" s="5">
        <v>3.2320000000000002E-5</v>
      </c>
      <c r="X305" s="5">
        <v>3.2320000000000002E-5</v>
      </c>
      <c r="Y305" s="5">
        <v>3.307E-5</v>
      </c>
      <c r="Z305" s="5">
        <v>3.3080000000000002E-5</v>
      </c>
      <c r="AA305" s="5">
        <v>4.3869999999999998E-5</v>
      </c>
      <c r="AB305" s="5">
        <v>6.1519999999999994E-5</v>
      </c>
      <c r="AC305" s="5">
        <v>881.93011548000004</v>
      </c>
      <c r="AD305" s="5">
        <v>1099.9999898000001</v>
      </c>
      <c r="AE305" s="5">
        <v>1099.9999898599999</v>
      </c>
      <c r="AF305" s="5">
        <v>1099.99998987</v>
      </c>
      <c r="AG305" s="5">
        <v>1099.9999898900001</v>
      </c>
    </row>
    <row r="306" spans="1:33">
      <c r="A306" s="58" t="s">
        <v>138</v>
      </c>
      <c r="B306" s="61" t="s">
        <v>123</v>
      </c>
      <c r="C306" s="61" t="s">
        <v>183</v>
      </c>
      <c r="D306" s="61" t="s">
        <v>184</v>
      </c>
      <c r="E306" s="61" t="s">
        <v>92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</row>
    <row r="307" spans="1:33">
      <c r="A307" s="58" t="s">
        <v>138</v>
      </c>
      <c r="B307" s="61" t="s">
        <v>123</v>
      </c>
      <c r="C307" s="61" t="s">
        <v>185</v>
      </c>
      <c r="D307" s="61" t="s">
        <v>186</v>
      </c>
      <c r="E307" s="61" t="s">
        <v>92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138</v>
      </c>
      <c r="B308" s="61" t="s">
        <v>123</v>
      </c>
      <c r="C308" s="61" t="s">
        <v>187</v>
      </c>
      <c r="D308" s="61" t="s">
        <v>188</v>
      </c>
      <c r="E308" s="61" t="s">
        <v>92</v>
      </c>
      <c r="F308" s="5">
        <v>385.01807424000003</v>
      </c>
      <c r="G308" s="5">
        <v>413.17999987999997</v>
      </c>
      <c r="H308" s="5">
        <v>413.59999988999999</v>
      </c>
      <c r="I308" s="5">
        <v>413.17999988999998</v>
      </c>
      <c r="J308" s="5">
        <v>413.17999988999998</v>
      </c>
      <c r="K308" s="5">
        <v>413.17999988999998</v>
      </c>
      <c r="L308" s="5">
        <v>413.17999988999998</v>
      </c>
      <c r="M308" s="5">
        <v>413.17999988999998</v>
      </c>
      <c r="N308" s="5">
        <v>413.17999988999998</v>
      </c>
      <c r="O308" s="5">
        <v>413.17999988999998</v>
      </c>
      <c r="P308" s="5">
        <v>413.17999988999998</v>
      </c>
      <c r="Q308" s="5">
        <v>413.17999993000001</v>
      </c>
      <c r="R308" s="5">
        <v>537.50631915999998</v>
      </c>
      <c r="S308" s="5">
        <v>602.98541593000004</v>
      </c>
      <c r="T308" s="5">
        <v>602.98541595000006</v>
      </c>
      <c r="U308" s="5">
        <v>602.98541595000006</v>
      </c>
      <c r="V308" s="5">
        <v>602.98541595000006</v>
      </c>
      <c r="W308" s="5">
        <v>561.61221575000002</v>
      </c>
      <c r="X308" s="5">
        <v>561.61221576000003</v>
      </c>
      <c r="Y308" s="5">
        <v>818.74177342999997</v>
      </c>
      <c r="Z308" s="5">
        <v>818.74177342999997</v>
      </c>
      <c r="AA308" s="5">
        <v>818.74177355999996</v>
      </c>
      <c r="AB308" s="5">
        <v>818.74177356999996</v>
      </c>
      <c r="AC308" s="5">
        <v>818.74177356999996</v>
      </c>
      <c r="AD308" s="5">
        <v>818.74177356999996</v>
      </c>
      <c r="AE308" s="5">
        <v>818.74177356999996</v>
      </c>
      <c r="AF308" s="5">
        <v>818.74177356999996</v>
      </c>
      <c r="AG308" s="5">
        <v>818.74177356999996</v>
      </c>
    </row>
    <row r="309" spans="1:33">
      <c r="A309" s="58" t="s">
        <v>138</v>
      </c>
      <c r="B309" s="61" t="s">
        <v>125</v>
      </c>
      <c r="C309" s="61" t="s">
        <v>189</v>
      </c>
      <c r="D309" s="61" t="s">
        <v>190</v>
      </c>
      <c r="E309" s="61" t="s">
        <v>92</v>
      </c>
      <c r="F309" s="5">
        <v>0</v>
      </c>
      <c r="G309" s="5">
        <v>1.2110000000000001E-5</v>
      </c>
      <c r="H309" s="5">
        <v>1.2660000000000001E-5</v>
      </c>
      <c r="I309" s="5">
        <v>1.2660000000000001E-5</v>
      </c>
      <c r="J309" s="5">
        <v>1.2660000000000001E-5</v>
      </c>
      <c r="K309" s="5">
        <v>1.2660000000000001E-5</v>
      </c>
      <c r="L309" s="5">
        <v>1.2660000000000001E-5</v>
      </c>
      <c r="M309" s="5">
        <v>1.447E-5</v>
      </c>
      <c r="N309" s="5">
        <v>1.4929999999999999E-5</v>
      </c>
      <c r="O309" s="5">
        <v>1.509E-5</v>
      </c>
      <c r="P309" s="5">
        <v>1.6309999999999998E-5</v>
      </c>
      <c r="Q309" s="5">
        <v>1.7430000000000001E-5</v>
      </c>
      <c r="R309" s="5">
        <v>1.7629999999999999E-5</v>
      </c>
      <c r="S309" s="5">
        <v>1.7669999999999999E-5</v>
      </c>
      <c r="T309" s="5">
        <v>1.8960000000000001E-5</v>
      </c>
      <c r="U309" s="5">
        <v>1.8980000000000001E-5</v>
      </c>
      <c r="V309" s="5">
        <v>1.8980000000000001E-5</v>
      </c>
      <c r="W309" s="5">
        <v>1.9199999999999999E-5</v>
      </c>
      <c r="X309" s="5">
        <v>1.9259999999999999E-5</v>
      </c>
      <c r="Y309" s="5">
        <v>2.0759999999999998E-5</v>
      </c>
      <c r="Z309" s="5">
        <v>2.9850000000000001E-5</v>
      </c>
      <c r="AA309" s="5">
        <v>1.1068599999999999E-3</v>
      </c>
      <c r="AB309" s="5">
        <v>302.98797299</v>
      </c>
      <c r="AC309" s="5">
        <v>402.98733289999996</v>
      </c>
      <c r="AD309" s="5">
        <v>402.98733295</v>
      </c>
      <c r="AE309" s="5">
        <v>402.98733306999998</v>
      </c>
      <c r="AF309" s="5">
        <v>402.98733311000001</v>
      </c>
      <c r="AG309" s="5">
        <v>402.98733313000002</v>
      </c>
    </row>
    <row r="310" spans="1:33">
      <c r="A310" s="58" t="s">
        <v>138</v>
      </c>
      <c r="B310" s="61" t="s">
        <v>125</v>
      </c>
      <c r="C310" s="61" t="s">
        <v>191</v>
      </c>
      <c r="D310" s="61" t="s">
        <v>192</v>
      </c>
      <c r="E310" s="61" t="s">
        <v>92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138</v>
      </c>
      <c r="B311" s="61" t="s">
        <v>125</v>
      </c>
      <c r="C311" s="61" t="s">
        <v>193</v>
      </c>
      <c r="D311" s="61" t="s">
        <v>194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138</v>
      </c>
      <c r="B312" s="61" t="s">
        <v>125</v>
      </c>
      <c r="C312" s="61" t="s">
        <v>195</v>
      </c>
      <c r="D312" s="61" t="s">
        <v>196</v>
      </c>
      <c r="E312" s="61" t="s">
        <v>92</v>
      </c>
      <c r="F312" s="5">
        <v>1934.5000000000002</v>
      </c>
      <c r="G312" s="5">
        <v>1934.5000260800002</v>
      </c>
      <c r="H312" s="5">
        <v>1934.4500330800004</v>
      </c>
      <c r="I312" s="5">
        <v>1934.5000330800003</v>
      </c>
      <c r="J312" s="5">
        <v>1934.5000330800003</v>
      </c>
      <c r="K312" s="5">
        <v>1934.5000330800003</v>
      </c>
      <c r="L312" s="5">
        <v>1934.5000330800003</v>
      </c>
      <c r="M312" s="5">
        <v>1934.5000341900004</v>
      </c>
      <c r="N312" s="5">
        <v>1934.5000347800001</v>
      </c>
      <c r="O312" s="5">
        <v>1934.5000348100002</v>
      </c>
      <c r="P312" s="5">
        <v>1882.0000359000003</v>
      </c>
      <c r="Q312" s="5">
        <v>1690.0000365100002</v>
      </c>
      <c r="R312" s="5">
        <v>1690.0000366700003</v>
      </c>
      <c r="S312" s="5">
        <v>1690.0000377200004</v>
      </c>
      <c r="T312" s="5">
        <v>1690.0000391900003</v>
      </c>
      <c r="U312" s="5">
        <v>1690.0000392100003</v>
      </c>
      <c r="V312" s="5">
        <v>1690.0000392200002</v>
      </c>
      <c r="W312" s="5">
        <v>1690.0000480600002</v>
      </c>
      <c r="X312" s="5">
        <v>1690.0000480800004</v>
      </c>
      <c r="Y312" s="5">
        <v>1658.9501422400003</v>
      </c>
      <c r="Z312" s="5">
        <v>2166.5613978399997</v>
      </c>
      <c r="AA312" s="5">
        <v>1915.7508494500003</v>
      </c>
      <c r="AB312" s="5">
        <v>2077.12499901</v>
      </c>
      <c r="AC312" s="5">
        <v>2120.7699871599998</v>
      </c>
      <c r="AD312" s="5">
        <v>2173.8999328600003</v>
      </c>
      <c r="AE312" s="5">
        <v>2362.4338472500003</v>
      </c>
      <c r="AF312" s="5">
        <v>2314.1671202699999</v>
      </c>
      <c r="AG312" s="5">
        <v>2314.1671203000001</v>
      </c>
    </row>
    <row r="313" spans="1:33">
      <c r="A313" s="58" t="s">
        <v>138</v>
      </c>
      <c r="B313" s="61" t="s">
        <v>125</v>
      </c>
      <c r="C313" s="61" t="s">
        <v>197</v>
      </c>
      <c r="D313" s="61" t="s">
        <v>198</v>
      </c>
      <c r="E313" s="61" t="s">
        <v>92</v>
      </c>
      <c r="F313" s="5">
        <v>2071.8679999999999</v>
      </c>
      <c r="G313" s="5">
        <v>2071.86805534</v>
      </c>
      <c r="H313" s="5">
        <v>2114.49559795</v>
      </c>
      <c r="I313" s="5">
        <v>2114.6955979499999</v>
      </c>
      <c r="J313" s="5">
        <v>2114.6955979499999</v>
      </c>
      <c r="K313" s="5">
        <v>2114.6955979499999</v>
      </c>
      <c r="L313" s="5">
        <v>2114.6955979499999</v>
      </c>
      <c r="M313" s="5">
        <v>2114.6955985299996</v>
      </c>
      <c r="N313" s="5">
        <v>2114.6955987699998</v>
      </c>
      <c r="O313" s="5">
        <v>2114.6955988399995</v>
      </c>
      <c r="P313" s="5">
        <v>2114.6955989599996</v>
      </c>
      <c r="Q313" s="5">
        <v>2114.6955990699998</v>
      </c>
      <c r="R313" s="5">
        <v>2114.6955991599998</v>
      </c>
      <c r="S313" s="5">
        <v>2114.6955991999998</v>
      </c>
      <c r="T313" s="5">
        <v>2051.6875996600002</v>
      </c>
      <c r="U313" s="5">
        <v>1631.6875996599999</v>
      </c>
      <c r="V313" s="5">
        <v>1631.6875996599999</v>
      </c>
      <c r="W313" s="5">
        <v>1449.98760019</v>
      </c>
      <c r="X313" s="5">
        <v>1449.98760019</v>
      </c>
      <c r="Y313" s="5">
        <v>1430.48760124</v>
      </c>
      <c r="Z313" s="5">
        <v>1244.4876024299999</v>
      </c>
      <c r="AA313" s="5">
        <v>1244.48764177</v>
      </c>
      <c r="AB313" s="5">
        <v>1038.1430353599999</v>
      </c>
      <c r="AC313" s="5">
        <v>1038.1430354699999</v>
      </c>
      <c r="AD313" s="5">
        <v>1198.6001382600002</v>
      </c>
      <c r="AE313" s="5">
        <v>3622.5999700499997</v>
      </c>
      <c r="AF313" s="5">
        <v>3780.0999686499999</v>
      </c>
      <c r="AG313" s="5">
        <v>3599.4999686699998</v>
      </c>
    </row>
    <row r="314" spans="1:33">
      <c r="A314" s="58" t="s">
        <v>138</v>
      </c>
      <c r="B314" s="61" t="s">
        <v>125</v>
      </c>
      <c r="C314" s="61" t="s">
        <v>199</v>
      </c>
      <c r="D314" s="61" t="s">
        <v>200</v>
      </c>
      <c r="E314" s="61" t="s">
        <v>92</v>
      </c>
      <c r="F314" s="5">
        <v>0</v>
      </c>
      <c r="G314" s="5">
        <v>480.46111323999997</v>
      </c>
      <c r="H314" s="5">
        <v>500.00000677999998</v>
      </c>
      <c r="I314" s="5">
        <v>500.00000677999998</v>
      </c>
      <c r="J314" s="5">
        <v>500.00000677999998</v>
      </c>
      <c r="K314" s="5">
        <v>500.00000677999998</v>
      </c>
      <c r="L314" s="5">
        <v>500.00000677999998</v>
      </c>
      <c r="M314" s="5">
        <v>500.00000762000002</v>
      </c>
      <c r="N314" s="5">
        <v>500.00000786999999</v>
      </c>
      <c r="O314" s="5">
        <v>500.00000788</v>
      </c>
      <c r="P314" s="5">
        <v>500.00000800999999</v>
      </c>
      <c r="Q314" s="5">
        <v>500.00000811000001</v>
      </c>
      <c r="R314" s="5">
        <v>500.00000842999998</v>
      </c>
      <c r="S314" s="5">
        <v>500.00000847000001</v>
      </c>
      <c r="T314" s="5">
        <v>500.00000891000002</v>
      </c>
      <c r="U314" s="5">
        <v>500.00000891000002</v>
      </c>
      <c r="V314" s="5">
        <v>500.00000891000002</v>
      </c>
      <c r="W314" s="5">
        <v>500.00000903</v>
      </c>
      <c r="X314" s="5">
        <v>500.00000904000001</v>
      </c>
      <c r="Y314" s="5">
        <v>500.00000961000001</v>
      </c>
      <c r="Z314" s="5">
        <v>500.00000968000001</v>
      </c>
      <c r="AA314" s="5">
        <v>500.00002512999998</v>
      </c>
      <c r="AB314" s="5">
        <v>500.00003294000004</v>
      </c>
      <c r="AC314" s="5">
        <v>500.00006051999998</v>
      </c>
      <c r="AD314" s="5">
        <v>500.00009354000002</v>
      </c>
      <c r="AE314" s="5">
        <v>1999.9999861399999</v>
      </c>
      <c r="AF314" s="5">
        <v>1999.9999862300001</v>
      </c>
      <c r="AG314" s="5">
        <v>1999.99998626</v>
      </c>
    </row>
    <row r="315" spans="1:33">
      <c r="A315" s="58" t="s">
        <v>138</v>
      </c>
      <c r="B315" s="61" t="s">
        <v>125</v>
      </c>
      <c r="C315" s="61" t="s">
        <v>201</v>
      </c>
      <c r="D315" s="61" t="s">
        <v>202</v>
      </c>
      <c r="E315" s="61" t="s">
        <v>92</v>
      </c>
      <c r="F315" s="5">
        <v>0</v>
      </c>
      <c r="G315" s="5">
        <v>4.0300000000000004E-6</v>
      </c>
      <c r="H315" s="5">
        <v>7.9899999999999997E-6</v>
      </c>
      <c r="I315" s="5">
        <v>7.9899999999999997E-6</v>
      </c>
      <c r="J315" s="5">
        <v>7.9899999999999997E-6</v>
      </c>
      <c r="K315" s="5">
        <v>7.9899999999999997E-6</v>
      </c>
      <c r="L315" s="5">
        <v>7.9899999999999997E-6</v>
      </c>
      <c r="M315" s="5">
        <v>1.0140000000000001E-5</v>
      </c>
      <c r="N315" s="5">
        <v>1.117E-5</v>
      </c>
      <c r="O315" s="5">
        <v>1.1200000000000001E-5</v>
      </c>
      <c r="P315" s="5">
        <v>1.152E-5</v>
      </c>
      <c r="Q315" s="5">
        <v>1.3300000000000001E-5</v>
      </c>
      <c r="R315" s="5">
        <v>1.3320000000000001E-5</v>
      </c>
      <c r="S315" s="5">
        <v>1.6019999999999999E-5</v>
      </c>
      <c r="T315" s="5">
        <v>1.6750000000000001E-5</v>
      </c>
      <c r="U315" s="5">
        <v>1.6750000000000001E-5</v>
      </c>
      <c r="V315" s="5">
        <v>1.6750000000000001E-5</v>
      </c>
      <c r="W315" s="5">
        <v>1.698E-5</v>
      </c>
      <c r="X315" s="5">
        <v>1.7E-5</v>
      </c>
      <c r="Y315" s="5">
        <v>2.6970000000000001E-5</v>
      </c>
      <c r="Z315" s="5">
        <v>2.6999999999999999E-5</v>
      </c>
      <c r="AA315" s="5">
        <v>1.2562000000000001E-4</v>
      </c>
      <c r="AB315" s="5">
        <v>1.2568E-4</v>
      </c>
      <c r="AC315" s="5">
        <v>1.2569999999999999E-4</v>
      </c>
      <c r="AD315" s="5">
        <v>532.59349210999994</v>
      </c>
      <c r="AE315" s="5">
        <v>593.70147573999998</v>
      </c>
      <c r="AF315" s="5">
        <v>593.70147585999996</v>
      </c>
      <c r="AG315" s="5">
        <v>593.70147614000007</v>
      </c>
    </row>
    <row r="316" spans="1:33">
      <c r="A316" s="58" t="s">
        <v>138</v>
      </c>
      <c r="B316" s="61" t="s">
        <v>126</v>
      </c>
      <c r="C316" s="61" t="s">
        <v>203</v>
      </c>
      <c r="D316" s="61" t="s">
        <v>204</v>
      </c>
      <c r="E316" s="61" t="s">
        <v>92</v>
      </c>
      <c r="F316" s="5">
        <v>324.5</v>
      </c>
      <c r="G316" s="5">
        <v>324.50000238000001</v>
      </c>
      <c r="H316" s="5">
        <v>324.50000239999997</v>
      </c>
      <c r="I316" s="5">
        <v>324.50000268999997</v>
      </c>
      <c r="J316" s="5">
        <v>324.50000275000002</v>
      </c>
      <c r="K316" s="5">
        <v>324.50000332999997</v>
      </c>
      <c r="L316" s="5">
        <v>324.50000353000001</v>
      </c>
      <c r="M316" s="5">
        <v>278.50001079999998</v>
      </c>
      <c r="N316" s="5">
        <v>278.50001606000001</v>
      </c>
      <c r="O316" s="5">
        <v>278.50001615000002</v>
      </c>
      <c r="P316" s="5">
        <v>278.50004016000003</v>
      </c>
      <c r="Q316" s="5">
        <v>278.50004052000003</v>
      </c>
      <c r="R316" s="5">
        <v>780.68345345</v>
      </c>
      <c r="S316" s="5">
        <v>780.68345351999994</v>
      </c>
      <c r="T316" s="5">
        <v>780.68346180000003</v>
      </c>
      <c r="U316" s="5">
        <v>621.68346180000003</v>
      </c>
      <c r="V316" s="5">
        <v>621.68346181000004</v>
      </c>
      <c r="W316" s="5">
        <v>735.30724210000005</v>
      </c>
      <c r="X316" s="5">
        <v>735.30724213000008</v>
      </c>
      <c r="Y316" s="5">
        <v>800.00006208000002</v>
      </c>
      <c r="Z316" s="5">
        <v>800.00006209999992</v>
      </c>
      <c r="AA316" s="5">
        <v>1447.67680165</v>
      </c>
      <c r="AB316" s="5">
        <v>2059.8738914300002</v>
      </c>
      <c r="AC316" s="5">
        <v>2116.4949719599999</v>
      </c>
      <c r="AD316" s="5">
        <v>2116.4949720100003</v>
      </c>
      <c r="AE316" s="5">
        <v>3199.9999778599999</v>
      </c>
      <c r="AF316" s="5">
        <v>3199.9999779</v>
      </c>
      <c r="AG316" s="5">
        <v>3199.9999779200002</v>
      </c>
    </row>
    <row r="317" spans="1:33">
      <c r="A317" s="58" t="s">
        <v>138</v>
      </c>
      <c r="B317" s="61" t="s">
        <v>126</v>
      </c>
      <c r="C317" s="61" t="s">
        <v>205</v>
      </c>
      <c r="D317" s="61" t="s">
        <v>206</v>
      </c>
      <c r="E317" s="61" t="s">
        <v>92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</row>
    <row r="318" spans="1:33">
      <c r="A318" s="58" t="s">
        <v>138</v>
      </c>
      <c r="B318" s="61" t="s">
        <v>126</v>
      </c>
      <c r="C318" s="61" t="s">
        <v>207</v>
      </c>
      <c r="D318" s="61" t="s">
        <v>208</v>
      </c>
      <c r="E318" s="61" t="s">
        <v>92</v>
      </c>
      <c r="F318" s="5">
        <v>1334.9349999999999</v>
      </c>
      <c r="G318" s="5">
        <v>1334.9350022799999</v>
      </c>
      <c r="H318" s="5">
        <v>1335.1350023799998</v>
      </c>
      <c r="I318" s="5">
        <v>1334.93500262</v>
      </c>
      <c r="J318" s="5">
        <v>1334.93500266</v>
      </c>
      <c r="K318" s="5">
        <v>1334.9350033799999</v>
      </c>
      <c r="L318" s="5">
        <v>1334.93500348</v>
      </c>
      <c r="M318" s="5">
        <v>1334.93501307</v>
      </c>
      <c r="N318" s="5">
        <v>1334.9350330599998</v>
      </c>
      <c r="O318" s="5">
        <v>1334.9350332499998</v>
      </c>
      <c r="P318" s="5">
        <v>1722.2409991</v>
      </c>
      <c r="Q318" s="5">
        <v>2239.9888930500001</v>
      </c>
      <c r="R318" s="5">
        <v>2168.5889123900001</v>
      </c>
      <c r="S318" s="5">
        <v>2180.3500659400001</v>
      </c>
      <c r="T318" s="5">
        <v>2180.3500861000002</v>
      </c>
      <c r="U318" s="5">
        <v>2180.3500861000002</v>
      </c>
      <c r="V318" s="5">
        <v>1853.6510414799998</v>
      </c>
      <c r="W318" s="5">
        <v>1853.6510419900001</v>
      </c>
      <c r="X318" s="5">
        <v>1853.65104202</v>
      </c>
      <c r="Y318" s="5">
        <v>2126.0509075</v>
      </c>
      <c r="Z318" s="5">
        <v>2579.4452358799999</v>
      </c>
      <c r="AA318" s="5">
        <v>2579.4452359200004</v>
      </c>
      <c r="AB318" s="5">
        <v>2466.2919336800001</v>
      </c>
      <c r="AC318" s="5">
        <v>2671.81810107</v>
      </c>
      <c r="AD318" s="5">
        <v>2671.8181014299998</v>
      </c>
      <c r="AE318" s="5">
        <v>2671.8181015700002</v>
      </c>
      <c r="AF318" s="5">
        <v>2671.81810159</v>
      </c>
      <c r="AG318" s="5">
        <v>2671.8181017400002</v>
      </c>
    </row>
    <row r="319" spans="1:33">
      <c r="A319" s="58" t="s">
        <v>138</v>
      </c>
      <c r="B319" s="61" t="s">
        <v>126</v>
      </c>
      <c r="C319" s="61" t="s">
        <v>209</v>
      </c>
      <c r="D319" s="61" t="s">
        <v>210</v>
      </c>
      <c r="E319" s="61" t="s">
        <v>92</v>
      </c>
      <c r="F319" s="5">
        <v>90.75</v>
      </c>
      <c r="G319" s="5">
        <v>90.750002319999993</v>
      </c>
      <c r="H319" s="5">
        <v>90.750002379999998</v>
      </c>
      <c r="I319" s="5">
        <v>90.750002690000002</v>
      </c>
      <c r="J319" s="5">
        <v>90.750002760000001</v>
      </c>
      <c r="K319" s="5">
        <v>90.750003340000006</v>
      </c>
      <c r="L319" s="5">
        <v>3.6900000000000002E-6</v>
      </c>
      <c r="M319" s="5">
        <v>1.024E-5</v>
      </c>
      <c r="N319" s="5">
        <v>1.521E-5</v>
      </c>
      <c r="O319" s="5">
        <v>1.626E-5</v>
      </c>
      <c r="P319" s="5">
        <v>4.2779999999999994E-5</v>
      </c>
      <c r="Q319" s="5">
        <v>5.4960000000000002E-5</v>
      </c>
      <c r="R319" s="5">
        <v>7.5580000000000005E-5</v>
      </c>
      <c r="S319" s="5">
        <v>7.5630000000000006E-5</v>
      </c>
      <c r="T319" s="5">
        <v>8.5940000000000007E-5</v>
      </c>
      <c r="U319" s="5">
        <v>8.5940000000000007E-5</v>
      </c>
      <c r="V319" s="5">
        <v>8.5969999999999992E-5</v>
      </c>
      <c r="W319" s="5">
        <v>107.66539074000001</v>
      </c>
      <c r="X319" s="5">
        <v>107.66539074000001</v>
      </c>
      <c r="Y319" s="5">
        <v>107.66539077</v>
      </c>
      <c r="Z319" s="5">
        <v>107.66539079</v>
      </c>
      <c r="AA319" s="5">
        <v>109.01815853000001</v>
      </c>
      <c r="AB319" s="5">
        <v>111.86644472</v>
      </c>
      <c r="AC319" s="5">
        <v>111.86644478999999</v>
      </c>
      <c r="AD319" s="5">
        <v>111.86644489</v>
      </c>
      <c r="AE319" s="5">
        <v>111.866445</v>
      </c>
      <c r="AF319" s="5">
        <v>111.86644505</v>
      </c>
      <c r="AG319" s="5">
        <v>111.86644509</v>
      </c>
    </row>
    <row r="320" spans="1:33">
      <c r="A320" s="58" t="s">
        <v>138</v>
      </c>
      <c r="B320" s="61" t="s">
        <v>126</v>
      </c>
      <c r="C320" s="61" t="s">
        <v>211</v>
      </c>
      <c r="D320" s="61" t="s">
        <v>212</v>
      </c>
      <c r="E320" s="61" t="s">
        <v>92</v>
      </c>
      <c r="F320" s="5">
        <v>422.4</v>
      </c>
      <c r="G320" s="5">
        <v>422.4</v>
      </c>
      <c r="H320" s="5">
        <v>422.4</v>
      </c>
      <c r="I320" s="5">
        <v>422.4</v>
      </c>
      <c r="J320" s="5">
        <v>422.4</v>
      </c>
      <c r="K320" s="5">
        <v>422.4</v>
      </c>
      <c r="L320" s="5">
        <v>422.4</v>
      </c>
      <c r="M320" s="5">
        <v>422.4</v>
      </c>
      <c r="N320" s="5">
        <v>422.4</v>
      </c>
      <c r="O320" s="5">
        <v>422.4</v>
      </c>
      <c r="P320" s="5">
        <v>422.4</v>
      </c>
      <c r="Q320" s="5">
        <v>422.4</v>
      </c>
      <c r="R320" s="5">
        <v>422.4</v>
      </c>
      <c r="S320" s="5">
        <v>422.4</v>
      </c>
      <c r="T320" s="5">
        <v>422.4</v>
      </c>
      <c r="U320" s="5">
        <v>422.4</v>
      </c>
      <c r="V320" s="5">
        <v>422.4</v>
      </c>
      <c r="W320" s="5">
        <v>422.4</v>
      </c>
      <c r="X320" s="5">
        <v>422.4</v>
      </c>
      <c r="Y320" s="5">
        <v>422.4</v>
      </c>
      <c r="Z320" s="5">
        <v>422.4</v>
      </c>
      <c r="AA320" s="5">
        <v>422.4</v>
      </c>
      <c r="AB320" s="5">
        <v>210</v>
      </c>
      <c r="AC320" s="5">
        <v>210</v>
      </c>
      <c r="AD320" s="5">
        <v>210</v>
      </c>
      <c r="AE320" s="5">
        <v>210</v>
      </c>
      <c r="AF320" s="5">
        <v>210</v>
      </c>
      <c r="AG320" s="5">
        <v>210</v>
      </c>
    </row>
    <row r="321" spans="1:33">
      <c r="A321" s="58" t="s">
        <v>138</v>
      </c>
      <c r="B321" s="61" t="s">
        <v>126</v>
      </c>
      <c r="C321" s="61" t="s">
        <v>213</v>
      </c>
      <c r="D321" s="61" t="s">
        <v>214</v>
      </c>
      <c r="E321" s="61" t="s">
        <v>92</v>
      </c>
      <c r="F321" s="5">
        <v>0</v>
      </c>
      <c r="G321" s="5">
        <v>0</v>
      </c>
      <c r="H321" s="5">
        <v>2.1100000000000001E-6</v>
      </c>
      <c r="I321" s="5">
        <v>2.2900000000000001E-6</v>
      </c>
      <c r="J321" s="5">
        <v>2.3800000000000001E-6</v>
      </c>
      <c r="K321" s="5">
        <v>2.8599999999999997E-6</v>
      </c>
      <c r="L321" s="5">
        <v>2.9800000000000003E-6</v>
      </c>
      <c r="M321" s="5">
        <v>8.0400000000000009E-6</v>
      </c>
      <c r="N321" s="5">
        <v>1.2130000000000001E-5</v>
      </c>
      <c r="O321" s="5">
        <v>1.344E-5</v>
      </c>
      <c r="P321" s="5">
        <v>1.6160000000000001E-5</v>
      </c>
      <c r="Q321" s="5">
        <v>1.8290000000000003E-5</v>
      </c>
      <c r="R321" s="5">
        <v>1.8320000000000001E-5</v>
      </c>
      <c r="S321" s="5">
        <v>5.1010000000000001E-5</v>
      </c>
      <c r="T321" s="5">
        <v>5.38E-5</v>
      </c>
      <c r="U321" s="5">
        <v>5.38E-5</v>
      </c>
      <c r="V321" s="5">
        <v>5.3820000000000003E-5</v>
      </c>
      <c r="W321" s="5">
        <v>5.5909999999999998E-5</v>
      </c>
      <c r="X321" s="5">
        <v>6.41E-5</v>
      </c>
      <c r="Y321" s="5">
        <v>3.1477000000000002E-4</v>
      </c>
      <c r="Z321" s="5">
        <v>137.3627213</v>
      </c>
      <c r="AA321" s="5">
        <v>137.36272155</v>
      </c>
      <c r="AB321" s="5">
        <v>139.99761961999999</v>
      </c>
      <c r="AC321" s="5">
        <v>139.99761973</v>
      </c>
      <c r="AD321" s="5">
        <v>1137.1801969999999</v>
      </c>
      <c r="AE321" s="5">
        <v>1137.1801978799999</v>
      </c>
      <c r="AF321" s="5">
        <v>1247.5177910699999</v>
      </c>
      <c r="AG321" s="5">
        <v>1247.5177911400001</v>
      </c>
    </row>
    <row r="322" spans="1:33">
      <c r="A322" s="58" t="s">
        <v>138</v>
      </c>
      <c r="B322" s="61" t="s">
        <v>126</v>
      </c>
      <c r="C322" s="61" t="s">
        <v>215</v>
      </c>
      <c r="D322" s="61" t="s">
        <v>216</v>
      </c>
      <c r="E322" s="61" t="s">
        <v>92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138</v>
      </c>
      <c r="B323" s="61" t="s">
        <v>126</v>
      </c>
      <c r="C323" s="61" t="s">
        <v>217</v>
      </c>
      <c r="D323" s="61" t="s">
        <v>218</v>
      </c>
      <c r="E323" s="61" t="s">
        <v>92</v>
      </c>
      <c r="F323" s="5">
        <v>136</v>
      </c>
      <c r="G323" s="5">
        <v>136.00000102999999</v>
      </c>
      <c r="H323" s="5">
        <v>136.00000105999999</v>
      </c>
      <c r="I323" s="5">
        <v>136.00000118</v>
      </c>
      <c r="J323" s="5">
        <v>136.00000120000001</v>
      </c>
      <c r="K323" s="5">
        <v>136.00000152000001</v>
      </c>
      <c r="L323" s="5">
        <v>136.00000159999999</v>
      </c>
      <c r="M323" s="5">
        <v>70.000004599999997</v>
      </c>
      <c r="N323" s="5">
        <v>70.000007429999997</v>
      </c>
      <c r="O323" s="5">
        <v>70.00000747</v>
      </c>
      <c r="P323" s="5">
        <v>70.000016529999996</v>
      </c>
      <c r="Q323" s="5">
        <v>70.000038799999999</v>
      </c>
      <c r="R323" s="5">
        <v>3.8829999999999999E-5</v>
      </c>
      <c r="S323" s="5">
        <v>457.83377682000003</v>
      </c>
      <c r="T323" s="5">
        <v>457.83377682000003</v>
      </c>
      <c r="U323" s="5">
        <v>457.83377682000003</v>
      </c>
      <c r="V323" s="5">
        <v>457.83377682000003</v>
      </c>
      <c r="W323" s="5">
        <v>457.83377682000003</v>
      </c>
      <c r="X323" s="5">
        <v>457.83377682000003</v>
      </c>
      <c r="Y323" s="5">
        <v>457.83377682000003</v>
      </c>
      <c r="Z323" s="5">
        <v>457.83377682000003</v>
      </c>
      <c r="AA323" s="5">
        <v>457.83377682999998</v>
      </c>
      <c r="AB323" s="5">
        <v>457.83377684999999</v>
      </c>
      <c r="AC323" s="5">
        <v>457.83377686</v>
      </c>
      <c r="AD323" s="5">
        <v>457.83377688000002</v>
      </c>
      <c r="AE323" s="5">
        <v>457.83377689999998</v>
      </c>
      <c r="AF323" s="5">
        <v>457.83377691999999</v>
      </c>
      <c r="AG323" s="5">
        <v>457.83377698999999</v>
      </c>
    </row>
    <row r="324" spans="1:33">
      <c r="A324" s="58" t="s">
        <v>138</v>
      </c>
      <c r="B324" s="61" t="s">
        <v>126</v>
      </c>
      <c r="C324" s="61" t="s">
        <v>219</v>
      </c>
      <c r="D324" s="61" t="s">
        <v>220</v>
      </c>
      <c r="E324" s="61" t="s">
        <v>92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138</v>
      </c>
      <c r="B325" s="61" t="s">
        <v>127</v>
      </c>
      <c r="C325" s="61" t="s">
        <v>221</v>
      </c>
      <c r="D325" s="61" t="s">
        <v>222</v>
      </c>
      <c r="E325" s="61" t="s">
        <v>92</v>
      </c>
      <c r="F325" s="5">
        <v>168</v>
      </c>
      <c r="G325" s="5">
        <v>168</v>
      </c>
      <c r="H325" s="5">
        <v>168</v>
      </c>
      <c r="I325" s="5">
        <v>168</v>
      </c>
      <c r="J325" s="5">
        <v>168</v>
      </c>
      <c r="K325" s="5">
        <v>168</v>
      </c>
      <c r="L325" s="5">
        <v>168</v>
      </c>
      <c r="M325" s="5">
        <v>168</v>
      </c>
      <c r="N325" s="5">
        <v>168</v>
      </c>
      <c r="O325" s="5">
        <v>168</v>
      </c>
      <c r="P325" s="5">
        <v>168</v>
      </c>
      <c r="Q325" s="5">
        <v>168</v>
      </c>
      <c r="R325" s="5">
        <v>168</v>
      </c>
      <c r="S325" s="5">
        <v>168</v>
      </c>
      <c r="T325" s="5">
        <v>168</v>
      </c>
      <c r="U325" s="5">
        <v>168</v>
      </c>
      <c r="V325" s="5">
        <v>168</v>
      </c>
      <c r="W325" s="5">
        <v>168</v>
      </c>
      <c r="X325" s="5">
        <v>168</v>
      </c>
      <c r="Y325" s="5">
        <v>168</v>
      </c>
      <c r="Z325" s="5">
        <v>168</v>
      </c>
      <c r="AA325" s="5">
        <v>168</v>
      </c>
      <c r="AB325" s="5">
        <v>168</v>
      </c>
      <c r="AC325" s="5">
        <v>168</v>
      </c>
      <c r="AD325" s="5">
        <v>168</v>
      </c>
      <c r="AE325" s="5">
        <v>168</v>
      </c>
      <c r="AF325" s="5">
        <v>168</v>
      </c>
      <c r="AG325" s="5">
        <v>0</v>
      </c>
    </row>
    <row r="326" spans="1:33">
      <c r="A326" s="58" t="s">
        <v>138</v>
      </c>
      <c r="B326" s="61" t="s">
        <v>127</v>
      </c>
      <c r="C326" s="61" t="s">
        <v>223</v>
      </c>
      <c r="D326" s="61" t="s">
        <v>224</v>
      </c>
      <c r="E326" s="61" t="s">
        <v>92</v>
      </c>
      <c r="F326" s="5">
        <v>251.35</v>
      </c>
      <c r="G326" s="5">
        <v>251.35000682999998</v>
      </c>
      <c r="H326" s="5">
        <v>251.35000686000001</v>
      </c>
      <c r="I326" s="5">
        <v>251.35000715000001</v>
      </c>
      <c r="J326" s="5">
        <v>251.35000717</v>
      </c>
      <c r="K326" s="5">
        <v>251.35000717999998</v>
      </c>
      <c r="L326" s="5">
        <v>251.35000719999999</v>
      </c>
      <c r="M326" s="5">
        <v>251.35000894999999</v>
      </c>
      <c r="N326" s="5">
        <v>251.35000969999999</v>
      </c>
      <c r="O326" s="5">
        <v>251.35000970999999</v>
      </c>
      <c r="P326" s="5">
        <v>251.35001025999998</v>
      </c>
      <c r="Q326" s="5">
        <v>251.35005164</v>
      </c>
      <c r="R326" s="5">
        <v>366.41221256</v>
      </c>
      <c r="S326" s="5">
        <v>497.28367005999996</v>
      </c>
      <c r="T326" s="5">
        <v>628.24246732999995</v>
      </c>
      <c r="U326" s="5">
        <v>758.94973011000002</v>
      </c>
      <c r="V326" s="5">
        <v>873.81238807</v>
      </c>
      <c r="W326" s="5">
        <v>873.81238807</v>
      </c>
      <c r="X326" s="5">
        <v>873.81238807</v>
      </c>
      <c r="Y326" s="5">
        <v>873.81238807</v>
      </c>
      <c r="Z326" s="5">
        <v>873.81238807</v>
      </c>
      <c r="AA326" s="5">
        <v>873.81238808000001</v>
      </c>
      <c r="AB326" s="5">
        <v>873.81238812000004</v>
      </c>
      <c r="AC326" s="5">
        <v>873.81238812000004</v>
      </c>
      <c r="AD326" s="5">
        <v>1294.1946849999999</v>
      </c>
      <c r="AE326" s="5">
        <v>1294.1946850099998</v>
      </c>
      <c r="AF326" s="5">
        <v>1294.1946851299999</v>
      </c>
      <c r="AG326" s="5">
        <v>1154.4446851399998</v>
      </c>
    </row>
    <row r="327" spans="1:33">
      <c r="A327" s="58" t="s">
        <v>138</v>
      </c>
      <c r="B327" s="61" t="s">
        <v>127</v>
      </c>
      <c r="C327" s="61" t="s">
        <v>225</v>
      </c>
      <c r="D327" s="61" t="s">
        <v>284</v>
      </c>
      <c r="E327" s="61" t="s">
        <v>92</v>
      </c>
      <c r="F327" s="5">
        <v>144</v>
      </c>
      <c r="G327" s="5">
        <v>272.22426114999996</v>
      </c>
      <c r="H327" s="5">
        <v>400.48343321999999</v>
      </c>
      <c r="I327" s="5">
        <v>529.06678265999994</v>
      </c>
      <c r="J327" s="5">
        <v>657.14844373000005</v>
      </c>
      <c r="K327" s="5">
        <v>785.69215035000002</v>
      </c>
      <c r="L327" s="5">
        <v>914.83882776999997</v>
      </c>
      <c r="M327" s="5">
        <v>1040.5612413000001</v>
      </c>
      <c r="N327" s="5">
        <v>1433.7029994299999</v>
      </c>
      <c r="O327" s="5">
        <v>1433.7029994500001</v>
      </c>
      <c r="P327" s="5">
        <v>1433.70299948</v>
      </c>
      <c r="Q327" s="5">
        <v>1572.2044231</v>
      </c>
      <c r="R327" s="5">
        <v>1572.2044231499999</v>
      </c>
      <c r="S327" s="5">
        <v>1572.2044238799999</v>
      </c>
      <c r="T327" s="5">
        <v>1572.2044239299998</v>
      </c>
      <c r="U327" s="5">
        <v>1572.2044240300002</v>
      </c>
      <c r="V327" s="5">
        <v>1587.61693969</v>
      </c>
      <c r="W327" s="5">
        <v>1587.61693969</v>
      </c>
      <c r="X327" s="5">
        <v>1587.61693969</v>
      </c>
      <c r="Y327" s="5">
        <v>1587.6169397000001</v>
      </c>
      <c r="Z327" s="5">
        <v>1587.6169397000001</v>
      </c>
      <c r="AA327" s="5">
        <v>1443.6169397799999</v>
      </c>
      <c r="AB327" s="5">
        <v>1549.4130267999999</v>
      </c>
      <c r="AC327" s="5">
        <v>1549.4130267999999</v>
      </c>
      <c r="AD327" s="5">
        <v>1549.41302696</v>
      </c>
      <c r="AE327" s="5">
        <v>1549.41302698</v>
      </c>
      <c r="AF327" s="5">
        <v>1571.6067177800001</v>
      </c>
      <c r="AG327" s="5">
        <v>1571.6067178000001</v>
      </c>
    </row>
    <row r="329" spans="1:33">
      <c r="A329" s="58" t="s">
        <v>138</v>
      </c>
      <c r="B329" s="61" t="s">
        <v>123</v>
      </c>
      <c r="C329" s="61" t="s">
        <v>227</v>
      </c>
      <c r="D329" s="61" t="s">
        <v>305</v>
      </c>
      <c r="E329" s="61" t="s">
        <v>91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</row>
    <row r="330" spans="1:33">
      <c r="A330" s="58" t="s">
        <v>138</v>
      </c>
      <c r="B330" s="61" t="s">
        <v>123</v>
      </c>
      <c r="C330" s="61" t="s">
        <v>228</v>
      </c>
      <c r="D330" s="61" t="s">
        <v>306</v>
      </c>
      <c r="E330" s="61" t="s">
        <v>91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1.2699999999999999E-6</v>
      </c>
      <c r="O330" s="5">
        <v>1.95E-6</v>
      </c>
      <c r="P330" s="5">
        <v>1.95E-6</v>
      </c>
      <c r="Q330" s="5">
        <v>2.5000000000000002E-6</v>
      </c>
      <c r="R330" s="5">
        <v>2.5399999999999998E-6</v>
      </c>
      <c r="S330" s="5">
        <v>3.1099999999999999E-6</v>
      </c>
      <c r="T330" s="5">
        <v>3.8700000000000002E-6</v>
      </c>
      <c r="U330" s="5">
        <v>3.8700000000000002E-6</v>
      </c>
      <c r="V330" s="5">
        <v>3.8700000000000002E-6</v>
      </c>
      <c r="W330" s="5">
        <v>3.9099999999999998E-6</v>
      </c>
      <c r="X330" s="5">
        <v>3.9099999999999998E-6</v>
      </c>
      <c r="Y330" s="5">
        <v>6.64E-6</v>
      </c>
      <c r="Z330" s="5">
        <v>6.8199999999999999E-6</v>
      </c>
      <c r="AA330" s="5">
        <v>1.1430000000000001E-5</v>
      </c>
      <c r="AB330" s="5">
        <v>2.898E-5</v>
      </c>
      <c r="AC330" s="5">
        <v>3.8300000000000003E-5</v>
      </c>
      <c r="AD330" s="5">
        <v>507.14872073999999</v>
      </c>
      <c r="AE330" s="5">
        <v>2095.6135676499998</v>
      </c>
      <c r="AF330" s="5">
        <v>3391.95503663</v>
      </c>
      <c r="AG330" s="5">
        <v>3391.9550366600001</v>
      </c>
    </row>
    <row r="331" spans="1:33">
      <c r="A331" s="58" t="s">
        <v>138</v>
      </c>
      <c r="B331" s="61" t="s">
        <v>125</v>
      </c>
      <c r="C331" s="61" t="s">
        <v>229</v>
      </c>
      <c r="D331" s="61" t="s">
        <v>307</v>
      </c>
      <c r="E331" s="61" t="s">
        <v>91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400</v>
      </c>
      <c r="L331" s="5">
        <v>799.99999987000001</v>
      </c>
      <c r="M331" s="5">
        <v>1200</v>
      </c>
      <c r="N331" s="5">
        <v>1599.99984819</v>
      </c>
      <c r="O331" s="5">
        <v>1629.14966613</v>
      </c>
      <c r="P331" s="5">
        <v>1666.58149953</v>
      </c>
      <c r="Q331" s="5">
        <v>1908.87113871</v>
      </c>
      <c r="R331" s="5">
        <v>2575.5350727999999</v>
      </c>
      <c r="S331" s="5">
        <v>3507.9418103200001</v>
      </c>
      <c r="T331" s="5">
        <v>4015.2306010399998</v>
      </c>
      <c r="U331" s="5">
        <v>4465.5176746899997</v>
      </c>
      <c r="V331" s="5">
        <v>4501.1837163500004</v>
      </c>
      <c r="W331" s="5">
        <v>5091.61456249</v>
      </c>
      <c r="X331" s="5">
        <v>5091.61456249</v>
      </c>
      <c r="Y331" s="5">
        <v>5091.61456249</v>
      </c>
      <c r="Z331" s="5">
        <v>5091.61456249</v>
      </c>
      <c r="AA331" s="5">
        <v>5091.61456318</v>
      </c>
      <c r="AB331" s="5">
        <v>5091.6145631899999</v>
      </c>
      <c r="AC331" s="5">
        <v>5091.6145631999998</v>
      </c>
      <c r="AD331" s="5">
        <v>5091.6145632099997</v>
      </c>
      <c r="AE331" s="5">
        <v>5091.6145632199996</v>
      </c>
      <c r="AF331" s="5">
        <v>5091.6145632300004</v>
      </c>
      <c r="AG331" s="5">
        <v>5091.6145632400003</v>
      </c>
    </row>
    <row r="332" spans="1:33">
      <c r="A332" s="58" t="s">
        <v>138</v>
      </c>
      <c r="B332" s="61" t="s">
        <v>127</v>
      </c>
      <c r="C332" s="61" t="s">
        <v>230</v>
      </c>
      <c r="D332" s="61" t="s">
        <v>308</v>
      </c>
      <c r="E332" s="61" t="s">
        <v>91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138</v>
      </c>
      <c r="B333" s="61" t="s">
        <v>125</v>
      </c>
      <c r="C333" s="61" t="s">
        <v>309</v>
      </c>
      <c r="D333" s="61" t="s">
        <v>310</v>
      </c>
      <c r="E333" s="61" t="s">
        <v>91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1.5164000000000001E-4</v>
      </c>
      <c r="O333" s="5">
        <v>370.85033353</v>
      </c>
      <c r="P333" s="5">
        <v>1000.08516651</v>
      </c>
      <c r="Q333" s="5">
        <v>1424.4621936999999</v>
      </c>
      <c r="R333" s="5">
        <v>1424.4621937100001</v>
      </c>
      <c r="S333" s="5">
        <v>1492.0581880699999</v>
      </c>
      <c r="T333" s="5">
        <v>1984.7693987800001</v>
      </c>
      <c r="U333" s="5">
        <v>2534.48232495</v>
      </c>
      <c r="V333" s="5">
        <v>3498.8162831200002</v>
      </c>
      <c r="W333" s="5">
        <v>3908.3854367899999</v>
      </c>
      <c r="X333" s="5">
        <v>3908.3854367899999</v>
      </c>
      <c r="Y333" s="5">
        <v>3908.3854367899999</v>
      </c>
      <c r="Z333" s="5">
        <v>3908.3854367899999</v>
      </c>
      <c r="AA333" s="5">
        <v>3908.3854368299999</v>
      </c>
      <c r="AB333" s="5">
        <v>3908.3854368399998</v>
      </c>
      <c r="AC333" s="5">
        <v>3908.3854368500001</v>
      </c>
      <c r="AD333" s="5">
        <v>3908.38543686</v>
      </c>
      <c r="AE333" s="5">
        <v>3908.3854368699999</v>
      </c>
      <c r="AF333" s="5">
        <v>3908.3854368799998</v>
      </c>
      <c r="AG333" s="5">
        <v>3908.3854368900002</v>
      </c>
    </row>
    <row r="334" spans="1:33">
      <c r="A334" s="58" t="s">
        <v>138</v>
      </c>
      <c r="B334" s="61" t="s">
        <v>126</v>
      </c>
      <c r="C334" s="61" t="s">
        <v>311</v>
      </c>
      <c r="D334" s="61" t="s">
        <v>312</v>
      </c>
      <c r="E334" s="61" t="s">
        <v>91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  <row r="336" spans="1:33">
      <c r="A336" s="58" t="s">
        <v>37</v>
      </c>
      <c r="B336" s="61" t="s">
        <v>124</v>
      </c>
      <c r="C336" s="61" t="s">
        <v>152</v>
      </c>
      <c r="D336" s="61" t="s">
        <v>153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</row>
    <row r="337" spans="1:33">
      <c r="A337" s="58" t="s">
        <v>37</v>
      </c>
      <c r="B337" s="61" t="s">
        <v>124</v>
      </c>
      <c r="C337" s="61" t="s">
        <v>155</v>
      </c>
      <c r="D337" s="61" t="s">
        <v>156</v>
      </c>
      <c r="E337" s="61" t="s">
        <v>154</v>
      </c>
      <c r="F337" s="5">
        <v>81.5</v>
      </c>
      <c r="G337" s="5">
        <v>81.50000138</v>
      </c>
      <c r="H337" s="5">
        <v>81.500002050000006</v>
      </c>
      <c r="I337" s="5">
        <v>81.500002409999993</v>
      </c>
      <c r="J337" s="5">
        <v>81.500002760000001</v>
      </c>
      <c r="K337" s="5">
        <v>81.500002800000004</v>
      </c>
      <c r="L337" s="5">
        <v>81.500003140000004</v>
      </c>
      <c r="M337" s="5">
        <v>81.500006560000003</v>
      </c>
      <c r="N337" s="5">
        <v>81.500007449999998</v>
      </c>
      <c r="O337" s="5">
        <v>81.500013440000004</v>
      </c>
      <c r="P337" s="5">
        <v>81.500032169999997</v>
      </c>
      <c r="Q337" s="5">
        <v>81.500032239999996</v>
      </c>
      <c r="R337" s="5">
        <v>81.500034940000006</v>
      </c>
      <c r="S337" s="5">
        <v>81.500173750000002</v>
      </c>
      <c r="T337" s="5">
        <v>33.000193959999997</v>
      </c>
      <c r="U337" s="5">
        <v>33.00019408</v>
      </c>
      <c r="V337" s="5">
        <v>33.00019417</v>
      </c>
      <c r="W337" s="5">
        <v>33.000197010000001</v>
      </c>
      <c r="X337" s="5">
        <v>96.977894109999994</v>
      </c>
      <c r="Y337" s="5">
        <v>96.977894329999998</v>
      </c>
      <c r="Z337" s="5">
        <v>708.56741712999997</v>
      </c>
      <c r="AA337" s="5">
        <v>708.56741712999997</v>
      </c>
      <c r="AB337" s="5">
        <v>708.56741713999998</v>
      </c>
      <c r="AC337" s="5">
        <v>708.56741713999998</v>
      </c>
      <c r="AD337" s="5">
        <v>708.56741714999998</v>
      </c>
      <c r="AE337" s="5">
        <v>690.56741715999999</v>
      </c>
      <c r="AF337" s="5">
        <v>690.56741717</v>
      </c>
      <c r="AG337" s="5">
        <v>690.56741718000001</v>
      </c>
    </row>
    <row r="338" spans="1:33">
      <c r="A338" s="58" t="s">
        <v>37</v>
      </c>
      <c r="B338" s="61" t="s">
        <v>124</v>
      </c>
      <c r="C338" s="61" t="s">
        <v>157</v>
      </c>
      <c r="D338" s="61" t="s">
        <v>158</v>
      </c>
      <c r="E338" s="61" t="s">
        <v>154</v>
      </c>
      <c r="F338" s="5">
        <v>447.61599999999999</v>
      </c>
      <c r="G338" s="5">
        <v>447.61600135000003</v>
      </c>
      <c r="H338" s="5">
        <v>447.61600200999999</v>
      </c>
      <c r="I338" s="5">
        <v>447.61600238000005</v>
      </c>
      <c r="J338" s="5">
        <v>447.61600278000003</v>
      </c>
      <c r="K338" s="5">
        <v>447.61600282999996</v>
      </c>
      <c r="L338" s="5">
        <v>447.61600306000003</v>
      </c>
      <c r="M338" s="5">
        <v>447.6160069</v>
      </c>
      <c r="N338" s="5">
        <v>447.61600766000004</v>
      </c>
      <c r="O338" s="5">
        <v>447.61601024000004</v>
      </c>
      <c r="P338" s="5">
        <v>447.61602891999996</v>
      </c>
      <c r="Q338" s="5">
        <v>447.61602920999997</v>
      </c>
      <c r="R338" s="5">
        <v>447.61603104999995</v>
      </c>
      <c r="S338" s="5">
        <v>530.59934422000003</v>
      </c>
      <c r="T338" s="5">
        <v>530.59934423000004</v>
      </c>
      <c r="U338" s="5">
        <v>530.59934424999994</v>
      </c>
      <c r="V338" s="5">
        <v>530.59934426999996</v>
      </c>
      <c r="W338" s="5">
        <v>530.59934428999998</v>
      </c>
      <c r="X338" s="5">
        <v>530.59934469999996</v>
      </c>
      <c r="Y338" s="5">
        <v>965.53533726000001</v>
      </c>
      <c r="Z338" s="5">
        <v>992.83004913999991</v>
      </c>
      <c r="AA338" s="5">
        <v>992.83004913999991</v>
      </c>
      <c r="AB338" s="5">
        <v>992.83004915999993</v>
      </c>
      <c r="AC338" s="5">
        <v>992.83004916999994</v>
      </c>
      <c r="AD338" s="5">
        <v>892.84904918999996</v>
      </c>
      <c r="AE338" s="5">
        <v>894.98741447999998</v>
      </c>
      <c r="AF338" s="5">
        <v>1126.96914685</v>
      </c>
      <c r="AG338" s="5">
        <v>1126.9691468799999</v>
      </c>
    </row>
    <row r="339" spans="1:33">
      <c r="A339" s="58" t="s">
        <v>37</v>
      </c>
      <c r="B339" s="61" t="s">
        <v>124</v>
      </c>
      <c r="C339" s="61" t="s">
        <v>159</v>
      </c>
      <c r="D339" s="61" t="s">
        <v>160</v>
      </c>
      <c r="E339" s="61" t="s">
        <v>154</v>
      </c>
      <c r="F339" s="5">
        <v>642.35</v>
      </c>
      <c r="G339" s="5">
        <v>641.61000136999996</v>
      </c>
      <c r="H339" s="5">
        <v>640.87000198999999</v>
      </c>
      <c r="I339" s="5">
        <v>640.13000232000002</v>
      </c>
      <c r="J339" s="5">
        <v>639.39000265999994</v>
      </c>
      <c r="K339" s="5">
        <v>638.65000279000003</v>
      </c>
      <c r="L339" s="5">
        <v>637.91000308000002</v>
      </c>
      <c r="M339" s="5">
        <v>637.91000670999995</v>
      </c>
      <c r="N339" s="5">
        <v>637.91000763</v>
      </c>
      <c r="O339" s="5">
        <v>637.91001026999993</v>
      </c>
      <c r="P339" s="5">
        <v>637.91002621999996</v>
      </c>
      <c r="Q339" s="5">
        <v>637.91002629000002</v>
      </c>
      <c r="R339" s="5">
        <v>637.91003695999996</v>
      </c>
      <c r="S339" s="5">
        <v>637.91017953999994</v>
      </c>
      <c r="T339" s="5">
        <v>637.91018514999996</v>
      </c>
      <c r="U339" s="5">
        <v>637.91019042999994</v>
      </c>
      <c r="V339" s="5">
        <v>637.91019043999995</v>
      </c>
      <c r="W339" s="5">
        <v>637.9101905</v>
      </c>
      <c r="X339" s="5">
        <v>637.91020392999997</v>
      </c>
      <c r="Y339" s="5">
        <v>637.91020399000001</v>
      </c>
      <c r="Z339" s="5">
        <v>637.91020402999993</v>
      </c>
      <c r="AA339" s="5">
        <v>595.41020646000004</v>
      </c>
      <c r="AB339" s="5">
        <v>595.41020939999999</v>
      </c>
      <c r="AC339" s="5">
        <v>595.41020943000001</v>
      </c>
      <c r="AD339" s="5">
        <v>595.41021302999991</v>
      </c>
      <c r="AE339" s="5">
        <v>183.50034218000002</v>
      </c>
      <c r="AF339" s="5">
        <v>133.99702962999999</v>
      </c>
      <c r="AG339" s="5">
        <v>107.99702967</v>
      </c>
    </row>
    <row r="340" spans="1:33">
      <c r="A340" s="58" t="s">
        <v>37</v>
      </c>
      <c r="B340" s="61" t="s">
        <v>124</v>
      </c>
      <c r="C340" s="61" t="s">
        <v>161</v>
      </c>
      <c r="D340" s="61" t="s">
        <v>162</v>
      </c>
      <c r="E340" s="61" t="s">
        <v>154</v>
      </c>
      <c r="F340" s="5">
        <v>14</v>
      </c>
      <c r="G340" s="5">
        <v>14.00000139</v>
      </c>
      <c r="H340" s="5">
        <v>14.00000217</v>
      </c>
      <c r="I340" s="5">
        <v>14.0000024</v>
      </c>
      <c r="J340" s="5">
        <v>14.00000277</v>
      </c>
      <c r="K340" s="5">
        <v>14.00000296</v>
      </c>
      <c r="L340" s="5">
        <v>14.00000352</v>
      </c>
      <c r="M340" s="5">
        <v>14.000007289999999</v>
      </c>
      <c r="N340" s="5">
        <v>14.00000917</v>
      </c>
      <c r="O340" s="5">
        <v>14.00001818</v>
      </c>
      <c r="P340" s="5">
        <v>26.96046239</v>
      </c>
      <c r="Q340" s="5">
        <v>26.960462419999999</v>
      </c>
      <c r="R340" s="5">
        <v>26.96046252</v>
      </c>
      <c r="S340" s="5">
        <v>72.062358060000008</v>
      </c>
      <c r="T340" s="5">
        <v>72.062358070000002</v>
      </c>
      <c r="U340" s="5">
        <v>72.062358079999996</v>
      </c>
      <c r="V340" s="5">
        <v>72.062358099999997</v>
      </c>
      <c r="W340" s="5">
        <v>72.062358130000007</v>
      </c>
      <c r="X340" s="5">
        <v>72.772036619999994</v>
      </c>
      <c r="Y340" s="5">
        <v>72.772036720000003</v>
      </c>
      <c r="Z340" s="5">
        <v>58.772036790000001</v>
      </c>
      <c r="AA340" s="5">
        <v>58.772036790000001</v>
      </c>
      <c r="AB340" s="5">
        <v>58.772036800000002</v>
      </c>
      <c r="AC340" s="5">
        <v>58.772036810000003</v>
      </c>
      <c r="AD340" s="5">
        <v>58.772036839999998</v>
      </c>
      <c r="AE340" s="5">
        <v>70.352480920000005</v>
      </c>
      <c r="AF340" s="5">
        <v>73.582013430000003</v>
      </c>
      <c r="AG340" s="5">
        <v>73.582013470000007</v>
      </c>
    </row>
    <row r="341" spans="1:33">
      <c r="A341" s="58" t="s">
        <v>37</v>
      </c>
      <c r="B341" s="61" t="s">
        <v>124</v>
      </c>
      <c r="C341" s="61" t="s">
        <v>163</v>
      </c>
      <c r="D341" s="61" t="s">
        <v>164</v>
      </c>
      <c r="E341" s="61" t="s">
        <v>154</v>
      </c>
      <c r="F341" s="5">
        <v>348.7</v>
      </c>
      <c r="G341" s="5">
        <v>348.70000148999998</v>
      </c>
      <c r="H341" s="5">
        <v>348.70000217</v>
      </c>
      <c r="I341" s="5">
        <v>348.70000262999997</v>
      </c>
      <c r="J341" s="5">
        <v>348.70000298999997</v>
      </c>
      <c r="K341" s="5">
        <v>348.70000313999998</v>
      </c>
      <c r="L341" s="5">
        <v>348.70000354000001</v>
      </c>
      <c r="M341" s="5">
        <v>348.70000805999996</v>
      </c>
      <c r="N341" s="5">
        <v>348.70000866999999</v>
      </c>
      <c r="O341" s="5">
        <v>348.70001150999997</v>
      </c>
      <c r="P341" s="5">
        <v>348.70004091999999</v>
      </c>
      <c r="Q341" s="5">
        <v>348.70004103999997</v>
      </c>
      <c r="R341" s="5">
        <v>1567.56503843</v>
      </c>
      <c r="S341" s="5">
        <v>2011.3321722600001</v>
      </c>
      <c r="T341" s="5">
        <v>2011.33217229</v>
      </c>
      <c r="U341" s="5">
        <v>2195.1468403099998</v>
      </c>
      <c r="V341" s="5">
        <v>2226.9845448599999</v>
      </c>
      <c r="W341" s="5">
        <v>2962.2170053599998</v>
      </c>
      <c r="X341" s="5">
        <v>3944.0630660099996</v>
      </c>
      <c r="Y341" s="5">
        <v>4219.6628039300003</v>
      </c>
      <c r="Z341" s="5">
        <v>4650.0905080000002</v>
      </c>
      <c r="AA341" s="5">
        <v>4650.0905080100001</v>
      </c>
      <c r="AB341" s="5">
        <v>4789.9721862300003</v>
      </c>
      <c r="AC341" s="5">
        <v>5647.3591702699996</v>
      </c>
      <c r="AD341" s="5">
        <v>6309.6439996099998</v>
      </c>
      <c r="AE341" s="5">
        <v>7532.9999999699994</v>
      </c>
      <c r="AF341" s="5">
        <v>7818.2824938100002</v>
      </c>
      <c r="AG341" s="5">
        <v>7818.2824938599997</v>
      </c>
    </row>
    <row r="342" spans="1:33">
      <c r="A342" s="58" t="s">
        <v>37</v>
      </c>
      <c r="B342" s="61" t="s">
        <v>124</v>
      </c>
      <c r="C342" s="61" t="s">
        <v>165</v>
      </c>
      <c r="D342" s="61" t="s">
        <v>166</v>
      </c>
      <c r="E342" s="61" t="s">
        <v>154</v>
      </c>
      <c r="F342" s="5">
        <v>583.91300000000001</v>
      </c>
      <c r="G342" s="5">
        <v>581.22700139999995</v>
      </c>
      <c r="H342" s="5">
        <v>580.50300188000006</v>
      </c>
      <c r="I342" s="5">
        <v>579.78400226999997</v>
      </c>
      <c r="J342" s="5">
        <v>579.0680026</v>
      </c>
      <c r="K342" s="5">
        <v>578.35600276000002</v>
      </c>
      <c r="L342" s="5">
        <v>577.64800317000004</v>
      </c>
      <c r="M342" s="5">
        <v>576.94400672999996</v>
      </c>
      <c r="N342" s="5">
        <v>576.94400700999995</v>
      </c>
      <c r="O342" s="5">
        <v>576.94400957999994</v>
      </c>
      <c r="P342" s="5">
        <v>576.94401009000001</v>
      </c>
      <c r="Q342" s="5">
        <v>576.94401034999999</v>
      </c>
      <c r="R342" s="5">
        <v>576.94402405999995</v>
      </c>
      <c r="S342" s="5">
        <v>576.94402616000002</v>
      </c>
      <c r="T342" s="5">
        <v>576.94403065999995</v>
      </c>
      <c r="U342" s="5">
        <v>576.94404161</v>
      </c>
      <c r="V342" s="5">
        <v>576.94404163000002</v>
      </c>
      <c r="W342" s="5">
        <v>576.94404263000001</v>
      </c>
      <c r="X342" s="5">
        <v>576.94429466999998</v>
      </c>
      <c r="Y342" s="5">
        <v>576.94429477999995</v>
      </c>
      <c r="Z342" s="5">
        <v>630.62735043999999</v>
      </c>
      <c r="AA342" s="5">
        <v>630.62735044999999</v>
      </c>
      <c r="AB342" s="5">
        <v>630.62735046</v>
      </c>
      <c r="AC342" s="5">
        <v>630.62735050000003</v>
      </c>
      <c r="AD342" s="5">
        <v>579.58710279000002</v>
      </c>
      <c r="AE342" s="5">
        <v>640.28574907999996</v>
      </c>
      <c r="AF342" s="5">
        <v>681.7592676700001</v>
      </c>
      <c r="AG342" s="5">
        <v>681.75926770000001</v>
      </c>
    </row>
    <row r="343" spans="1:33">
      <c r="A343" s="58" t="s">
        <v>37</v>
      </c>
      <c r="B343" s="61" t="s">
        <v>124</v>
      </c>
      <c r="C343" s="61" t="s">
        <v>167</v>
      </c>
      <c r="D343" s="61" t="s">
        <v>168</v>
      </c>
      <c r="E343" s="61" t="s">
        <v>154</v>
      </c>
      <c r="F343" s="5">
        <v>1214.288</v>
      </c>
      <c r="G343" s="5">
        <v>1360.2880014500001</v>
      </c>
      <c r="H343" s="5">
        <v>1360.2880020000002</v>
      </c>
      <c r="I343" s="5">
        <v>1360.2880023800001</v>
      </c>
      <c r="J343" s="5">
        <v>1360.2880028700001</v>
      </c>
      <c r="K343" s="5">
        <v>1360.28800305</v>
      </c>
      <c r="L343" s="5">
        <v>1360.28800353</v>
      </c>
      <c r="M343" s="5">
        <v>1360.2880073200001</v>
      </c>
      <c r="N343" s="5">
        <v>1360.2880074600002</v>
      </c>
      <c r="O343" s="5">
        <v>1360.2880107800001</v>
      </c>
      <c r="P343" s="5">
        <v>1360.2880221300002</v>
      </c>
      <c r="Q343" s="5">
        <v>1360.2880547500001</v>
      </c>
      <c r="R343" s="5">
        <v>2424.3651160899999</v>
      </c>
      <c r="S343" s="5">
        <v>2848.1655653799999</v>
      </c>
      <c r="T343" s="5">
        <v>2848.1655653899998</v>
      </c>
      <c r="U343" s="5">
        <v>2917.5497543299998</v>
      </c>
      <c r="V343" s="5">
        <v>2917.5497543499996</v>
      </c>
      <c r="W343" s="5">
        <v>2917.5497543799993</v>
      </c>
      <c r="X343" s="5">
        <v>3180.3047263399994</v>
      </c>
      <c r="Y343" s="5">
        <v>3217.1287190399999</v>
      </c>
      <c r="Z343" s="5">
        <v>3422.0666716699998</v>
      </c>
      <c r="AA343" s="5">
        <v>3264.1166717299993</v>
      </c>
      <c r="AB343" s="5">
        <v>3450.5532810499994</v>
      </c>
      <c r="AC343" s="5">
        <v>3418.4492812799999</v>
      </c>
      <c r="AD343" s="5">
        <v>3418.4492813799998</v>
      </c>
      <c r="AE343" s="5">
        <v>3594.9384388899998</v>
      </c>
      <c r="AF343" s="5">
        <v>3841.2763453199996</v>
      </c>
      <c r="AG343" s="5">
        <v>3841.2763453899997</v>
      </c>
    </row>
    <row r="344" spans="1:33">
      <c r="A344" s="58" t="s">
        <v>37</v>
      </c>
      <c r="B344" s="61" t="s">
        <v>124</v>
      </c>
      <c r="C344" s="61" t="s">
        <v>169</v>
      </c>
      <c r="D344" s="61" t="s">
        <v>170</v>
      </c>
      <c r="E344" s="61" t="s">
        <v>154</v>
      </c>
      <c r="F344" s="5">
        <v>0</v>
      </c>
      <c r="G344" s="5">
        <v>1.35E-6</v>
      </c>
      <c r="H344" s="5">
        <v>1.9099999999999999E-6</v>
      </c>
      <c r="I344" s="5">
        <v>2.2400000000000002E-6</v>
      </c>
      <c r="J344" s="5">
        <v>2.6199999999999999E-6</v>
      </c>
      <c r="K344" s="5">
        <v>2.79E-6</v>
      </c>
      <c r="L344" s="5">
        <v>3.1599999999999998E-6</v>
      </c>
      <c r="M344" s="5">
        <v>7.0400000000000004E-6</v>
      </c>
      <c r="N344" s="5">
        <v>7.7500000000000003E-6</v>
      </c>
      <c r="O344" s="5">
        <v>1.062E-5</v>
      </c>
      <c r="P344" s="5">
        <v>3.7549999999999998E-5</v>
      </c>
      <c r="Q344" s="5">
        <v>7.2479999999999997E-5</v>
      </c>
      <c r="R344" s="5">
        <v>144.83636811</v>
      </c>
      <c r="S344" s="5">
        <v>152.34390242000001</v>
      </c>
      <c r="T344" s="5">
        <v>152.34390243999999</v>
      </c>
      <c r="U344" s="5">
        <v>154.48622266999999</v>
      </c>
      <c r="V344" s="5">
        <v>154.48622269000001</v>
      </c>
      <c r="W344" s="5">
        <v>154.48622273999999</v>
      </c>
      <c r="X344" s="5">
        <v>164.15506783000001</v>
      </c>
      <c r="Y344" s="5">
        <v>164.15506868</v>
      </c>
      <c r="Z344" s="5">
        <v>171.07385479999999</v>
      </c>
      <c r="AA344" s="5">
        <v>171.07385481</v>
      </c>
      <c r="AB344" s="5">
        <v>171.07385482999999</v>
      </c>
      <c r="AC344" s="5">
        <v>171.07385493999999</v>
      </c>
      <c r="AD344" s="5">
        <v>171.07385579000001</v>
      </c>
      <c r="AE344" s="5">
        <v>181.57747071</v>
      </c>
      <c r="AF344" s="5">
        <v>190.58711749</v>
      </c>
      <c r="AG344" s="5">
        <v>190.58711751999999</v>
      </c>
    </row>
    <row r="345" spans="1:33">
      <c r="A345" s="58" t="s">
        <v>37</v>
      </c>
      <c r="B345" s="61" t="s">
        <v>123</v>
      </c>
      <c r="C345" s="61" t="s">
        <v>171</v>
      </c>
      <c r="D345" s="61" t="s">
        <v>172</v>
      </c>
      <c r="E345" s="61" t="s">
        <v>154</v>
      </c>
      <c r="F345" s="5">
        <v>2.1900000000000002E-6</v>
      </c>
      <c r="G345" s="5">
        <v>3.3000000000000002E-6</v>
      </c>
      <c r="H345" s="5">
        <v>6.2899999999999999E-6</v>
      </c>
      <c r="I345" s="5">
        <v>9.9799999999999993E-6</v>
      </c>
      <c r="J345" s="5">
        <v>1.025E-5</v>
      </c>
      <c r="K345" s="5">
        <v>1.471E-5</v>
      </c>
      <c r="L345" s="5">
        <v>1.7750000000000001E-5</v>
      </c>
      <c r="M345" s="5">
        <v>1.914E-5</v>
      </c>
      <c r="N345" s="5">
        <v>1.997E-5</v>
      </c>
      <c r="O345" s="5">
        <v>2.0639999999999999E-5</v>
      </c>
      <c r="P345" s="5">
        <v>2.067E-5</v>
      </c>
      <c r="Q345" s="5">
        <v>2.2819999999999998E-5</v>
      </c>
      <c r="R345" s="5">
        <v>1.00241E-3</v>
      </c>
      <c r="S345" s="5">
        <v>1.0093599999999999E-3</v>
      </c>
      <c r="T345" s="5">
        <v>1.01217E-3</v>
      </c>
      <c r="U345" s="5">
        <v>1.01231E-3</v>
      </c>
      <c r="V345" s="5">
        <v>1.02232E-3</v>
      </c>
      <c r="W345" s="5">
        <v>1073.7727837</v>
      </c>
      <c r="X345" s="5">
        <v>1073.77278404</v>
      </c>
      <c r="Y345" s="5">
        <v>1630.8940756899999</v>
      </c>
      <c r="Z345" s="5">
        <v>1630.8940757099999</v>
      </c>
      <c r="AA345" s="5">
        <v>1630.89407572</v>
      </c>
      <c r="AB345" s="5">
        <v>1630.8940759899999</v>
      </c>
      <c r="AC345" s="5">
        <v>1630.8940759899999</v>
      </c>
      <c r="AD345" s="5">
        <v>1630.8940759899999</v>
      </c>
      <c r="AE345" s="5">
        <v>1630.8940759899999</v>
      </c>
      <c r="AF345" s="5">
        <v>1630.8940759899999</v>
      </c>
      <c r="AG345" s="5">
        <v>1630.8940759899999</v>
      </c>
    </row>
    <row r="346" spans="1:33">
      <c r="A346" s="58" t="s">
        <v>37</v>
      </c>
      <c r="B346" s="61" t="s">
        <v>123</v>
      </c>
      <c r="C346" s="61" t="s">
        <v>173</v>
      </c>
      <c r="D346" s="61" t="s">
        <v>174</v>
      </c>
      <c r="E346" s="61" t="s">
        <v>154</v>
      </c>
      <c r="F346" s="5">
        <v>166.00000252999999</v>
      </c>
      <c r="G346" s="5">
        <v>166.00000435000001</v>
      </c>
      <c r="H346" s="5">
        <v>166.00001854999999</v>
      </c>
      <c r="I346" s="5">
        <v>166.00003063</v>
      </c>
      <c r="J346" s="5">
        <v>166.00003666999999</v>
      </c>
      <c r="K346" s="5">
        <v>172.36474473000001</v>
      </c>
      <c r="L346" s="5">
        <v>321.47811554999998</v>
      </c>
      <c r="M346" s="5">
        <v>321.47811554999998</v>
      </c>
      <c r="N346" s="5">
        <v>321.47811554999998</v>
      </c>
      <c r="O346" s="5">
        <v>321.47811554999998</v>
      </c>
      <c r="P346" s="5">
        <v>321.47811554999998</v>
      </c>
      <c r="Q346" s="5">
        <v>321.47811554999998</v>
      </c>
      <c r="R346" s="5">
        <v>321.47811554999998</v>
      </c>
      <c r="S346" s="5">
        <v>321.47811554999998</v>
      </c>
      <c r="T346" s="5">
        <v>321.47811554999998</v>
      </c>
      <c r="U346" s="5">
        <v>321.47811554999998</v>
      </c>
      <c r="V346" s="5">
        <v>321.47811554999998</v>
      </c>
      <c r="W346" s="5">
        <v>321.47811554999998</v>
      </c>
      <c r="X346" s="5">
        <v>321.47811554999998</v>
      </c>
      <c r="Y346" s="5">
        <v>321.47811554999998</v>
      </c>
      <c r="Z346" s="5">
        <v>321.47811555999999</v>
      </c>
      <c r="AA346" s="5">
        <v>321.47811555999999</v>
      </c>
      <c r="AB346" s="5">
        <v>321.47811557</v>
      </c>
      <c r="AC346" s="5">
        <v>265.47811560000002</v>
      </c>
      <c r="AD346" s="5">
        <v>265.47811562999999</v>
      </c>
      <c r="AE346" s="5">
        <v>265.47811571</v>
      </c>
      <c r="AF346" s="5">
        <v>280.85503796</v>
      </c>
      <c r="AG346" s="5">
        <v>280.85503800999999</v>
      </c>
    </row>
    <row r="347" spans="1:33">
      <c r="A347" s="58" t="s">
        <v>37</v>
      </c>
      <c r="B347" s="61" t="s">
        <v>123</v>
      </c>
      <c r="C347" s="61" t="s">
        <v>175</v>
      </c>
      <c r="D347" s="61" t="s">
        <v>176</v>
      </c>
      <c r="E347" s="61" t="s">
        <v>154</v>
      </c>
      <c r="F347" s="5">
        <v>535.02000224999995</v>
      </c>
      <c r="G347" s="5">
        <v>535.02000350000003</v>
      </c>
      <c r="H347" s="5">
        <v>535.02000706000001</v>
      </c>
      <c r="I347" s="5">
        <v>535.02000894000003</v>
      </c>
      <c r="J347" s="5">
        <v>535.02001051000002</v>
      </c>
      <c r="K347" s="5">
        <v>535.02001609000001</v>
      </c>
      <c r="L347" s="5">
        <v>535.02005499999996</v>
      </c>
      <c r="M347" s="5">
        <v>535.02005603999999</v>
      </c>
      <c r="N347" s="5">
        <v>535.02005623000002</v>
      </c>
      <c r="O347" s="5">
        <v>535.02005652000003</v>
      </c>
      <c r="P347" s="5">
        <v>535.02005678</v>
      </c>
      <c r="Q347" s="5">
        <v>535.02005767000003</v>
      </c>
      <c r="R347" s="5">
        <v>535.02005796000003</v>
      </c>
      <c r="S347" s="5">
        <v>535.02007656000001</v>
      </c>
      <c r="T347" s="5">
        <v>535.02008545000001</v>
      </c>
      <c r="U347" s="5">
        <v>535.02175222000005</v>
      </c>
      <c r="V347" s="5">
        <v>535.02175234000003</v>
      </c>
      <c r="W347" s="5">
        <v>535.02175801999999</v>
      </c>
      <c r="X347" s="5">
        <v>606.21984169000007</v>
      </c>
      <c r="Y347" s="5">
        <v>606.21984175</v>
      </c>
      <c r="Z347" s="5">
        <v>632.75255914000002</v>
      </c>
      <c r="AA347" s="5">
        <v>632.75255915999992</v>
      </c>
      <c r="AB347" s="5">
        <v>632.75255927000001</v>
      </c>
      <c r="AC347" s="5">
        <v>663.28221527000005</v>
      </c>
      <c r="AD347" s="5">
        <v>663.28221540000004</v>
      </c>
      <c r="AE347" s="5">
        <v>743.59363731999997</v>
      </c>
      <c r="AF347" s="5">
        <v>759.71569053999997</v>
      </c>
      <c r="AG347" s="5">
        <v>759.71569056999999</v>
      </c>
    </row>
    <row r="348" spans="1:33">
      <c r="A348" s="58" t="s">
        <v>37</v>
      </c>
      <c r="B348" s="61" t="s">
        <v>123</v>
      </c>
      <c r="C348" s="61" t="s">
        <v>177</v>
      </c>
      <c r="D348" s="61" t="s">
        <v>178</v>
      </c>
      <c r="E348" s="61" t="s">
        <v>154</v>
      </c>
      <c r="F348" s="5">
        <v>807.32900277999988</v>
      </c>
      <c r="G348" s="5">
        <v>807.32900453000002</v>
      </c>
      <c r="H348" s="5">
        <v>807.32901855</v>
      </c>
      <c r="I348" s="5">
        <v>1062.46650404</v>
      </c>
      <c r="J348" s="5">
        <v>2757.7586466799999</v>
      </c>
      <c r="K348" s="5">
        <v>3383.0681616699999</v>
      </c>
      <c r="L348" s="5">
        <v>4624.6500154999994</v>
      </c>
      <c r="M348" s="5">
        <v>4624.6500154999994</v>
      </c>
      <c r="N348" s="5">
        <v>4624.6500154999994</v>
      </c>
      <c r="O348" s="5">
        <v>4624.6500154999994</v>
      </c>
      <c r="P348" s="5">
        <v>4624.6500154999994</v>
      </c>
      <c r="Q348" s="5">
        <v>4624.6500154999994</v>
      </c>
      <c r="R348" s="5">
        <v>4624.6500155099993</v>
      </c>
      <c r="S348" s="5">
        <v>4624.6500155399999</v>
      </c>
      <c r="T348" s="5">
        <v>4624.6500155399999</v>
      </c>
      <c r="U348" s="5">
        <v>4624.6500155499998</v>
      </c>
      <c r="V348" s="5">
        <v>4624.6500155599997</v>
      </c>
      <c r="W348" s="5">
        <v>4624.6500155699996</v>
      </c>
      <c r="X348" s="5">
        <v>4624.6500155999993</v>
      </c>
      <c r="Y348" s="5">
        <v>4718.0382532900003</v>
      </c>
      <c r="Z348" s="5">
        <v>4995.4844428599999</v>
      </c>
      <c r="AA348" s="5">
        <v>4995.4844428699998</v>
      </c>
      <c r="AB348" s="5">
        <v>4995.4844428900005</v>
      </c>
      <c r="AC348" s="5">
        <v>4995.4844429800005</v>
      </c>
      <c r="AD348" s="5">
        <v>4995.4844432099999</v>
      </c>
      <c r="AE348" s="5">
        <v>5124.2325234099999</v>
      </c>
      <c r="AF348" s="5">
        <v>5443.3388032299999</v>
      </c>
      <c r="AG348" s="5">
        <v>5373.5888032499997</v>
      </c>
    </row>
    <row r="349" spans="1:33">
      <c r="A349" s="58" t="s">
        <v>37</v>
      </c>
      <c r="B349" s="61" t="s">
        <v>123</v>
      </c>
      <c r="C349" s="61" t="s">
        <v>179</v>
      </c>
      <c r="D349" s="61" t="s">
        <v>180</v>
      </c>
      <c r="E349" s="61" t="s">
        <v>154</v>
      </c>
      <c r="F349" s="5">
        <v>53.00000292</v>
      </c>
      <c r="G349" s="5">
        <v>53.000005160000001</v>
      </c>
      <c r="H349" s="5">
        <v>53.000062579999998</v>
      </c>
      <c r="I349" s="5">
        <v>141.99639593000001</v>
      </c>
      <c r="J349" s="5">
        <v>141.99639599</v>
      </c>
      <c r="K349" s="5">
        <v>141.996396</v>
      </c>
      <c r="L349" s="5">
        <v>274.31901945999999</v>
      </c>
      <c r="M349" s="5">
        <v>274.31901945999999</v>
      </c>
      <c r="N349" s="5">
        <v>274.31901945999999</v>
      </c>
      <c r="O349" s="5">
        <v>274.31901945999999</v>
      </c>
      <c r="P349" s="5">
        <v>274.31901945999999</v>
      </c>
      <c r="Q349" s="5">
        <v>274.31901945999999</v>
      </c>
      <c r="R349" s="5">
        <v>274.31901945999999</v>
      </c>
      <c r="S349" s="5">
        <v>274.31901945999999</v>
      </c>
      <c r="T349" s="5">
        <v>274.31901945999999</v>
      </c>
      <c r="U349" s="5">
        <v>274.31901945999999</v>
      </c>
      <c r="V349" s="5">
        <v>274.31901945999999</v>
      </c>
      <c r="W349" s="5">
        <v>274.31901945999999</v>
      </c>
      <c r="X349" s="5">
        <v>274.31901945999999</v>
      </c>
      <c r="Y349" s="5">
        <v>274.31901947</v>
      </c>
      <c r="Z349" s="5">
        <v>263.99571746999999</v>
      </c>
      <c r="AA349" s="5">
        <v>263.99571748</v>
      </c>
      <c r="AB349" s="5">
        <v>263.99571752999998</v>
      </c>
      <c r="AC349" s="5">
        <v>263.99571764000001</v>
      </c>
      <c r="AD349" s="5">
        <v>268.89077999</v>
      </c>
      <c r="AE349" s="5">
        <v>273.75354549000002</v>
      </c>
      <c r="AF349" s="5">
        <v>307.62303928</v>
      </c>
      <c r="AG349" s="5">
        <v>307.62303930000002</v>
      </c>
    </row>
    <row r="350" spans="1:33">
      <c r="A350" s="58" t="s">
        <v>37</v>
      </c>
      <c r="B350" s="61" t="s">
        <v>123</v>
      </c>
      <c r="C350" s="61" t="s">
        <v>181</v>
      </c>
      <c r="D350" s="61" t="s">
        <v>182</v>
      </c>
      <c r="E350" s="61" t="s">
        <v>154</v>
      </c>
      <c r="F350" s="5">
        <v>1128.16000179</v>
      </c>
      <c r="G350" s="5">
        <v>1127.9620027600001</v>
      </c>
      <c r="H350" s="5">
        <v>1127.7860103099999</v>
      </c>
      <c r="I350" s="5">
        <v>1127.61001558</v>
      </c>
      <c r="J350" s="5">
        <v>1127.4340156400001</v>
      </c>
      <c r="K350" s="5">
        <v>1127.2360156500001</v>
      </c>
      <c r="L350" s="5">
        <v>1127.9600883200001</v>
      </c>
      <c r="M350" s="5">
        <v>1126.88408912</v>
      </c>
      <c r="N350" s="5">
        <v>1126.88409011</v>
      </c>
      <c r="O350" s="5">
        <v>1126.88409174</v>
      </c>
      <c r="P350" s="5">
        <v>1126.8840918800001</v>
      </c>
      <c r="Q350" s="5">
        <v>1126.88409348</v>
      </c>
      <c r="R350" s="5">
        <v>1126.8841068200002</v>
      </c>
      <c r="S350" s="5">
        <v>1190.5752755000001</v>
      </c>
      <c r="T350" s="5">
        <v>1190.57527551</v>
      </c>
      <c r="U350" s="5">
        <v>1040.5452755400001</v>
      </c>
      <c r="V350" s="5">
        <v>1040.5452755700001</v>
      </c>
      <c r="W350" s="5">
        <v>1161.1212032600001</v>
      </c>
      <c r="X350" s="5">
        <v>1161.12120353</v>
      </c>
      <c r="Y350" s="5">
        <v>1309.9439519600003</v>
      </c>
      <c r="Z350" s="5">
        <v>1373.9847156200001</v>
      </c>
      <c r="AA350" s="5">
        <v>1373.9847156300002</v>
      </c>
      <c r="AB350" s="5">
        <v>1373.9847156900003</v>
      </c>
      <c r="AC350" s="5">
        <v>1373.98471627</v>
      </c>
      <c r="AD350" s="5">
        <v>1383.3963745500002</v>
      </c>
      <c r="AE350" s="5">
        <v>1401.1866775000001</v>
      </c>
      <c r="AF350" s="5">
        <v>1755.7764118</v>
      </c>
      <c r="AG350" s="5">
        <v>1539.9646308900001</v>
      </c>
    </row>
    <row r="351" spans="1:33">
      <c r="A351" s="58" t="s">
        <v>37</v>
      </c>
      <c r="B351" s="61" t="s">
        <v>123</v>
      </c>
      <c r="C351" s="61" t="s">
        <v>183</v>
      </c>
      <c r="D351" s="61" t="s">
        <v>184</v>
      </c>
      <c r="E351" s="61" t="s">
        <v>154</v>
      </c>
      <c r="F351" s="5">
        <v>284.61200263999996</v>
      </c>
      <c r="G351" s="5">
        <v>284.26000397000001</v>
      </c>
      <c r="H351" s="5">
        <v>283.86401235</v>
      </c>
      <c r="I351" s="5">
        <v>283.51201853999999</v>
      </c>
      <c r="J351" s="5">
        <v>283.16001857999998</v>
      </c>
      <c r="K351" s="5">
        <v>282.80801859000002</v>
      </c>
      <c r="L351" s="5">
        <v>282.41215084000004</v>
      </c>
      <c r="M351" s="5">
        <v>282.06015151999998</v>
      </c>
      <c r="N351" s="5">
        <v>282.06015250999997</v>
      </c>
      <c r="O351" s="5">
        <v>282.06015422999997</v>
      </c>
      <c r="P351" s="5">
        <v>282.06015447999999</v>
      </c>
      <c r="Q351" s="5">
        <v>282.06015804000003</v>
      </c>
      <c r="R351" s="5">
        <v>843.44189914999993</v>
      </c>
      <c r="S351" s="5">
        <v>1219.1110305899999</v>
      </c>
      <c r="T351" s="5">
        <v>1219.1110305899999</v>
      </c>
      <c r="U351" s="5">
        <v>1219.1110306</v>
      </c>
      <c r="V351" s="5">
        <v>1219.1110306099999</v>
      </c>
      <c r="W351" s="5">
        <v>1219.11103065</v>
      </c>
      <c r="X351" s="5">
        <v>1240.74981447</v>
      </c>
      <c r="Y351" s="5">
        <v>1310.05999997</v>
      </c>
      <c r="Z351" s="5">
        <v>1310.0600000099998</v>
      </c>
      <c r="AA351" s="5">
        <v>1310.0600000099998</v>
      </c>
      <c r="AB351" s="5">
        <v>1310.06000002</v>
      </c>
      <c r="AC351" s="5">
        <v>1310.06000004</v>
      </c>
      <c r="AD351" s="5">
        <v>1310.0600001</v>
      </c>
      <c r="AE351" s="5">
        <v>1310.06000015</v>
      </c>
      <c r="AF351" s="5">
        <v>1542.30972258</v>
      </c>
      <c r="AG351" s="5">
        <v>1350.2497226200001</v>
      </c>
    </row>
    <row r="352" spans="1:33">
      <c r="A352" s="58" t="s">
        <v>37</v>
      </c>
      <c r="B352" s="61" t="s">
        <v>123</v>
      </c>
      <c r="C352" s="61" t="s">
        <v>185</v>
      </c>
      <c r="D352" s="61" t="s">
        <v>186</v>
      </c>
      <c r="E352" s="61" t="s">
        <v>154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</row>
    <row r="353" spans="1:33">
      <c r="A353" s="58" t="s">
        <v>37</v>
      </c>
      <c r="B353" s="61" t="s">
        <v>123</v>
      </c>
      <c r="C353" s="61" t="s">
        <v>187</v>
      </c>
      <c r="D353" s="61" t="s">
        <v>188</v>
      </c>
      <c r="E353" s="61" t="s">
        <v>154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</row>
    <row r="354" spans="1:33">
      <c r="A354" s="58" t="s">
        <v>37</v>
      </c>
      <c r="B354" s="61" t="s">
        <v>125</v>
      </c>
      <c r="C354" s="61" t="s">
        <v>189</v>
      </c>
      <c r="D354" s="61" t="s">
        <v>190</v>
      </c>
      <c r="E354" s="61" t="s">
        <v>154</v>
      </c>
      <c r="F354" s="5">
        <v>0</v>
      </c>
      <c r="G354" s="5">
        <v>1.9099999999999999E-6</v>
      </c>
      <c r="H354" s="5">
        <v>4.5299999999999998E-6</v>
      </c>
      <c r="I354" s="5">
        <v>4.5299999999999998E-6</v>
      </c>
      <c r="J354" s="5">
        <v>4.5299999999999998E-6</v>
      </c>
      <c r="K354" s="5">
        <v>4.5299999999999998E-6</v>
      </c>
      <c r="L354" s="5">
        <v>4.5299999999999998E-6</v>
      </c>
      <c r="M354" s="5">
        <v>6.3899999999999998E-6</v>
      </c>
      <c r="N354" s="5">
        <v>6.7800000000000003E-6</v>
      </c>
      <c r="O354" s="5">
        <v>7.1500000000000002E-6</v>
      </c>
      <c r="P354" s="5">
        <v>7.3100000000000003E-6</v>
      </c>
      <c r="Q354" s="5">
        <v>8.49E-6</v>
      </c>
      <c r="R354" s="5">
        <v>9.7699999999999996E-6</v>
      </c>
      <c r="S354" s="5">
        <v>1.5290000000000001E-5</v>
      </c>
      <c r="T354" s="5">
        <v>1.8050000000000002E-5</v>
      </c>
      <c r="U354" s="5">
        <v>1.914E-5</v>
      </c>
      <c r="V354" s="5">
        <v>2.4260000000000002E-5</v>
      </c>
      <c r="W354" s="5">
        <v>2.427E-5</v>
      </c>
      <c r="X354" s="5">
        <v>2.429E-5</v>
      </c>
      <c r="Y354" s="5">
        <v>4.2740000000000001E-5</v>
      </c>
      <c r="Z354" s="5">
        <v>5.7949999999999999E-5</v>
      </c>
      <c r="AA354" s="5">
        <v>6.1500000000000004E-5</v>
      </c>
      <c r="AB354" s="5">
        <v>402.98733664000002</v>
      </c>
      <c r="AC354" s="5">
        <v>402.98733666999999</v>
      </c>
      <c r="AD354" s="5">
        <v>402.98733669000001</v>
      </c>
      <c r="AE354" s="5">
        <v>402.98733669000001</v>
      </c>
      <c r="AF354" s="5">
        <v>402.98733669000001</v>
      </c>
      <c r="AG354" s="5">
        <v>402.98733669000001</v>
      </c>
    </row>
    <row r="355" spans="1:33">
      <c r="A355" s="58" t="s">
        <v>37</v>
      </c>
      <c r="B355" s="61" t="s">
        <v>125</v>
      </c>
      <c r="C355" s="61" t="s">
        <v>191</v>
      </c>
      <c r="D355" s="61" t="s">
        <v>192</v>
      </c>
      <c r="E355" s="61" t="s">
        <v>154</v>
      </c>
      <c r="F355" s="5">
        <v>0</v>
      </c>
      <c r="G355" s="5">
        <v>2.2500000000000001E-6</v>
      </c>
      <c r="H355" s="5">
        <v>1.026E-5</v>
      </c>
      <c r="I355" s="5">
        <v>1.026E-5</v>
      </c>
      <c r="J355" s="5">
        <v>1.026E-5</v>
      </c>
      <c r="K355" s="5">
        <v>1.026E-5</v>
      </c>
      <c r="L355" s="5">
        <v>1.026E-5</v>
      </c>
      <c r="M355" s="5">
        <v>1.205E-5</v>
      </c>
      <c r="N355" s="5">
        <v>1.254E-5</v>
      </c>
      <c r="O355" s="5">
        <v>1.3200000000000001E-5</v>
      </c>
      <c r="P355" s="5">
        <v>1.329E-5</v>
      </c>
      <c r="Q355" s="5">
        <v>1.482E-5</v>
      </c>
      <c r="R355" s="5">
        <v>1.562E-5</v>
      </c>
      <c r="S355" s="5">
        <v>353.74402800000001</v>
      </c>
      <c r="T355" s="5">
        <v>353.74402800000001</v>
      </c>
      <c r="U355" s="5">
        <v>353.74402801000002</v>
      </c>
      <c r="V355" s="5">
        <v>353.74402802999998</v>
      </c>
      <c r="W355" s="5">
        <v>353.74402803999999</v>
      </c>
      <c r="X355" s="5">
        <v>353.74402807000001</v>
      </c>
      <c r="Y355" s="5">
        <v>428.06106388000001</v>
      </c>
      <c r="Z355" s="5">
        <v>429.91424688000001</v>
      </c>
      <c r="AA355" s="5">
        <v>429.91424689000002</v>
      </c>
      <c r="AB355" s="5">
        <v>484.17476672999999</v>
      </c>
      <c r="AC355" s="5">
        <v>484.17476776000001</v>
      </c>
      <c r="AD355" s="5">
        <v>614.86538245999998</v>
      </c>
      <c r="AE355" s="5">
        <v>614.86538249</v>
      </c>
      <c r="AF355" s="5">
        <v>694.16588694999996</v>
      </c>
      <c r="AG355" s="5">
        <v>694.16588698999999</v>
      </c>
    </row>
    <row r="356" spans="1:33">
      <c r="A356" s="58" t="s">
        <v>37</v>
      </c>
      <c r="B356" s="61" t="s">
        <v>125</v>
      </c>
      <c r="C356" s="61" t="s">
        <v>193</v>
      </c>
      <c r="D356" s="61" t="s">
        <v>194</v>
      </c>
      <c r="E356" s="61" t="s">
        <v>154</v>
      </c>
      <c r="F356" s="5">
        <v>633.78099999999995</v>
      </c>
      <c r="G356" s="5">
        <v>633.78100302000007</v>
      </c>
      <c r="H356" s="5">
        <v>633.78119132999996</v>
      </c>
      <c r="I356" s="5">
        <v>633.78119132999996</v>
      </c>
      <c r="J356" s="5">
        <v>633.78119132999996</v>
      </c>
      <c r="K356" s="5">
        <v>633.78119132999996</v>
      </c>
      <c r="L356" s="5">
        <v>633.78119132999996</v>
      </c>
      <c r="M356" s="5">
        <v>633.78119188000005</v>
      </c>
      <c r="N356" s="5">
        <v>633.78119208999999</v>
      </c>
      <c r="O356" s="5">
        <v>633.78119269000001</v>
      </c>
      <c r="P356" s="5">
        <v>633.78119269000001</v>
      </c>
      <c r="Q356" s="5">
        <v>633.78119285000002</v>
      </c>
      <c r="R356" s="5">
        <v>633.78119286000003</v>
      </c>
      <c r="S356" s="5">
        <v>633.78119590999995</v>
      </c>
      <c r="T356" s="5">
        <v>633.78119999</v>
      </c>
      <c r="U356" s="5">
        <v>633.78120020999995</v>
      </c>
      <c r="V356" s="5">
        <v>633.78120022999997</v>
      </c>
      <c r="W356" s="5">
        <v>633.78120025999999</v>
      </c>
      <c r="X356" s="5">
        <v>633.78120044000002</v>
      </c>
      <c r="Y356" s="5">
        <v>633.78122474999998</v>
      </c>
      <c r="Z356" s="5">
        <v>675.59514257000001</v>
      </c>
      <c r="AA356" s="5">
        <v>675.59514258000002</v>
      </c>
      <c r="AB356" s="5">
        <v>697.79580495999994</v>
      </c>
      <c r="AC356" s="5">
        <v>697.79580551999993</v>
      </c>
      <c r="AD356" s="5">
        <v>823.13444106999998</v>
      </c>
      <c r="AE356" s="5">
        <v>791.55462882999996</v>
      </c>
      <c r="AF356" s="5">
        <v>854.88708638000003</v>
      </c>
      <c r="AG356" s="5">
        <v>799.37272164000001</v>
      </c>
    </row>
    <row r="357" spans="1:33">
      <c r="A357" s="58" t="s">
        <v>37</v>
      </c>
      <c r="B357" s="61" t="s">
        <v>125</v>
      </c>
      <c r="C357" s="61" t="s">
        <v>195</v>
      </c>
      <c r="D357" s="61" t="s">
        <v>196</v>
      </c>
      <c r="E357" s="61" t="s">
        <v>154</v>
      </c>
      <c r="F357" s="5">
        <v>0</v>
      </c>
      <c r="G357" s="5">
        <v>2.52E-6</v>
      </c>
      <c r="H357" s="5">
        <v>1.169E-5</v>
      </c>
      <c r="I357" s="5">
        <v>1.169E-5</v>
      </c>
      <c r="J357" s="5">
        <v>1.169E-5</v>
      </c>
      <c r="K357" s="5">
        <v>1.169E-5</v>
      </c>
      <c r="L357" s="5">
        <v>1.169E-5</v>
      </c>
      <c r="M357" s="5">
        <v>1.358E-5</v>
      </c>
      <c r="N357" s="5">
        <v>1.401E-5</v>
      </c>
      <c r="O357" s="5">
        <v>1.4919999999999999E-5</v>
      </c>
      <c r="P357" s="5">
        <v>1.4939999999999999E-5</v>
      </c>
      <c r="Q357" s="5">
        <v>1.6439999999999998E-5</v>
      </c>
      <c r="R357" s="5">
        <v>1.7119999999999999E-5</v>
      </c>
      <c r="S357" s="5">
        <v>3.9230000000000002E-5</v>
      </c>
      <c r="T357" s="5">
        <v>4.2190000000000001E-5</v>
      </c>
      <c r="U357" s="5">
        <v>4.621E-5</v>
      </c>
      <c r="V357" s="5">
        <v>6.7169999999999996E-5</v>
      </c>
      <c r="W357" s="5">
        <v>6.7199999999999994E-5</v>
      </c>
      <c r="X357" s="5">
        <v>6.724E-5</v>
      </c>
      <c r="Y357" s="5">
        <v>205.46336224999999</v>
      </c>
      <c r="Z357" s="5">
        <v>399.99999988000002</v>
      </c>
      <c r="AA357" s="5">
        <v>399.99999989000003</v>
      </c>
      <c r="AB357" s="5">
        <v>874.41280648999998</v>
      </c>
      <c r="AC357" s="5">
        <v>874.41280653000001</v>
      </c>
      <c r="AD357" s="5">
        <v>1284.68623903</v>
      </c>
      <c r="AE357" s="5">
        <v>1284.68623908</v>
      </c>
      <c r="AF357" s="5">
        <v>1392.79759463</v>
      </c>
      <c r="AG357" s="5">
        <v>1427.37029721</v>
      </c>
    </row>
    <row r="358" spans="1:33">
      <c r="A358" s="58" t="s">
        <v>37</v>
      </c>
      <c r="B358" s="61" t="s">
        <v>125</v>
      </c>
      <c r="C358" s="61" t="s">
        <v>197</v>
      </c>
      <c r="D358" s="61" t="s">
        <v>198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37</v>
      </c>
      <c r="B359" s="61" t="s">
        <v>125</v>
      </c>
      <c r="C359" s="61" t="s">
        <v>199</v>
      </c>
      <c r="D359" s="61" t="s">
        <v>200</v>
      </c>
      <c r="E359" s="61" t="s">
        <v>154</v>
      </c>
      <c r="F359" s="5">
        <v>0</v>
      </c>
      <c r="G359" s="5">
        <v>2.1299999999999999E-6</v>
      </c>
      <c r="H359" s="5">
        <v>5.5799999999999999E-6</v>
      </c>
      <c r="I359" s="5">
        <v>5.5799999999999999E-6</v>
      </c>
      <c r="J359" s="5">
        <v>5.5799999999999999E-6</v>
      </c>
      <c r="K359" s="5">
        <v>5.5799999999999999E-6</v>
      </c>
      <c r="L359" s="5">
        <v>5.5799999999999999E-6</v>
      </c>
      <c r="M359" s="5">
        <v>7.6799999999999993E-6</v>
      </c>
      <c r="N359" s="5">
        <v>8.0399999999999993E-6</v>
      </c>
      <c r="O359" s="5">
        <v>8.4400000000000005E-6</v>
      </c>
      <c r="P359" s="5">
        <v>8.6000000000000007E-6</v>
      </c>
      <c r="Q359" s="5">
        <v>1.0329999999999999E-5</v>
      </c>
      <c r="R359" s="5">
        <v>1.1209999999999999E-5</v>
      </c>
      <c r="S359" s="5">
        <v>1.411E-5</v>
      </c>
      <c r="T359" s="5">
        <v>1.6670000000000001E-5</v>
      </c>
      <c r="U359" s="5">
        <v>1.7620000000000001E-5</v>
      </c>
      <c r="V359" s="5">
        <v>1.9089999999999998E-5</v>
      </c>
      <c r="W359" s="5">
        <v>1.91E-5</v>
      </c>
      <c r="X359" s="5">
        <v>1.9130000000000001E-5</v>
      </c>
      <c r="Y359" s="5">
        <v>2.0169999999999998E-5</v>
      </c>
      <c r="Z359" s="5">
        <v>2.0599999999999999E-5</v>
      </c>
      <c r="AA359" s="5">
        <v>2.4280000000000001E-5</v>
      </c>
      <c r="AB359" s="5">
        <v>5.4280000000000002E-5</v>
      </c>
      <c r="AC359" s="5">
        <v>5.431E-5</v>
      </c>
      <c r="AD359" s="5">
        <v>713.85780924999995</v>
      </c>
      <c r="AE359" s="5">
        <v>979.48982506000004</v>
      </c>
      <c r="AF359" s="5">
        <v>1380.1846450800001</v>
      </c>
      <c r="AG359" s="5">
        <v>1616.90810164</v>
      </c>
    </row>
    <row r="360" spans="1:33">
      <c r="A360" s="58" t="s">
        <v>37</v>
      </c>
      <c r="B360" s="61" t="s">
        <v>125</v>
      </c>
      <c r="C360" s="61" t="s">
        <v>201</v>
      </c>
      <c r="D360" s="61" t="s">
        <v>202</v>
      </c>
      <c r="E360" s="61" t="s">
        <v>154</v>
      </c>
      <c r="F360" s="5">
        <v>322.91000000000003</v>
      </c>
      <c r="G360" s="5">
        <v>322.48000242000001</v>
      </c>
      <c r="H360" s="5">
        <v>322.06001435000002</v>
      </c>
      <c r="I360" s="5">
        <v>321.64001435</v>
      </c>
      <c r="J360" s="5">
        <v>321.22001434999999</v>
      </c>
      <c r="K360" s="5">
        <v>320.80001434999997</v>
      </c>
      <c r="L360" s="5">
        <v>320.37001435000002</v>
      </c>
      <c r="M360" s="5">
        <v>319.95001586000001</v>
      </c>
      <c r="N360" s="5">
        <v>319.95001660000003</v>
      </c>
      <c r="O360" s="5">
        <v>319.95001726999999</v>
      </c>
      <c r="P360" s="5">
        <v>319.95001735000005</v>
      </c>
      <c r="Q360" s="5">
        <v>319.95001869999999</v>
      </c>
      <c r="R360" s="5">
        <v>319.95002001</v>
      </c>
      <c r="S360" s="5">
        <v>542.60761821999995</v>
      </c>
      <c r="T360" s="5">
        <v>542.60761821999995</v>
      </c>
      <c r="U360" s="5">
        <v>542.60761823000007</v>
      </c>
      <c r="V360" s="5">
        <v>542.60761825000009</v>
      </c>
      <c r="W360" s="5">
        <v>542.60761825999998</v>
      </c>
      <c r="X360" s="5">
        <v>542.60761828</v>
      </c>
      <c r="Y360" s="5">
        <v>676.16014969000003</v>
      </c>
      <c r="Z360" s="5">
        <v>719.32877224000003</v>
      </c>
      <c r="AA360" s="5">
        <v>611.80877226000007</v>
      </c>
      <c r="AB360" s="5">
        <v>722.62918897999998</v>
      </c>
      <c r="AC360" s="5">
        <v>722.62918901000012</v>
      </c>
      <c r="AD360" s="5">
        <v>861.70276585000011</v>
      </c>
      <c r="AE360" s="5">
        <v>861.70276586999989</v>
      </c>
      <c r="AF360" s="5">
        <v>923.09602358999996</v>
      </c>
      <c r="AG360" s="5">
        <v>923.09602362999999</v>
      </c>
    </row>
    <row r="361" spans="1:33">
      <c r="A361" s="58" t="s">
        <v>37</v>
      </c>
      <c r="B361" s="61" t="s">
        <v>126</v>
      </c>
      <c r="C361" s="61" t="s">
        <v>203</v>
      </c>
      <c r="D361" s="61" t="s">
        <v>204</v>
      </c>
      <c r="E361" s="61" t="s">
        <v>154</v>
      </c>
      <c r="F361" s="5">
        <v>142.1568</v>
      </c>
      <c r="G361" s="5">
        <v>142.15680129</v>
      </c>
      <c r="H361" s="5">
        <v>142.15680141000001</v>
      </c>
      <c r="I361" s="5">
        <v>142.15680171</v>
      </c>
      <c r="J361" s="5">
        <v>142.1568019</v>
      </c>
      <c r="K361" s="5">
        <v>142.15680219999999</v>
      </c>
      <c r="L361" s="5">
        <v>142.1568024</v>
      </c>
      <c r="M361" s="5">
        <v>142.15680549000001</v>
      </c>
      <c r="N361" s="5">
        <v>142.15680628000001</v>
      </c>
      <c r="O361" s="5">
        <v>142.15680829999999</v>
      </c>
      <c r="P361" s="5">
        <v>142.15680888</v>
      </c>
      <c r="Q361" s="5">
        <v>142.15681178</v>
      </c>
      <c r="R361" s="5">
        <v>142.15681230999999</v>
      </c>
      <c r="S361" s="5">
        <v>142.15681598999998</v>
      </c>
      <c r="T361" s="5">
        <v>142.15681961999999</v>
      </c>
      <c r="U361" s="5">
        <v>142.15682337999999</v>
      </c>
      <c r="V361" s="5">
        <v>142.15682428</v>
      </c>
      <c r="W361" s="5">
        <v>142.15682458000001</v>
      </c>
      <c r="X361" s="5">
        <v>142.15682512999999</v>
      </c>
      <c r="Y361" s="5">
        <v>142.15683272000001</v>
      </c>
      <c r="Z361" s="5">
        <v>142.15683788000001</v>
      </c>
      <c r="AA361" s="5">
        <v>142.15684949999999</v>
      </c>
      <c r="AB361" s="5">
        <v>142.15686042999999</v>
      </c>
      <c r="AC361" s="5">
        <v>142.15686056999999</v>
      </c>
      <c r="AD361" s="5">
        <v>142.15691687</v>
      </c>
      <c r="AE361" s="5">
        <v>213.96188632999997</v>
      </c>
      <c r="AF361" s="5">
        <v>336.34195633000002</v>
      </c>
      <c r="AG361" s="5">
        <v>336.34195636000004</v>
      </c>
    </row>
    <row r="362" spans="1:33">
      <c r="A362" s="58" t="s">
        <v>37</v>
      </c>
      <c r="B362" s="61" t="s">
        <v>126</v>
      </c>
      <c r="C362" s="61" t="s">
        <v>205</v>
      </c>
      <c r="D362" s="61" t="s">
        <v>206</v>
      </c>
      <c r="E362" s="61" t="s">
        <v>154</v>
      </c>
      <c r="F362" s="5">
        <v>25.219000000000001</v>
      </c>
      <c r="G362" s="5">
        <v>25.219001300000002</v>
      </c>
      <c r="H362" s="5">
        <v>25.219001430000002</v>
      </c>
      <c r="I362" s="5">
        <v>25.219001730000002</v>
      </c>
      <c r="J362" s="5">
        <v>25.21900192</v>
      </c>
      <c r="K362" s="5">
        <v>25.21900222</v>
      </c>
      <c r="L362" s="5">
        <v>25.21900243</v>
      </c>
      <c r="M362" s="5">
        <v>25.219006150000002</v>
      </c>
      <c r="N362" s="5">
        <v>19.091008179999999</v>
      </c>
      <c r="O362" s="5">
        <v>19.091011430000002</v>
      </c>
      <c r="P362" s="5">
        <v>19.091011610000002</v>
      </c>
      <c r="Q362" s="5">
        <v>19.091023440000001</v>
      </c>
      <c r="R362" s="5">
        <v>19.091052690000001</v>
      </c>
      <c r="S362" s="5">
        <v>499.57323943</v>
      </c>
      <c r="T362" s="5">
        <v>499.57323945000002</v>
      </c>
      <c r="U362" s="5">
        <v>642.43073737999998</v>
      </c>
      <c r="V362" s="5">
        <v>642.43074185</v>
      </c>
      <c r="W362" s="5">
        <v>701.45662602000004</v>
      </c>
      <c r="X362" s="5">
        <v>701.45662607999998</v>
      </c>
      <c r="Y362" s="5">
        <v>987.34399482000003</v>
      </c>
      <c r="Z362" s="5">
        <v>987.34399500999996</v>
      </c>
      <c r="AA362" s="5">
        <v>987.34399502999997</v>
      </c>
      <c r="AB362" s="5">
        <v>1015.0426585800001</v>
      </c>
      <c r="AC362" s="5">
        <v>1015.0426588500001</v>
      </c>
      <c r="AD362" s="5">
        <v>1164.12712683</v>
      </c>
      <c r="AE362" s="5">
        <v>1169.9443690400001</v>
      </c>
      <c r="AF362" s="5">
        <v>1403.1883932000001</v>
      </c>
      <c r="AG362" s="5">
        <v>1403.1883932200001</v>
      </c>
    </row>
    <row r="363" spans="1:33">
      <c r="A363" s="58" t="s">
        <v>37</v>
      </c>
      <c r="B363" s="61" t="s">
        <v>126</v>
      </c>
      <c r="C363" s="61" t="s">
        <v>207</v>
      </c>
      <c r="D363" s="61" t="s">
        <v>208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37</v>
      </c>
      <c r="B364" s="61" t="s">
        <v>126</v>
      </c>
      <c r="C364" s="61" t="s">
        <v>209</v>
      </c>
      <c r="D364" s="61" t="s">
        <v>210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>
      <c r="A365" s="58" t="s">
        <v>37</v>
      </c>
      <c r="B365" s="61" t="s">
        <v>126</v>
      </c>
      <c r="C365" s="61" t="s">
        <v>211</v>
      </c>
      <c r="D365" s="61" t="s">
        <v>212</v>
      </c>
      <c r="E365" s="61" t="s">
        <v>154</v>
      </c>
      <c r="F365" s="5">
        <v>349.2</v>
      </c>
      <c r="G365" s="5">
        <v>349.20000118999997</v>
      </c>
      <c r="H365" s="5">
        <v>349.2000013</v>
      </c>
      <c r="I365" s="5">
        <v>349.20000156999998</v>
      </c>
      <c r="J365" s="5">
        <v>349.20000175000001</v>
      </c>
      <c r="K365" s="5">
        <v>349.20000202</v>
      </c>
      <c r="L365" s="5">
        <v>349.20000217</v>
      </c>
      <c r="M365" s="5">
        <v>349.20000544999999</v>
      </c>
      <c r="N365" s="5">
        <v>349.20000655000001</v>
      </c>
      <c r="O365" s="5">
        <v>349.20000974999999</v>
      </c>
      <c r="P365" s="5">
        <v>349.20000980999998</v>
      </c>
      <c r="Q365" s="5">
        <v>349.20001649</v>
      </c>
      <c r="R365" s="5">
        <v>349.20001974000002</v>
      </c>
      <c r="S365" s="5">
        <v>349.2000377</v>
      </c>
      <c r="T365" s="5">
        <v>349.20004319999998</v>
      </c>
      <c r="U365" s="5">
        <v>349.20005445999999</v>
      </c>
      <c r="V365" s="5">
        <v>349.20005551999998</v>
      </c>
      <c r="W365" s="5">
        <v>349.20005560999999</v>
      </c>
      <c r="X365" s="5">
        <v>349.20005866999998</v>
      </c>
      <c r="Y365" s="5">
        <v>403.91566258</v>
      </c>
      <c r="Z365" s="5">
        <v>1070.8711292200001</v>
      </c>
      <c r="AA365" s="5">
        <v>800.87112924000007</v>
      </c>
      <c r="AB365" s="5">
        <v>1017.1056584</v>
      </c>
      <c r="AC365" s="5">
        <v>1017.10565865</v>
      </c>
      <c r="AD365" s="5">
        <v>1407.11632482</v>
      </c>
      <c r="AE365" s="5">
        <v>1726.4294651</v>
      </c>
      <c r="AF365" s="5">
        <v>1987.4038537900001</v>
      </c>
      <c r="AG365" s="5">
        <v>1987.4038538100001</v>
      </c>
    </row>
    <row r="366" spans="1:33">
      <c r="A366" s="58" t="s">
        <v>37</v>
      </c>
      <c r="B366" s="61" t="s">
        <v>126</v>
      </c>
      <c r="C366" s="61" t="s">
        <v>213</v>
      </c>
      <c r="D366" s="61" t="s">
        <v>214</v>
      </c>
      <c r="E366" s="61" t="s">
        <v>154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</row>
    <row r="367" spans="1:33">
      <c r="A367" s="58" t="s">
        <v>37</v>
      </c>
      <c r="B367" s="61" t="s">
        <v>126</v>
      </c>
      <c r="C367" s="61" t="s">
        <v>215</v>
      </c>
      <c r="D367" s="61" t="s">
        <v>216</v>
      </c>
      <c r="E367" s="61" t="s">
        <v>154</v>
      </c>
      <c r="F367" s="5">
        <v>0</v>
      </c>
      <c r="G367" s="5">
        <v>1.22E-6</v>
      </c>
      <c r="H367" s="5">
        <v>1.31E-6</v>
      </c>
      <c r="I367" s="5">
        <v>1.5799999999999999E-6</v>
      </c>
      <c r="J367" s="5">
        <v>1.7600000000000001E-6</v>
      </c>
      <c r="K367" s="5">
        <v>2.0499999999999999E-6</v>
      </c>
      <c r="L367" s="5">
        <v>2.1900000000000002E-6</v>
      </c>
      <c r="M367" s="5">
        <v>6.0700000000000003E-6</v>
      </c>
      <c r="N367" s="5">
        <v>7.2899999999999997E-6</v>
      </c>
      <c r="O367" s="5">
        <v>1.273E-5</v>
      </c>
      <c r="P367" s="5">
        <v>1.2809999999999999E-5</v>
      </c>
      <c r="Q367" s="5">
        <v>3.1439999999999997E-5</v>
      </c>
      <c r="R367" s="5">
        <v>1.5750000000000001E-4</v>
      </c>
      <c r="S367" s="5">
        <v>109.02944836</v>
      </c>
      <c r="T367" s="5">
        <v>109.02944838000001</v>
      </c>
      <c r="U367" s="5">
        <v>509.38309999000001</v>
      </c>
      <c r="V367" s="5">
        <v>509.38310009000003</v>
      </c>
      <c r="W367" s="5">
        <v>509.38310010999999</v>
      </c>
      <c r="X367" s="5">
        <v>509.38310022000002</v>
      </c>
      <c r="Y367" s="5">
        <v>539.82684099000005</v>
      </c>
      <c r="Z367" s="5">
        <v>569.21615151000003</v>
      </c>
      <c r="AA367" s="5">
        <v>569.21615152000004</v>
      </c>
      <c r="AB367" s="5">
        <v>569.21615156999997</v>
      </c>
      <c r="AC367" s="5">
        <v>569.21615163000001</v>
      </c>
      <c r="AD367" s="5">
        <v>569.21615173999999</v>
      </c>
      <c r="AE367" s="5">
        <v>571.26347028999999</v>
      </c>
      <c r="AF367" s="5">
        <v>633.27109457999995</v>
      </c>
      <c r="AG367" s="5">
        <v>633.27109458999996</v>
      </c>
    </row>
    <row r="368" spans="1:33">
      <c r="A368" s="58" t="s">
        <v>37</v>
      </c>
      <c r="B368" s="61" t="s">
        <v>126</v>
      </c>
      <c r="C368" s="61" t="s">
        <v>217</v>
      </c>
      <c r="D368" s="61" t="s">
        <v>218</v>
      </c>
      <c r="E368" s="61" t="s">
        <v>154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37</v>
      </c>
      <c r="B369" s="61" t="s">
        <v>126</v>
      </c>
      <c r="C369" s="61" t="s">
        <v>219</v>
      </c>
      <c r="D369" s="61" t="s">
        <v>220</v>
      </c>
      <c r="E369" s="61" t="s">
        <v>154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</row>
    <row r="370" spans="1:33">
      <c r="A370" s="58" t="s">
        <v>37</v>
      </c>
      <c r="B370" s="61" t="s">
        <v>127</v>
      </c>
      <c r="C370" s="61" t="s">
        <v>221</v>
      </c>
      <c r="D370" s="61" t="s">
        <v>222</v>
      </c>
      <c r="E370" s="61" t="s">
        <v>154</v>
      </c>
      <c r="F370" s="5">
        <v>0</v>
      </c>
      <c r="G370" s="5">
        <v>2.4600000000000002E-6</v>
      </c>
      <c r="H370" s="5">
        <v>2.7499999999999999E-6</v>
      </c>
      <c r="I370" s="5">
        <v>3.8399999999999997E-6</v>
      </c>
      <c r="J370" s="5">
        <v>4.8300000000000003E-6</v>
      </c>
      <c r="K370" s="5">
        <v>6.2199999999999997E-6</v>
      </c>
      <c r="L370" s="5">
        <v>8.49E-6</v>
      </c>
      <c r="M370" s="5">
        <v>1.206E-5</v>
      </c>
      <c r="N370" s="5">
        <v>1.207E-5</v>
      </c>
      <c r="O370" s="5">
        <v>1.6710000000000001E-5</v>
      </c>
      <c r="P370" s="5">
        <v>2.0020000000000001E-5</v>
      </c>
      <c r="Q370" s="5">
        <v>2.2560000000000001E-5</v>
      </c>
      <c r="R370" s="5">
        <v>2.5170000000000001E-5</v>
      </c>
      <c r="S370" s="5">
        <v>3.0589999999999997E-5</v>
      </c>
      <c r="T370" s="5">
        <v>3.731E-5</v>
      </c>
      <c r="U370" s="5">
        <v>4.2459999999999997E-5</v>
      </c>
      <c r="V370" s="5">
        <v>4.6980000000000001E-5</v>
      </c>
      <c r="W370" s="5">
        <v>4.6980000000000001E-5</v>
      </c>
      <c r="X370" s="5">
        <v>4.6980000000000001E-5</v>
      </c>
      <c r="Y370" s="5">
        <v>4.6980000000000001E-5</v>
      </c>
      <c r="Z370" s="5">
        <v>4.6980000000000001E-5</v>
      </c>
      <c r="AA370" s="5">
        <v>4.8550000000000001E-5</v>
      </c>
      <c r="AB370" s="5">
        <v>5.011E-5</v>
      </c>
      <c r="AC370" s="5">
        <v>5.0130000000000003E-5</v>
      </c>
      <c r="AD370" s="5">
        <v>5.3709999999999999E-5</v>
      </c>
      <c r="AE370" s="5">
        <v>5.5989999999999998E-5</v>
      </c>
      <c r="AF370" s="5">
        <v>5.5999999999999999E-5</v>
      </c>
      <c r="AG370" s="5">
        <v>65.453033379999994</v>
      </c>
    </row>
    <row r="371" spans="1:33">
      <c r="A371" s="58" t="s">
        <v>37</v>
      </c>
      <c r="B371" s="61" t="s">
        <v>127</v>
      </c>
      <c r="C371" s="61" t="s">
        <v>223</v>
      </c>
      <c r="D371" s="61" t="s">
        <v>224</v>
      </c>
      <c r="E371" s="61" t="s">
        <v>154</v>
      </c>
      <c r="F371" s="5">
        <v>0</v>
      </c>
      <c r="G371" s="5">
        <v>1.75E-6</v>
      </c>
      <c r="H371" s="5">
        <v>1.9300000000000002E-6</v>
      </c>
      <c r="I371" s="5">
        <v>2.5100000000000001E-6</v>
      </c>
      <c r="J371" s="5">
        <v>2.9699999999999999E-6</v>
      </c>
      <c r="K371" s="5">
        <v>3.5499999999999999E-6</v>
      </c>
      <c r="L371" s="5">
        <v>4.33E-6</v>
      </c>
      <c r="M371" s="5">
        <v>7.2099999999999996E-6</v>
      </c>
      <c r="N371" s="5">
        <v>7.2200000000000003E-6</v>
      </c>
      <c r="O371" s="5">
        <v>8.5299999999999996E-6</v>
      </c>
      <c r="P371" s="5">
        <v>9.4499999999999993E-6</v>
      </c>
      <c r="Q371" s="5">
        <v>1.0180000000000001E-5</v>
      </c>
      <c r="R371" s="5">
        <v>1.1039999999999999E-5</v>
      </c>
      <c r="S371" s="5">
        <v>1.208E-5</v>
      </c>
      <c r="T371" s="5">
        <v>1.6209999999999999E-5</v>
      </c>
      <c r="U371" s="5">
        <v>1.7260000000000001E-5</v>
      </c>
      <c r="V371" s="5">
        <v>1.8559999999999998E-5</v>
      </c>
      <c r="W371" s="5">
        <v>1.8559999999999998E-5</v>
      </c>
      <c r="X371" s="5">
        <v>1.8559999999999998E-5</v>
      </c>
      <c r="Y371" s="5">
        <v>1.8559999999999998E-5</v>
      </c>
      <c r="Z371" s="5">
        <v>1.8559999999999998E-5</v>
      </c>
      <c r="AA371" s="5">
        <v>2.039E-5</v>
      </c>
      <c r="AB371" s="5">
        <v>2.2690000000000001E-5</v>
      </c>
      <c r="AC371" s="5">
        <v>2.27E-5</v>
      </c>
      <c r="AD371" s="5">
        <v>9.2672211299999994</v>
      </c>
      <c r="AE371" s="5">
        <v>123.96529603</v>
      </c>
      <c r="AF371" s="5">
        <v>123.96529603</v>
      </c>
      <c r="AG371" s="5">
        <v>149.99999998000001</v>
      </c>
    </row>
    <row r="372" spans="1:33">
      <c r="A372" s="58" t="s">
        <v>37</v>
      </c>
      <c r="B372" s="61" t="s">
        <v>127</v>
      </c>
      <c r="C372" s="61" t="s">
        <v>225</v>
      </c>
      <c r="D372" s="61" t="s">
        <v>284</v>
      </c>
      <c r="E372" s="61" t="s">
        <v>154</v>
      </c>
      <c r="F372" s="5">
        <v>0</v>
      </c>
      <c r="G372" s="5">
        <v>2.03E-6</v>
      </c>
      <c r="H372" s="5">
        <v>2.2299999999999998E-6</v>
      </c>
      <c r="I372" s="5">
        <v>2.96E-6</v>
      </c>
      <c r="J372" s="5">
        <v>3.5599999999999998E-6</v>
      </c>
      <c r="K372" s="5">
        <v>4.34E-6</v>
      </c>
      <c r="L372" s="5">
        <v>5.5099999999999998E-6</v>
      </c>
      <c r="M372" s="5">
        <v>8.67E-6</v>
      </c>
      <c r="N372" s="5">
        <v>8.6799999999999999E-6</v>
      </c>
      <c r="O372" s="5">
        <v>1.0550000000000001E-5</v>
      </c>
      <c r="P372" s="5">
        <v>1.1790000000000001E-5</v>
      </c>
      <c r="Q372" s="5">
        <v>1.278E-5</v>
      </c>
      <c r="R372" s="5">
        <v>1.4239999999999999E-5</v>
      </c>
      <c r="S372" s="5">
        <v>1.613E-5</v>
      </c>
      <c r="T372" s="5">
        <v>2.0829999999999999E-5</v>
      </c>
      <c r="U372" s="5">
        <v>2.2770000000000001E-5</v>
      </c>
      <c r="V372" s="5">
        <v>2.4660000000000001E-5</v>
      </c>
      <c r="W372" s="5">
        <v>2.4660000000000001E-5</v>
      </c>
      <c r="X372" s="5">
        <v>2.4660000000000001E-5</v>
      </c>
      <c r="Y372" s="5">
        <v>2.4660000000000001E-5</v>
      </c>
      <c r="Z372" s="5">
        <v>2.4660000000000001E-5</v>
      </c>
      <c r="AA372" s="5">
        <v>2.6529999999999998E-5</v>
      </c>
      <c r="AB372" s="5">
        <v>2.8070000000000001E-5</v>
      </c>
      <c r="AC372" s="5">
        <v>2.8079999999999999E-5</v>
      </c>
      <c r="AD372" s="5">
        <v>6.6628805299999998</v>
      </c>
      <c r="AE372" s="5">
        <v>75.94439405</v>
      </c>
      <c r="AF372" s="5">
        <v>75.944394059999993</v>
      </c>
      <c r="AG372" s="5">
        <v>149.99999998999999</v>
      </c>
    </row>
    <row r="373" spans="1:33" ht="16.5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33">
      <c r="A374" s="58" t="s">
        <v>37</v>
      </c>
      <c r="B374" s="61" t="s">
        <v>124</v>
      </c>
      <c r="C374" s="61" t="s">
        <v>152</v>
      </c>
      <c r="D374" s="61" t="s">
        <v>153</v>
      </c>
      <c r="E374" s="61" t="s">
        <v>92</v>
      </c>
      <c r="F374" s="5">
        <v>330.26499999999999</v>
      </c>
      <c r="G374" s="5">
        <v>755.72065202999988</v>
      </c>
      <c r="H374" s="5">
        <v>847.63441953999995</v>
      </c>
      <c r="I374" s="5">
        <v>847.63441955999997</v>
      </c>
      <c r="J374" s="5">
        <v>847.63441958999999</v>
      </c>
      <c r="K374" s="5">
        <v>848.72377602999995</v>
      </c>
      <c r="L374" s="5">
        <v>848.72377629000005</v>
      </c>
      <c r="M374" s="5">
        <v>900.26508325999998</v>
      </c>
      <c r="N374" s="5">
        <v>900.26517940999997</v>
      </c>
      <c r="O374" s="5">
        <v>922.58360735999997</v>
      </c>
      <c r="P374" s="5">
        <v>935.67876491999994</v>
      </c>
      <c r="Q374" s="5">
        <v>958.65152283999998</v>
      </c>
      <c r="R374" s="5">
        <v>1016.94939157</v>
      </c>
      <c r="S374" s="5">
        <v>1034.5288842299999</v>
      </c>
      <c r="T374" s="5">
        <v>1034.5288842299999</v>
      </c>
      <c r="U374" s="5">
        <v>1034.5288842299999</v>
      </c>
      <c r="V374" s="5">
        <v>1034.52888424</v>
      </c>
      <c r="W374" s="5">
        <v>1034.52888426</v>
      </c>
      <c r="X374" s="5">
        <v>1034.5288843000001</v>
      </c>
      <c r="Y374" s="5">
        <v>1066.9888602399999</v>
      </c>
      <c r="Z374" s="5">
        <v>1108.5725320299998</v>
      </c>
      <c r="AA374" s="5">
        <v>1108.5725320299998</v>
      </c>
      <c r="AB374" s="5">
        <v>1108.5725320699999</v>
      </c>
      <c r="AC374" s="5">
        <v>1108.5725320699999</v>
      </c>
      <c r="AD374" s="5">
        <v>1108.5725320699999</v>
      </c>
      <c r="AE374" s="5">
        <v>1108.57253208</v>
      </c>
      <c r="AF374" s="5">
        <v>1108.5725320900001</v>
      </c>
      <c r="AG374" s="5">
        <v>1108.5725321</v>
      </c>
    </row>
    <row r="375" spans="1:33">
      <c r="A375" s="58" t="s">
        <v>37</v>
      </c>
      <c r="B375" s="61" t="s">
        <v>124</v>
      </c>
      <c r="C375" s="61" t="s">
        <v>155</v>
      </c>
      <c r="D375" s="61" t="s">
        <v>156</v>
      </c>
      <c r="E375" s="61" t="s">
        <v>92</v>
      </c>
      <c r="F375" s="5">
        <v>43.2</v>
      </c>
      <c r="G375" s="5">
        <v>43.200006090000002</v>
      </c>
      <c r="H375" s="5">
        <v>43.20001457</v>
      </c>
      <c r="I375" s="5">
        <v>43.20001457</v>
      </c>
      <c r="J375" s="5">
        <v>541.27154552000002</v>
      </c>
      <c r="K375" s="5">
        <v>674.97619601000008</v>
      </c>
      <c r="L375" s="5">
        <v>743.54921719000004</v>
      </c>
      <c r="M375" s="5">
        <v>779.39417652000009</v>
      </c>
      <c r="N375" s="5">
        <v>779.39417653999999</v>
      </c>
      <c r="O375" s="5">
        <v>791.5731484800001</v>
      </c>
      <c r="P375" s="5">
        <v>791.5731486200001</v>
      </c>
      <c r="Q375" s="5">
        <v>795.80697979000001</v>
      </c>
      <c r="R375" s="5">
        <v>825.21369999000001</v>
      </c>
      <c r="S375" s="5">
        <v>825.21370000000002</v>
      </c>
      <c r="T375" s="5">
        <v>825.21370000000002</v>
      </c>
      <c r="U375" s="5">
        <v>825.21370001000003</v>
      </c>
      <c r="V375" s="5">
        <v>825.21370002000003</v>
      </c>
      <c r="W375" s="5">
        <v>825.21370009000009</v>
      </c>
      <c r="X375" s="5">
        <v>825.86797879000005</v>
      </c>
      <c r="Y375" s="5">
        <v>831.75651207999999</v>
      </c>
      <c r="Z375" s="5">
        <v>831.75651262000008</v>
      </c>
      <c r="AA375" s="5">
        <v>831.75651262000008</v>
      </c>
      <c r="AB375" s="5">
        <v>831.75651263000009</v>
      </c>
      <c r="AC375" s="5">
        <v>831.7565126400001</v>
      </c>
      <c r="AD375" s="5">
        <v>831.75651264999999</v>
      </c>
      <c r="AE375" s="5">
        <v>831.75651267000001</v>
      </c>
      <c r="AF375" s="5">
        <v>831.75651277000009</v>
      </c>
      <c r="AG375" s="5">
        <v>831.75651288000006</v>
      </c>
    </row>
    <row r="376" spans="1:33">
      <c r="A376" s="58" t="s">
        <v>37</v>
      </c>
      <c r="B376" s="61" t="s">
        <v>124</v>
      </c>
      <c r="C376" s="61" t="s">
        <v>157</v>
      </c>
      <c r="D376" s="61" t="s">
        <v>158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37</v>
      </c>
      <c r="B377" s="61" t="s">
        <v>124</v>
      </c>
      <c r="C377" s="61" t="s">
        <v>159</v>
      </c>
      <c r="D377" s="61" t="s">
        <v>160</v>
      </c>
      <c r="E377" s="61" t="s">
        <v>92</v>
      </c>
      <c r="F377" s="5">
        <v>0</v>
      </c>
      <c r="G377" s="5">
        <v>6.3199999999999996E-6</v>
      </c>
      <c r="H377" s="5">
        <v>8.5900000000000008E-6</v>
      </c>
      <c r="I377" s="5">
        <v>8.67E-6</v>
      </c>
      <c r="J377" s="5">
        <v>1.147E-5</v>
      </c>
      <c r="K377" s="5">
        <v>1.154E-5</v>
      </c>
      <c r="L377" s="5">
        <v>1.42E-5</v>
      </c>
      <c r="M377" s="5">
        <v>1.1973999999999999E-4</v>
      </c>
      <c r="N377" s="5">
        <v>505.27582724000001</v>
      </c>
      <c r="O377" s="5">
        <v>641.85645303999991</v>
      </c>
      <c r="P377" s="5">
        <v>641.85645326000008</v>
      </c>
      <c r="Q377" s="5">
        <v>1000.00002969</v>
      </c>
      <c r="R377" s="5">
        <v>1226.3622213900001</v>
      </c>
      <c r="S377" s="5">
        <v>1226.3622214300001</v>
      </c>
      <c r="T377" s="5">
        <v>1226.3622214300001</v>
      </c>
      <c r="U377" s="5">
        <v>1226.36222144</v>
      </c>
      <c r="V377" s="5">
        <v>1226.3622214500001</v>
      </c>
      <c r="W377" s="5">
        <v>1226.3622215099999</v>
      </c>
      <c r="X377" s="5">
        <v>1226.36222155</v>
      </c>
      <c r="Y377" s="5">
        <v>1304.98339061</v>
      </c>
      <c r="Z377" s="5">
        <v>1304.9833906200001</v>
      </c>
      <c r="AA377" s="5">
        <v>1304.9833906200001</v>
      </c>
      <c r="AB377" s="5">
        <v>1304.9833906399999</v>
      </c>
      <c r="AC377" s="5">
        <v>1304.9833906599999</v>
      </c>
      <c r="AD377" s="5">
        <v>1304.9833907100001</v>
      </c>
      <c r="AE377" s="5">
        <v>1762.7413791899999</v>
      </c>
      <c r="AF377" s="5">
        <v>1863.48746207</v>
      </c>
      <c r="AG377" s="5">
        <v>1863.4874620999999</v>
      </c>
    </row>
    <row r="378" spans="1:33">
      <c r="A378" s="58" t="s">
        <v>37</v>
      </c>
      <c r="B378" s="61" t="s">
        <v>124</v>
      </c>
      <c r="C378" s="61" t="s">
        <v>161</v>
      </c>
      <c r="D378" s="61" t="s">
        <v>162</v>
      </c>
      <c r="E378" s="61" t="s">
        <v>92</v>
      </c>
      <c r="F378" s="5">
        <v>0</v>
      </c>
      <c r="G378" s="5">
        <v>2.74E-6</v>
      </c>
      <c r="H378" s="5">
        <v>4.4399999999999998E-6</v>
      </c>
      <c r="I378" s="5">
        <v>4.4499999999999997E-6</v>
      </c>
      <c r="J378" s="5">
        <v>6.0100000000000001E-6</v>
      </c>
      <c r="K378" s="5">
        <v>6.2199999999999997E-6</v>
      </c>
      <c r="L378" s="5">
        <v>6.5100000000000004E-6</v>
      </c>
      <c r="M378" s="5">
        <v>2.6420000000000001E-5</v>
      </c>
      <c r="N378" s="5">
        <v>5.541E-5</v>
      </c>
      <c r="O378" s="5">
        <v>5.5420000000000001E-5</v>
      </c>
      <c r="P378" s="5">
        <v>75.109101510000002</v>
      </c>
      <c r="Q378" s="5">
        <v>75.109101530000004</v>
      </c>
      <c r="R378" s="5">
        <v>97.631404489999994</v>
      </c>
      <c r="S378" s="5">
        <v>103.49716356</v>
      </c>
      <c r="T378" s="5">
        <v>103.49716356</v>
      </c>
      <c r="U378" s="5">
        <v>105.25913023</v>
      </c>
      <c r="V378" s="5">
        <v>105.25913023</v>
      </c>
      <c r="W378" s="5">
        <v>105.25913024</v>
      </c>
      <c r="X378" s="5">
        <v>105.25913026000001</v>
      </c>
      <c r="Y378" s="5">
        <v>108.99530185</v>
      </c>
      <c r="Z378" s="5">
        <v>108.99530187000001</v>
      </c>
      <c r="AA378" s="5">
        <v>108.99530187000001</v>
      </c>
      <c r="AB378" s="5">
        <v>108.99530188</v>
      </c>
      <c r="AC378" s="5">
        <v>108.99530188999999</v>
      </c>
      <c r="AD378" s="5">
        <v>108.99530204</v>
      </c>
      <c r="AE378" s="5">
        <v>114.49540302</v>
      </c>
      <c r="AF378" s="5">
        <v>115.72350474</v>
      </c>
      <c r="AG378" s="5">
        <v>115.72350477000001</v>
      </c>
    </row>
    <row r="379" spans="1:33">
      <c r="A379" s="58" t="s">
        <v>37</v>
      </c>
      <c r="B379" s="61" t="s">
        <v>124</v>
      </c>
      <c r="C379" s="61" t="s">
        <v>163</v>
      </c>
      <c r="D379" s="61" t="s">
        <v>164</v>
      </c>
      <c r="E379" s="61" t="s">
        <v>92</v>
      </c>
      <c r="F379" s="5">
        <v>0</v>
      </c>
      <c r="G379" s="5">
        <v>7.9500000000000001E-6</v>
      </c>
      <c r="H379" s="5">
        <v>1.929E-5</v>
      </c>
      <c r="I379" s="5">
        <v>1.9360000000000001E-5</v>
      </c>
      <c r="J379" s="5">
        <v>2.9470000000000001E-5</v>
      </c>
      <c r="K379" s="5">
        <v>2.953E-5</v>
      </c>
      <c r="L379" s="5">
        <v>7.6920000000000002E-5</v>
      </c>
      <c r="M379" s="5">
        <v>900.00005148000002</v>
      </c>
      <c r="N379" s="5">
        <v>900.00005899999996</v>
      </c>
      <c r="O379" s="5">
        <v>1366.6093649100001</v>
      </c>
      <c r="P379" s="5">
        <v>1967.2046773900001</v>
      </c>
      <c r="Q379" s="5">
        <v>1967.2046774099999</v>
      </c>
      <c r="R379" s="5">
        <v>2007.6565471200001</v>
      </c>
      <c r="S379" s="5">
        <v>2564.3719716699998</v>
      </c>
      <c r="T379" s="5">
        <v>2564.3719716799997</v>
      </c>
      <c r="U379" s="5">
        <v>2564.3719716799997</v>
      </c>
      <c r="V379" s="5">
        <v>2564.37197169</v>
      </c>
      <c r="W379" s="5">
        <v>2890.3647562000001</v>
      </c>
      <c r="X379" s="5">
        <v>3137.8439852400002</v>
      </c>
      <c r="Y379" s="5">
        <v>3912.6531997900001</v>
      </c>
      <c r="Z379" s="5">
        <v>4010.3378306499999</v>
      </c>
      <c r="AA379" s="5">
        <v>4010.3378306599998</v>
      </c>
      <c r="AB379" s="5">
        <v>4010.3378306700001</v>
      </c>
      <c r="AC379" s="5">
        <v>4010.33783068</v>
      </c>
      <c r="AD379" s="5">
        <v>4010.3378311900001</v>
      </c>
      <c r="AE379" s="5">
        <v>4736.1163247799996</v>
      </c>
      <c r="AF379" s="5">
        <v>4803.3714440700005</v>
      </c>
      <c r="AG379" s="5">
        <v>4803.3714440900003</v>
      </c>
    </row>
    <row r="380" spans="1:33">
      <c r="A380" s="58" t="s">
        <v>37</v>
      </c>
      <c r="B380" s="61" t="s">
        <v>124</v>
      </c>
      <c r="C380" s="61" t="s">
        <v>165</v>
      </c>
      <c r="D380" s="61" t="s">
        <v>166</v>
      </c>
      <c r="E380" s="61" t="s">
        <v>92</v>
      </c>
      <c r="F380" s="5">
        <v>0</v>
      </c>
      <c r="G380" s="5">
        <v>5.1200000000000001E-6</v>
      </c>
      <c r="H380" s="5">
        <v>8.3899999999999993E-6</v>
      </c>
      <c r="I380" s="5">
        <v>8.4999999999999999E-6</v>
      </c>
      <c r="J380" s="5">
        <v>1.0330000000000001E-5</v>
      </c>
      <c r="K380" s="5">
        <v>1.115E-5</v>
      </c>
      <c r="L380" s="5">
        <v>1.1200000000000001E-5</v>
      </c>
      <c r="M380" s="5">
        <v>9.7479999999999995E-5</v>
      </c>
      <c r="N380" s="5">
        <v>1.6997000000000003E-4</v>
      </c>
      <c r="O380" s="5">
        <v>109.83745974</v>
      </c>
      <c r="P380" s="5">
        <v>588.16376906999994</v>
      </c>
      <c r="Q380" s="5">
        <v>588.16376920999994</v>
      </c>
      <c r="R380" s="5">
        <v>588.16376943</v>
      </c>
      <c r="S380" s="5">
        <v>693.63636707000001</v>
      </c>
      <c r="T380" s="5">
        <v>693.63636707000001</v>
      </c>
      <c r="U380" s="5">
        <v>693.63636707000001</v>
      </c>
      <c r="V380" s="5">
        <v>693.63636707000001</v>
      </c>
      <c r="W380" s="5">
        <v>693.63636709000002</v>
      </c>
      <c r="X380" s="5">
        <v>693.63636711999993</v>
      </c>
      <c r="Y380" s="5">
        <v>748.75469611000005</v>
      </c>
      <c r="Z380" s="5">
        <v>762.34292404000007</v>
      </c>
      <c r="AA380" s="5">
        <v>762.34292404000007</v>
      </c>
      <c r="AB380" s="5">
        <v>762.34292406000009</v>
      </c>
      <c r="AC380" s="5">
        <v>762.34292407999999</v>
      </c>
      <c r="AD380" s="5">
        <v>762.34292413000003</v>
      </c>
      <c r="AE380" s="5">
        <v>762.34292425000001</v>
      </c>
      <c r="AF380" s="5">
        <v>804.93299169000011</v>
      </c>
      <c r="AG380" s="5">
        <v>804.93299174000003</v>
      </c>
    </row>
    <row r="381" spans="1:33">
      <c r="A381" s="58" t="s">
        <v>37</v>
      </c>
      <c r="B381" s="61" t="s">
        <v>124</v>
      </c>
      <c r="C381" s="61" t="s">
        <v>167</v>
      </c>
      <c r="D381" s="61" t="s">
        <v>168</v>
      </c>
      <c r="E381" s="61" t="s">
        <v>92</v>
      </c>
      <c r="F381" s="5">
        <v>452.97399999999999</v>
      </c>
      <c r="G381" s="5">
        <v>452.97400861999995</v>
      </c>
      <c r="H381" s="5">
        <v>520.11181200999988</v>
      </c>
      <c r="I381" s="5">
        <v>1041.4486888599999</v>
      </c>
      <c r="J381" s="5">
        <v>1041.4486901</v>
      </c>
      <c r="K381" s="5">
        <v>1130.50463124</v>
      </c>
      <c r="L381" s="5">
        <v>1291.77357304</v>
      </c>
      <c r="M381" s="5">
        <v>3454.8795647100001</v>
      </c>
      <c r="N381" s="5">
        <v>3472.5317105900003</v>
      </c>
      <c r="O381" s="5">
        <v>3523.4599722900002</v>
      </c>
      <c r="P381" s="5">
        <v>3755.4710725800001</v>
      </c>
      <c r="Q381" s="5">
        <v>3913.6819639200003</v>
      </c>
      <c r="R381" s="5">
        <v>4012.7763539300004</v>
      </c>
      <c r="S381" s="5">
        <v>4388.2295305899997</v>
      </c>
      <c r="T381" s="5">
        <v>4388.2295305999996</v>
      </c>
      <c r="U381" s="5">
        <v>4388.2295305999996</v>
      </c>
      <c r="V381" s="5">
        <v>4388.2295305999996</v>
      </c>
      <c r="W381" s="5">
        <v>4388.2295306099995</v>
      </c>
      <c r="X381" s="5">
        <v>4388.2295306200003</v>
      </c>
      <c r="Y381" s="5">
        <v>4494.3890745600002</v>
      </c>
      <c r="Z381" s="5">
        <v>4625.6589151500002</v>
      </c>
      <c r="AA381" s="5">
        <v>4172.6849151699998</v>
      </c>
      <c r="AB381" s="5">
        <v>4423.0017179699998</v>
      </c>
      <c r="AC381" s="5">
        <v>4423.0017179799997</v>
      </c>
      <c r="AD381" s="5">
        <v>4423.0017180100003</v>
      </c>
      <c r="AE381" s="5">
        <v>4509.1826076699999</v>
      </c>
      <c r="AF381" s="5">
        <v>4840.26057339</v>
      </c>
      <c r="AG381" s="5">
        <v>4840.2605734099998</v>
      </c>
    </row>
    <row r="382" spans="1:33">
      <c r="A382" s="58" t="s">
        <v>37</v>
      </c>
      <c r="B382" s="61" t="s">
        <v>124</v>
      </c>
      <c r="C382" s="61" t="s">
        <v>169</v>
      </c>
      <c r="D382" s="61" t="s">
        <v>170</v>
      </c>
      <c r="E382" s="61" t="s">
        <v>92</v>
      </c>
      <c r="F382" s="5">
        <v>0</v>
      </c>
      <c r="G382" s="5">
        <v>2.43E-6</v>
      </c>
      <c r="H382" s="5">
        <v>3.5200000000000002E-6</v>
      </c>
      <c r="I382" s="5">
        <v>3.5899999999999999E-6</v>
      </c>
      <c r="J382" s="5">
        <v>4.2899999999999996E-6</v>
      </c>
      <c r="K382" s="5">
        <v>4.8899999999999998E-6</v>
      </c>
      <c r="L382" s="5">
        <v>5.0699999999999997E-6</v>
      </c>
      <c r="M382" s="5">
        <v>2.6809999999999999E-5</v>
      </c>
      <c r="N382" s="5">
        <v>3.0000000000000001E-5</v>
      </c>
      <c r="O382" s="5">
        <v>6.5350000000000003E-5</v>
      </c>
      <c r="P382" s="5">
        <v>194.83100354999999</v>
      </c>
      <c r="Q382" s="5">
        <v>194.83100357000001</v>
      </c>
      <c r="R382" s="5">
        <v>194.83100899999999</v>
      </c>
      <c r="S382" s="5">
        <v>203.25791045</v>
      </c>
      <c r="T382" s="5">
        <v>203.25791045</v>
      </c>
      <c r="U382" s="5">
        <v>203.25791046000001</v>
      </c>
      <c r="V382" s="5">
        <v>203.25791046000001</v>
      </c>
      <c r="W382" s="5">
        <v>203.25791047000001</v>
      </c>
      <c r="X382" s="5">
        <v>203.25791050000001</v>
      </c>
      <c r="Y382" s="5">
        <v>214.63437206</v>
      </c>
      <c r="Z382" s="5">
        <v>227.79734049999999</v>
      </c>
      <c r="AA382" s="5">
        <v>227.79734049999999</v>
      </c>
      <c r="AB382" s="5">
        <v>227.79734051</v>
      </c>
      <c r="AC382" s="5">
        <v>227.79734052000001</v>
      </c>
      <c r="AD382" s="5">
        <v>227.79734053000001</v>
      </c>
      <c r="AE382" s="5">
        <v>227.79734077000001</v>
      </c>
      <c r="AF382" s="5">
        <v>241.48309042</v>
      </c>
      <c r="AG382" s="5">
        <v>241.48309044000001</v>
      </c>
    </row>
    <row r="383" spans="1:33">
      <c r="A383" s="58" t="s">
        <v>37</v>
      </c>
      <c r="B383" s="61" t="s">
        <v>123</v>
      </c>
      <c r="C383" s="61" t="s">
        <v>171</v>
      </c>
      <c r="D383" s="61" t="s">
        <v>172</v>
      </c>
      <c r="E383" s="61" t="s">
        <v>92</v>
      </c>
      <c r="F383" s="5">
        <v>2.9410000000000001E-5</v>
      </c>
      <c r="G383" s="5">
        <v>86.011690380000005</v>
      </c>
      <c r="H383" s="5">
        <v>400.00102535999997</v>
      </c>
      <c r="I383" s="5">
        <v>518.54083205999996</v>
      </c>
      <c r="J383" s="5">
        <v>518.54083207999997</v>
      </c>
      <c r="K383" s="5">
        <v>1217.97163718</v>
      </c>
      <c r="L383" s="5">
        <v>1610.3069842800001</v>
      </c>
      <c r="M383" s="5">
        <v>1623.0627451600001</v>
      </c>
      <c r="N383" s="5">
        <v>1630.89407598</v>
      </c>
      <c r="O383" s="5">
        <v>1630.8940759899999</v>
      </c>
      <c r="P383" s="5">
        <v>1630.8940759899999</v>
      </c>
      <c r="Q383" s="5">
        <v>1630.8940759899999</v>
      </c>
      <c r="R383" s="5">
        <v>1630.8940759899999</v>
      </c>
      <c r="S383" s="5">
        <v>1630.8940759899999</v>
      </c>
      <c r="T383" s="5">
        <v>1630.894076</v>
      </c>
      <c r="U383" s="5">
        <v>1630.894076</v>
      </c>
      <c r="V383" s="5">
        <v>1630.894076</v>
      </c>
      <c r="W383" s="5">
        <v>1630.894076</v>
      </c>
      <c r="X383" s="5">
        <v>1630.894076</v>
      </c>
      <c r="Y383" s="5">
        <v>1630.894076</v>
      </c>
      <c r="Z383" s="5">
        <v>1630.894076</v>
      </c>
      <c r="AA383" s="5">
        <v>1630.894076</v>
      </c>
      <c r="AB383" s="5">
        <v>1630.894076</v>
      </c>
      <c r="AC383" s="5">
        <v>1630.894076</v>
      </c>
      <c r="AD383" s="5">
        <v>1630.894076</v>
      </c>
      <c r="AE383" s="5">
        <v>1630.894076</v>
      </c>
      <c r="AF383" s="5">
        <v>1630.894076</v>
      </c>
      <c r="AG383" s="5">
        <v>1630.894076</v>
      </c>
    </row>
    <row r="384" spans="1:33">
      <c r="A384" s="58" t="s">
        <v>37</v>
      </c>
      <c r="B384" s="61" t="s">
        <v>123</v>
      </c>
      <c r="C384" s="61" t="s">
        <v>173</v>
      </c>
      <c r="D384" s="61" t="s">
        <v>174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</row>
    <row r="385" spans="1:33">
      <c r="A385" s="58" t="s">
        <v>37</v>
      </c>
      <c r="B385" s="61" t="s">
        <v>123</v>
      </c>
      <c r="C385" s="61" t="s">
        <v>175</v>
      </c>
      <c r="D385" s="61" t="s">
        <v>176</v>
      </c>
      <c r="E385" s="61" t="s">
        <v>92</v>
      </c>
      <c r="F385" s="5">
        <v>619.12165765999998</v>
      </c>
      <c r="G385" s="5">
        <v>713.27434793999998</v>
      </c>
      <c r="H385" s="5">
        <v>802.67567228999997</v>
      </c>
      <c r="I385" s="5">
        <v>802.6756723200001</v>
      </c>
      <c r="J385" s="5">
        <v>802.67567244999998</v>
      </c>
      <c r="K385" s="5">
        <v>812.79461039</v>
      </c>
      <c r="L385" s="5">
        <v>828.41719110999998</v>
      </c>
      <c r="M385" s="5">
        <v>828.41719254999998</v>
      </c>
      <c r="N385" s="5">
        <v>828.41719288000002</v>
      </c>
      <c r="O385" s="5">
        <v>828.41719343</v>
      </c>
      <c r="P385" s="5">
        <v>828.41719348000004</v>
      </c>
      <c r="Q385" s="5">
        <v>828.41719472</v>
      </c>
      <c r="R385" s="5">
        <v>828.41720372999998</v>
      </c>
      <c r="S385" s="5">
        <v>856.13524905999998</v>
      </c>
      <c r="T385" s="5">
        <v>856.13524905999998</v>
      </c>
      <c r="U385" s="5">
        <v>810.52402241000004</v>
      </c>
      <c r="V385" s="5">
        <v>810.79539499999998</v>
      </c>
      <c r="W385" s="5">
        <v>810.79539505000002</v>
      </c>
      <c r="X385" s="5">
        <v>866.35959399000001</v>
      </c>
      <c r="Y385" s="5">
        <v>882.23445659999993</v>
      </c>
      <c r="Z385" s="5">
        <v>806.08858977</v>
      </c>
      <c r="AA385" s="5">
        <v>806.08858979999991</v>
      </c>
      <c r="AB385" s="5">
        <v>851.53043652999997</v>
      </c>
      <c r="AC385" s="5">
        <v>851.53043654999999</v>
      </c>
      <c r="AD385" s="5">
        <v>851.53043676999994</v>
      </c>
      <c r="AE385" s="5">
        <v>851.53043689000003</v>
      </c>
      <c r="AF385" s="5">
        <v>946.93046684000001</v>
      </c>
      <c r="AG385" s="5">
        <v>946.93046690999995</v>
      </c>
    </row>
    <row r="386" spans="1:33">
      <c r="A386" s="58" t="s">
        <v>37</v>
      </c>
      <c r="B386" s="61" t="s">
        <v>123</v>
      </c>
      <c r="C386" s="61" t="s">
        <v>177</v>
      </c>
      <c r="D386" s="61" t="s">
        <v>178</v>
      </c>
      <c r="E386" s="61" t="s">
        <v>92</v>
      </c>
      <c r="F386" s="5">
        <v>113.19002943999999</v>
      </c>
      <c r="G386" s="5">
        <v>913.19001611999988</v>
      </c>
      <c r="H386" s="5">
        <v>1508.4297474499999</v>
      </c>
      <c r="I386" s="5">
        <v>2460.65481912</v>
      </c>
      <c r="J386" s="5">
        <v>2586.9708527000003</v>
      </c>
      <c r="K386" s="5">
        <v>3113.1899999500001</v>
      </c>
      <c r="L386" s="5">
        <v>3113.1899999699999</v>
      </c>
      <c r="M386" s="5">
        <v>3113.1899999900002</v>
      </c>
      <c r="N386" s="5">
        <v>3113.19000005</v>
      </c>
      <c r="O386" s="5">
        <v>3260.36235683</v>
      </c>
      <c r="P386" s="5">
        <v>3652.5526023100001</v>
      </c>
      <c r="Q386" s="5">
        <v>4042.7261611399999</v>
      </c>
      <c r="R386" s="5">
        <v>4364.6182933099999</v>
      </c>
      <c r="S386" s="5">
        <v>4708.2752394300005</v>
      </c>
      <c r="T386" s="5">
        <v>4708.2752394300005</v>
      </c>
      <c r="U386" s="5">
        <v>4708.2752394399995</v>
      </c>
      <c r="V386" s="5">
        <v>4708.2752394700001</v>
      </c>
      <c r="W386" s="5">
        <v>4878.2446634099997</v>
      </c>
      <c r="X386" s="5">
        <v>4878.2446634400003</v>
      </c>
      <c r="Y386" s="5">
        <v>4878.2446634600001</v>
      </c>
      <c r="Z386" s="5">
        <v>4878.24466347</v>
      </c>
      <c r="AA386" s="5">
        <v>4878.2446634799999</v>
      </c>
      <c r="AB386" s="5">
        <v>4878.2446635300003</v>
      </c>
      <c r="AC386" s="5">
        <v>4878.2446636099994</v>
      </c>
      <c r="AD386" s="5">
        <v>5021.71275934</v>
      </c>
      <c r="AE386" s="5">
        <v>5021.71275977</v>
      </c>
      <c r="AF386" s="5">
        <v>5600.5380114</v>
      </c>
      <c r="AG386" s="5">
        <v>5600.5380114299996</v>
      </c>
    </row>
    <row r="387" spans="1:33">
      <c r="A387" s="58" t="s">
        <v>37</v>
      </c>
      <c r="B387" s="61" t="s">
        <v>123</v>
      </c>
      <c r="C387" s="61" t="s">
        <v>179</v>
      </c>
      <c r="D387" s="61" t="s">
        <v>180</v>
      </c>
      <c r="E387" s="61" t="s">
        <v>92</v>
      </c>
      <c r="F387" s="5">
        <v>198.01200731</v>
      </c>
      <c r="G387" s="5">
        <v>198.01201105000001</v>
      </c>
      <c r="H387" s="5">
        <v>198.01201506000001</v>
      </c>
      <c r="I387" s="5">
        <v>198.01201576</v>
      </c>
      <c r="J387" s="5">
        <v>198.01201578000001</v>
      </c>
      <c r="K387" s="5">
        <v>198.01201584</v>
      </c>
      <c r="L387" s="5">
        <v>198.012022</v>
      </c>
      <c r="M387" s="5">
        <v>198.01203753999999</v>
      </c>
      <c r="N387" s="5">
        <v>198.01207840999999</v>
      </c>
      <c r="O387" s="5">
        <v>198.0120785</v>
      </c>
      <c r="P387" s="5">
        <v>198.01207871</v>
      </c>
      <c r="Q387" s="5">
        <v>253.04988846000001</v>
      </c>
      <c r="R387" s="5">
        <v>301.54365727999999</v>
      </c>
      <c r="S387" s="5">
        <v>309.73450778</v>
      </c>
      <c r="T387" s="5">
        <v>309.73451141999999</v>
      </c>
      <c r="U387" s="5">
        <v>309.73451146000002</v>
      </c>
      <c r="V387" s="5">
        <v>309.73451209000001</v>
      </c>
      <c r="W387" s="5">
        <v>309.73453563999999</v>
      </c>
      <c r="X387" s="5">
        <v>325.23976365999999</v>
      </c>
      <c r="Y387" s="5">
        <v>325.23976371999998</v>
      </c>
      <c r="Z387" s="5">
        <v>310.12631056000004</v>
      </c>
      <c r="AA387" s="5">
        <v>310.12632171999996</v>
      </c>
      <c r="AB387" s="5">
        <v>310.12632585</v>
      </c>
      <c r="AC387" s="5">
        <v>327.65840711999999</v>
      </c>
      <c r="AD387" s="5">
        <v>347.10692475000002</v>
      </c>
      <c r="AE387" s="5">
        <v>347.10692512000003</v>
      </c>
      <c r="AF387" s="5">
        <v>379.17111996</v>
      </c>
      <c r="AG387" s="5">
        <v>381.39126195</v>
      </c>
    </row>
    <row r="388" spans="1:33">
      <c r="A388" s="58" t="s">
        <v>37</v>
      </c>
      <c r="B388" s="61" t="s">
        <v>123</v>
      </c>
      <c r="C388" s="61" t="s">
        <v>181</v>
      </c>
      <c r="D388" s="61" t="s">
        <v>182</v>
      </c>
      <c r="E388" s="61" t="s">
        <v>92</v>
      </c>
      <c r="F388" s="5">
        <v>6.0900000000000001E-6</v>
      </c>
      <c r="G388" s="5">
        <v>8.8799999999999997E-6</v>
      </c>
      <c r="H388" s="5">
        <v>1.0880000000000001E-5</v>
      </c>
      <c r="I388" s="5">
        <v>1.1609999999999999E-5</v>
      </c>
      <c r="J388" s="5">
        <v>1.165E-5</v>
      </c>
      <c r="K388" s="5">
        <v>1.172E-5</v>
      </c>
      <c r="L388" s="5">
        <v>1.7350000000000002E-5</v>
      </c>
      <c r="M388" s="5">
        <v>2.641E-5</v>
      </c>
      <c r="N388" s="5">
        <v>3.7580000000000003E-5</v>
      </c>
      <c r="O388" s="5">
        <v>3.7630000000000004E-5</v>
      </c>
      <c r="P388" s="5">
        <v>4.0840000000000002E-5</v>
      </c>
      <c r="Q388" s="5">
        <v>1.2258000000000001E-4</v>
      </c>
      <c r="R388" s="5">
        <v>1300.5669768499999</v>
      </c>
      <c r="S388" s="5">
        <v>1424.4245601800001</v>
      </c>
      <c r="T388" s="5">
        <v>1424.4245601800001</v>
      </c>
      <c r="U388" s="5">
        <v>1424.4245601800001</v>
      </c>
      <c r="V388" s="5">
        <v>1424.4245602000001</v>
      </c>
      <c r="W388" s="5">
        <v>1424.4245602599999</v>
      </c>
      <c r="X388" s="5">
        <v>1475.5490223100001</v>
      </c>
      <c r="Y388" s="5">
        <v>1480.11957886</v>
      </c>
      <c r="Z388" s="5">
        <v>1480.1195788800001</v>
      </c>
      <c r="AA388" s="5">
        <v>1480.1195788800001</v>
      </c>
      <c r="AB388" s="5">
        <v>1480.11957897</v>
      </c>
      <c r="AC388" s="5">
        <v>1550.4549572699998</v>
      </c>
      <c r="AD388" s="5">
        <v>1681.0614684899999</v>
      </c>
      <c r="AE388" s="5">
        <v>1681.23059392</v>
      </c>
      <c r="AF388" s="5">
        <v>1756.9886548900001</v>
      </c>
      <c r="AG388" s="5">
        <v>1756.98865516</v>
      </c>
    </row>
    <row r="389" spans="1:33">
      <c r="A389" s="58" t="s">
        <v>37</v>
      </c>
      <c r="B389" s="61" t="s">
        <v>123</v>
      </c>
      <c r="C389" s="61" t="s">
        <v>183</v>
      </c>
      <c r="D389" s="61" t="s">
        <v>184</v>
      </c>
      <c r="E389" s="61" t="s">
        <v>92</v>
      </c>
      <c r="F389" s="5">
        <v>6.6900000000000003E-6</v>
      </c>
      <c r="G389" s="5">
        <v>8.9399999999999991E-6</v>
      </c>
      <c r="H389" s="5">
        <v>1.0310000000000001E-5</v>
      </c>
      <c r="I389" s="5">
        <v>1.1430000000000001E-5</v>
      </c>
      <c r="J389" s="5">
        <v>1.147E-5</v>
      </c>
      <c r="K389" s="5">
        <v>1.152E-5</v>
      </c>
      <c r="L389" s="5">
        <v>1.66E-5</v>
      </c>
      <c r="M389" s="5">
        <v>2.4839999999999999E-5</v>
      </c>
      <c r="N389" s="5">
        <v>2.8399999999999999E-5</v>
      </c>
      <c r="O389" s="5">
        <v>2.8819999999999999E-5</v>
      </c>
      <c r="P389" s="5">
        <v>3.6770000000000002E-5</v>
      </c>
      <c r="Q389" s="5">
        <v>8.2559999999999996E-5</v>
      </c>
      <c r="R389" s="5">
        <v>999.99999957</v>
      </c>
      <c r="S389" s="5">
        <v>999.99999962000004</v>
      </c>
      <c r="T389" s="5">
        <v>999.99999962000004</v>
      </c>
      <c r="U389" s="5">
        <v>999.99999962000004</v>
      </c>
      <c r="V389" s="5">
        <v>999.99999963000005</v>
      </c>
      <c r="W389" s="5">
        <v>1000.00000003</v>
      </c>
      <c r="X389" s="5">
        <v>1000.00000005</v>
      </c>
      <c r="Y389" s="5">
        <v>1000.0000000700001</v>
      </c>
      <c r="Z389" s="5">
        <v>1000.0000000799999</v>
      </c>
      <c r="AA389" s="5">
        <v>1000.00000009</v>
      </c>
      <c r="AB389" s="5">
        <v>1039.3198208700001</v>
      </c>
      <c r="AC389" s="5">
        <v>1299.7952521</v>
      </c>
      <c r="AD389" s="5">
        <v>1299.7952521699999</v>
      </c>
      <c r="AE389" s="5">
        <v>1362.9837983699999</v>
      </c>
      <c r="AF389" s="5">
        <v>1369.2012853599999</v>
      </c>
      <c r="AG389" s="5">
        <v>1480.22987171</v>
      </c>
    </row>
    <row r="390" spans="1:33">
      <c r="A390" s="58" t="s">
        <v>37</v>
      </c>
      <c r="B390" s="61" t="s">
        <v>123</v>
      </c>
      <c r="C390" s="61" t="s">
        <v>185</v>
      </c>
      <c r="D390" s="61" t="s">
        <v>186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37</v>
      </c>
      <c r="B391" s="61" t="s">
        <v>123</v>
      </c>
      <c r="C391" s="61" t="s">
        <v>187</v>
      </c>
      <c r="D391" s="61" t="s">
        <v>188</v>
      </c>
      <c r="E391" s="61" t="s">
        <v>92</v>
      </c>
      <c r="F391" s="5">
        <v>385.01772582000001</v>
      </c>
      <c r="G391" s="5">
        <v>413.17999997000004</v>
      </c>
      <c r="H391" s="5">
        <v>413.6</v>
      </c>
      <c r="I391" s="5">
        <v>413.18000000999996</v>
      </c>
      <c r="J391" s="5">
        <v>413.18000001999997</v>
      </c>
      <c r="K391" s="5">
        <v>413.18000001999997</v>
      </c>
      <c r="L391" s="5">
        <v>413.33155360000001</v>
      </c>
      <c r="M391" s="5">
        <v>413.33155361000001</v>
      </c>
      <c r="N391" s="5">
        <v>413.33155362000002</v>
      </c>
      <c r="O391" s="5">
        <v>413.33155362000002</v>
      </c>
      <c r="P391" s="5">
        <v>413.33155363000003</v>
      </c>
      <c r="Q391" s="5">
        <v>422.99572133000004</v>
      </c>
      <c r="R391" s="5">
        <v>448.70495547999997</v>
      </c>
      <c r="S391" s="5">
        <v>448.70495553000001</v>
      </c>
      <c r="T391" s="5">
        <v>448.70495554000001</v>
      </c>
      <c r="U391" s="5">
        <v>448.70495558000005</v>
      </c>
      <c r="V391" s="5">
        <v>448.70495559</v>
      </c>
      <c r="W391" s="5">
        <v>410.37040988000001</v>
      </c>
      <c r="X391" s="5">
        <v>417.98604026999999</v>
      </c>
      <c r="Y391" s="5">
        <v>417.98604031999997</v>
      </c>
      <c r="Z391" s="5">
        <v>417.98604033999999</v>
      </c>
      <c r="AA391" s="5">
        <v>417.98604033999999</v>
      </c>
      <c r="AB391" s="5">
        <v>427.37072501</v>
      </c>
      <c r="AC391" s="5">
        <v>444.90769172</v>
      </c>
      <c r="AD391" s="5">
        <v>449.13918509000001</v>
      </c>
      <c r="AE391" s="5">
        <v>458.83764522000001</v>
      </c>
      <c r="AF391" s="5">
        <v>483.84900400999999</v>
      </c>
      <c r="AG391" s="5">
        <v>483.84900403</v>
      </c>
    </row>
    <row r="392" spans="1:33">
      <c r="A392" s="58" t="s">
        <v>37</v>
      </c>
      <c r="B392" s="61" t="s">
        <v>125</v>
      </c>
      <c r="C392" s="61" t="s">
        <v>189</v>
      </c>
      <c r="D392" s="61" t="s">
        <v>190</v>
      </c>
      <c r="E392" s="61" t="s">
        <v>92</v>
      </c>
      <c r="F392" s="5">
        <v>0</v>
      </c>
      <c r="G392" s="5">
        <v>1.0134600000000001E-3</v>
      </c>
      <c r="H392" s="5">
        <v>1.0368199999999999E-3</v>
      </c>
      <c r="I392" s="5">
        <v>1.0368199999999999E-3</v>
      </c>
      <c r="J392" s="5">
        <v>1.0368199999999999E-3</v>
      </c>
      <c r="K392" s="5">
        <v>1.0368199999999999E-3</v>
      </c>
      <c r="L392" s="5">
        <v>1.0368199999999999E-3</v>
      </c>
      <c r="M392" s="5">
        <v>233.94587629999998</v>
      </c>
      <c r="N392" s="5">
        <v>233.94587629999998</v>
      </c>
      <c r="O392" s="5">
        <v>233.94587632</v>
      </c>
      <c r="P392" s="5">
        <v>233.94587633999998</v>
      </c>
      <c r="Q392" s="5">
        <v>402.98733649999997</v>
      </c>
      <c r="R392" s="5">
        <v>402.98733669000001</v>
      </c>
      <c r="S392" s="5">
        <v>402.98733669000001</v>
      </c>
      <c r="T392" s="5">
        <v>402.98733670000001</v>
      </c>
      <c r="U392" s="5">
        <v>402.98733670000001</v>
      </c>
      <c r="V392" s="5">
        <v>402.98733670000001</v>
      </c>
      <c r="W392" s="5">
        <v>402.98733670000001</v>
      </c>
      <c r="X392" s="5">
        <v>402.98733670000001</v>
      </c>
      <c r="Y392" s="5">
        <v>402.98733670000001</v>
      </c>
      <c r="Z392" s="5">
        <v>402.98733670000001</v>
      </c>
      <c r="AA392" s="5">
        <v>402.98733670000001</v>
      </c>
      <c r="AB392" s="5">
        <v>402.98733670000001</v>
      </c>
      <c r="AC392" s="5">
        <v>402.98733670000001</v>
      </c>
      <c r="AD392" s="5">
        <v>402.98733670000001</v>
      </c>
      <c r="AE392" s="5">
        <v>402.98733670000001</v>
      </c>
      <c r="AF392" s="5">
        <v>402.98733670000001</v>
      </c>
      <c r="AG392" s="5">
        <v>402.98733670000001</v>
      </c>
    </row>
    <row r="393" spans="1:33">
      <c r="A393" s="58" t="s">
        <v>37</v>
      </c>
      <c r="B393" s="61" t="s">
        <v>125</v>
      </c>
      <c r="C393" s="61" t="s">
        <v>191</v>
      </c>
      <c r="D393" s="61" t="s">
        <v>192</v>
      </c>
      <c r="E393" s="61" t="s">
        <v>92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</row>
    <row r="394" spans="1:33">
      <c r="A394" s="58" t="s">
        <v>37</v>
      </c>
      <c r="B394" s="61" t="s">
        <v>125</v>
      </c>
      <c r="C394" s="61" t="s">
        <v>193</v>
      </c>
      <c r="D394" s="61" t="s">
        <v>194</v>
      </c>
      <c r="E394" s="61" t="s">
        <v>92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37</v>
      </c>
      <c r="B395" s="61" t="s">
        <v>125</v>
      </c>
      <c r="C395" s="61" t="s">
        <v>195</v>
      </c>
      <c r="D395" s="61" t="s">
        <v>196</v>
      </c>
      <c r="E395" s="61" t="s">
        <v>92</v>
      </c>
      <c r="F395" s="5">
        <v>1934.5</v>
      </c>
      <c r="G395" s="5">
        <v>2393.3752949300001</v>
      </c>
      <c r="H395" s="5">
        <v>2451.2722068700004</v>
      </c>
      <c r="I395" s="5">
        <v>2451.3222068700002</v>
      </c>
      <c r="J395" s="5">
        <v>2451.3222068700002</v>
      </c>
      <c r="K395" s="5">
        <v>2451.3222068700002</v>
      </c>
      <c r="L395" s="5">
        <v>2451.3222068700002</v>
      </c>
      <c r="M395" s="5">
        <v>2451.3222089999999</v>
      </c>
      <c r="N395" s="5">
        <v>2451.3222090099998</v>
      </c>
      <c r="O395" s="5">
        <v>2451.3222092699998</v>
      </c>
      <c r="P395" s="5">
        <v>2398.8222092800002</v>
      </c>
      <c r="Q395" s="5">
        <v>2206.8222104299998</v>
      </c>
      <c r="R395" s="5">
        <v>2206.8222118000003</v>
      </c>
      <c r="S395" s="5">
        <v>2206.8222119100001</v>
      </c>
      <c r="T395" s="5">
        <v>2206.8222141200004</v>
      </c>
      <c r="U395" s="5">
        <v>2206.8222144400002</v>
      </c>
      <c r="V395" s="5">
        <v>2206.8222144900001</v>
      </c>
      <c r="W395" s="5">
        <v>2206.8222148600003</v>
      </c>
      <c r="X395" s="5">
        <v>2206.8222149500002</v>
      </c>
      <c r="Y395" s="5">
        <v>2175.7722176000002</v>
      </c>
      <c r="Z395" s="5">
        <v>2044.5722236199999</v>
      </c>
      <c r="AA395" s="5">
        <v>1807.36147007</v>
      </c>
      <c r="AB395" s="5">
        <v>1915.7501339</v>
      </c>
      <c r="AC395" s="5">
        <v>1915.7514937400001</v>
      </c>
      <c r="AD395" s="5">
        <v>1919.1923742300003</v>
      </c>
      <c r="AE395" s="5">
        <v>2014.8905179800001</v>
      </c>
      <c r="AF395" s="5">
        <v>2212.0755327799998</v>
      </c>
      <c r="AG395" s="5">
        <v>2212.0755328</v>
      </c>
    </row>
    <row r="396" spans="1:33">
      <c r="A396" s="58" t="s">
        <v>37</v>
      </c>
      <c r="B396" s="61" t="s">
        <v>125</v>
      </c>
      <c r="C396" s="61" t="s">
        <v>197</v>
      </c>
      <c r="D396" s="61" t="s">
        <v>198</v>
      </c>
      <c r="E396" s="61" t="s">
        <v>92</v>
      </c>
      <c r="F396" s="5">
        <v>2071.8679999999999</v>
      </c>
      <c r="G396" s="5">
        <v>2071.8679999999999</v>
      </c>
      <c r="H396" s="5">
        <v>2071.6680000000001</v>
      </c>
      <c r="I396" s="5">
        <v>2071.8679999999999</v>
      </c>
      <c r="J396" s="5">
        <v>2071.8679999999999</v>
      </c>
      <c r="K396" s="5">
        <v>2071.8679999999999</v>
      </c>
      <c r="L396" s="5">
        <v>2071.8679999999999</v>
      </c>
      <c r="M396" s="5">
        <v>2071.8679999999999</v>
      </c>
      <c r="N396" s="5">
        <v>2071.8679999999999</v>
      </c>
      <c r="O396" s="5">
        <v>2071.8679999999999</v>
      </c>
      <c r="P396" s="5">
        <v>2071.8679999999999</v>
      </c>
      <c r="Q396" s="5">
        <v>2071.8679999999999</v>
      </c>
      <c r="R396" s="5">
        <v>2071.8679999999999</v>
      </c>
      <c r="S396" s="5">
        <v>2071.8679999999999</v>
      </c>
      <c r="T396" s="5">
        <v>2008.86</v>
      </c>
      <c r="U396" s="5">
        <v>1588.86</v>
      </c>
      <c r="V396" s="5">
        <v>1588.86</v>
      </c>
      <c r="W396" s="5">
        <v>1407.1599999999999</v>
      </c>
      <c r="X396" s="5">
        <v>1407.1599999999999</v>
      </c>
      <c r="Y396" s="5">
        <v>1387.6599999999999</v>
      </c>
      <c r="Z396" s="5">
        <v>1201.6599999999999</v>
      </c>
      <c r="AA396" s="5">
        <v>1201.6599999999999</v>
      </c>
      <c r="AB396" s="5">
        <v>338.1</v>
      </c>
      <c r="AC396" s="5">
        <v>338.1</v>
      </c>
      <c r="AD396" s="5">
        <v>338.1</v>
      </c>
      <c r="AE396" s="5">
        <v>338.1</v>
      </c>
      <c r="AF396" s="5">
        <v>338.1</v>
      </c>
      <c r="AG396" s="5">
        <v>157.5</v>
      </c>
    </row>
    <row r="397" spans="1:33">
      <c r="A397" s="58" t="s">
        <v>37</v>
      </c>
      <c r="B397" s="61" t="s">
        <v>125</v>
      </c>
      <c r="C397" s="61" t="s">
        <v>199</v>
      </c>
      <c r="D397" s="61" t="s">
        <v>200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37</v>
      </c>
      <c r="B398" s="61" t="s">
        <v>125</v>
      </c>
      <c r="C398" s="61" t="s">
        <v>201</v>
      </c>
      <c r="D398" s="61" t="s">
        <v>202</v>
      </c>
      <c r="E398" s="61" t="s">
        <v>92</v>
      </c>
      <c r="F398" s="5">
        <v>0</v>
      </c>
      <c r="G398" s="5">
        <v>7.3499999999999999E-6</v>
      </c>
      <c r="H398" s="5">
        <v>2.5339999999999998E-5</v>
      </c>
      <c r="I398" s="5">
        <v>2.5339999999999998E-5</v>
      </c>
      <c r="J398" s="5">
        <v>2.5339999999999998E-5</v>
      </c>
      <c r="K398" s="5">
        <v>2.5339999999999998E-5</v>
      </c>
      <c r="L398" s="5">
        <v>2.5339999999999998E-5</v>
      </c>
      <c r="M398" s="5">
        <v>1.078E-4</v>
      </c>
      <c r="N398" s="5">
        <v>191.40000894000002</v>
      </c>
      <c r="O398" s="5">
        <v>464.79190335000004</v>
      </c>
      <c r="P398" s="5">
        <v>464.79190337</v>
      </c>
      <c r="Q398" s="5">
        <v>464.79190340999997</v>
      </c>
      <c r="R398" s="5">
        <v>464.79190347999997</v>
      </c>
      <c r="S398" s="5">
        <v>661.38004053999998</v>
      </c>
      <c r="T398" s="5">
        <v>661.38004053999998</v>
      </c>
      <c r="U398" s="5">
        <v>661.38004053999998</v>
      </c>
      <c r="V398" s="5">
        <v>661.38004056</v>
      </c>
      <c r="W398" s="5">
        <v>661.38004057000001</v>
      </c>
      <c r="X398" s="5">
        <v>661.38004058000001</v>
      </c>
      <c r="Y398" s="5">
        <v>716.19544573999997</v>
      </c>
      <c r="Z398" s="5">
        <v>716.19544580000002</v>
      </c>
      <c r="AA398" s="5">
        <v>716.19544581000002</v>
      </c>
      <c r="AB398" s="5">
        <v>832.87330320000001</v>
      </c>
      <c r="AC398" s="5">
        <v>847.65825231999997</v>
      </c>
      <c r="AD398" s="5">
        <v>897.70323977999999</v>
      </c>
      <c r="AE398" s="5">
        <v>982.23374852999996</v>
      </c>
      <c r="AF398" s="5">
        <v>1062.47948443</v>
      </c>
      <c r="AG398" s="5">
        <v>1124.2251382099998</v>
      </c>
    </row>
    <row r="399" spans="1:33">
      <c r="A399" s="58" t="s">
        <v>37</v>
      </c>
      <c r="B399" s="61" t="s">
        <v>126</v>
      </c>
      <c r="C399" s="61" t="s">
        <v>203</v>
      </c>
      <c r="D399" s="61" t="s">
        <v>204</v>
      </c>
      <c r="E399" s="61" t="s">
        <v>92</v>
      </c>
      <c r="F399" s="5">
        <v>324.5</v>
      </c>
      <c r="G399" s="5">
        <v>324.50000367000001</v>
      </c>
      <c r="H399" s="5">
        <v>324.50000369999998</v>
      </c>
      <c r="I399" s="5">
        <v>324.50000414000004</v>
      </c>
      <c r="J399" s="5">
        <v>324.50000434000003</v>
      </c>
      <c r="K399" s="5">
        <v>324.50000531000001</v>
      </c>
      <c r="L399" s="5">
        <v>324.50000560000001</v>
      </c>
      <c r="M399" s="5">
        <v>396.59604926000003</v>
      </c>
      <c r="N399" s="5">
        <v>497.22601284000001</v>
      </c>
      <c r="O399" s="5">
        <v>497.22601302999999</v>
      </c>
      <c r="P399" s="5">
        <v>497.22602606999999</v>
      </c>
      <c r="Q399" s="5">
        <v>571.17766918999996</v>
      </c>
      <c r="R399" s="5">
        <v>588.70274582000002</v>
      </c>
      <c r="S399" s="5">
        <v>588.70274587999995</v>
      </c>
      <c r="T399" s="5">
        <v>603.48202785000001</v>
      </c>
      <c r="U399" s="5">
        <v>444.48219064</v>
      </c>
      <c r="V399" s="5">
        <v>482.01002619999997</v>
      </c>
      <c r="W399" s="5">
        <v>477.00568771999997</v>
      </c>
      <c r="X399" s="5">
        <v>477.00568776</v>
      </c>
      <c r="Y399" s="5">
        <v>520.92419542000005</v>
      </c>
      <c r="Z399" s="5">
        <v>520.92419583000003</v>
      </c>
      <c r="AA399" s="5">
        <v>594.33738928000002</v>
      </c>
      <c r="AB399" s="5">
        <v>594.33738930999993</v>
      </c>
      <c r="AC399" s="5">
        <v>594.33738941000001</v>
      </c>
      <c r="AD399" s="5">
        <v>737.79485125999997</v>
      </c>
      <c r="AE399" s="5">
        <v>737.79485131000001</v>
      </c>
      <c r="AF399" s="5">
        <v>775.27200362000008</v>
      </c>
      <c r="AG399" s="5">
        <v>775.27200364000009</v>
      </c>
    </row>
    <row r="400" spans="1:33">
      <c r="A400" s="58" t="s">
        <v>37</v>
      </c>
      <c r="B400" s="61" t="s">
        <v>126</v>
      </c>
      <c r="C400" s="61" t="s">
        <v>205</v>
      </c>
      <c r="D400" s="61" t="s">
        <v>206</v>
      </c>
      <c r="E400" s="61" t="s">
        <v>92</v>
      </c>
      <c r="F400" s="5">
        <v>0</v>
      </c>
      <c r="G400" s="5">
        <v>3.3899999999999997E-6</v>
      </c>
      <c r="H400" s="5">
        <v>3.4400000000000001E-6</v>
      </c>
      <c r="I400" s="5">
        <v>3.7900000000000001E-6</v>
      </c>
      <c r="J400" s="5">
        <v>3.9600000000000002E-6</v>
      </c>
      <c r="K400" s="5">
        <v>4.7500000000000003E-6</v>
      </c>
      <c r="L400" s="5">
        <v>4.9599999999999999E-6</v>
      </c>
      <c r="M400" s="5">
        <v>2.3960000000000001E-5</v>
      </c>
      <c r="N400" s="5">
        <v>2.9289999999999999E-5</v>
      </c>
      <c r="O400" s="5">
        <v>2.936E-5</v>
      </c>
      <c r="P400" s="5">
        <v>3.1279999999999999E-5</v>
      </c>
      <c r="Q400" s="5">
        <v>5.3700000000000004E-5</v>
      </c>
      <c r="R400" s="5">
        <v>396.74531155</v>
      </c>
      <c r="S400" s="5">
        <v>396.74531158999997</v>
      </c>
      <c r="T400" s="5">
        <v>396.74531557</v>
      </c>
      <c r="U400" s="5">
        <v>396.74531559000002</v>
      </c>
      <c r="V400" s="5">
        <v>400.00016694000004</v>
      </c>
      <c r="W400" s="5">
        <v>674.81322460000001</v>
      </c>
      <c r="X400" s="5">
        <v>984.65711579999993</v>
      </c>
      <c r="Y400" s="5">
        <v>984.65711582999995</v>
      </c>
      <c r="Z400" s="5">
        <v>984.65711585999998</v>
      </c>
      <c r="AA400" s="5">
        <v>984.65711586999998</v>
      </c>
      <c r="AB400" s="5">
        <v>1141.4153816</v>
      </c>
      <c r="AC400" s="5">
        <v>1303.94677366</v>
      </c>
      <c r="AD400" s="5">
        <v>1399.9999999199999</v>
      </c>
      <c r="AE400" s="5">
        <v>1399.9999999500001</v>
      </c>
      <c r="AF400" s="5">
        <v>1399.99999996</v>
      </c>
      <c r="AG400" s="5">
        <v>1399.9999999699999</v>
      </c>
    </row>
    <row r="401" spans="1:33">
      <c r="A401" s="58" t="s">
        <v>37</v>
      </c>
      <c r="B401" s="61" t="s">
        <v>126</v>
      </c>
      <c r="C401" s="61" t="s">
        <v>207</v>
      </c>
      <c r="D401" s="61" t="s">
        <v>208</v>
      </c>
      <c r="E401" s="61" t="s">
        <v>92</v>
      </c>
      <c r="F401" s="5">
        <v>1334.9349999999999</v>
      </c>
      <c r="G401" s="5">
        <v>1334.9350035199998</v>
      </c>
      <c r="H401" s="5">
        <v>1335.1350036599999</v>
      </c>
      <c r="I401" s="5">
        <v>1334.93500406</v>
      </c>
      <c r="J401" s="5">
        <v>1334.93500421</v>
      </c>
      <c r="K401" s="5">
        <v>1334.9350053999999</v>
      </c>
      <c r="L401" s="5">
        <v>1334.9350055199998</v>
      </c>
      <c r="M401" s="5">
        <v>2534.9350259600001</v>
      </c>
      <c r="N401" s="5">
        <v>2534.9351235500003</v>
      </c>
      <c r="O401" s="5">
        <v>2534.9351473900001</v>
      </c>
      <c r="P401" s="5">
        <v>2436.2351474700004</v>
      </c>
      <c r="Q401" s="5">
        <v>2455.5564696800006</v>
      </c>
      <c r="R401" s="5">
        <v>2769.7661753300004</v>
      </c>
      <c r="S401" s="5">
        <v>2638.3578156200006</v>
      </c>
      <c r="T401" s="5">
        <v>2638.3578156300005</v>
      </c>
      <c r="U401" s="5">
        <v>2638.3578156400004</v>
      </c>
      <c r="V401" s="5">
        <v>2700.6926789100003</v>
      </c>
      <c r="W401" s="5">
        <v>2700.6926789400004</v>
      </c>
      <c r="X401" s="5">
        <v>2700.6926789500003</v>
      </c>
      <c r="Y401" s="5">
        <v>2742.8522202500003</v>
      </c>
      <c r="Z401" s="5">
        <v>2593.3706689500004</v>
      </c>
      <c r="AA401" s="5">
        <v>2593.3706689600003</v>
      </c>
      <c r="AB401" s="5">
        <v>2850.2175275899999</v>
      </c>
      <c r="AC401" s="5">
        <v>3042.6217718100002</v>
      </c>
      <c r="AD401" s="5">
        <v>3478.41984813</v>
      </c>
      <c r="AE401" s="5">
        <v>3478.4198481600001</v>
      </c>
      <c r="AF401" s="5">
        <v>3500.8063964800003</v>
      </c>
      <c r="AG401" s="5">
        <v>3540.9376689199999</v>
      </c>
    </row>
    <row r="402" spans="1:33">
      <c r="A402" s="58" t="s">
        <v>37</v>
      </c>
      <c r="B402" s="61" t="s">
        <v>126</v>
      </c>
      <c r="C402" s="61" t="s">
        <v>209</v>
      </c>
      <c r="D402" s="61" t="s">
        <v>210</v>
      </c>
      <c r="E402" s="61" t="s">
        <v>92</v>
      </c>
      <c r="F402" s="5">
        <v>90.75</v>
      </c>
      <c r="G402" s="5">
        <v>90.750003579999998</v>
      </c>
      <c r="H402" s="5">
        <v>90.750003649999996</v>
      </c>
      <c r="I402" s="5">
        <v>90.750004129999994</v>
      </c>
      <c r="J402" s="5">
        <v>90.750004340000004</v>
      </c>
      <c r="K402" s="5">
        <v>90.750005290000004</v>
      </c>
      <c r="L402" s="5">
        <v>5.8200000000000002E-6</v>
      </c>
      <c r="M402" s="5">
        <v>5.291E-5</v>
      </c>
      <c r="N402" s="5">
        <v>104.25437278999999</v>
      </c>
      <c r="O402" s="5">
        <v>107.20179327000001</v>
      </c>
      <c r="P402" s="5">
        <v>110.04357556000001</v>
      </c>
      <c r="Q402" s="5">
        <v>116.74828003</v>
      </c>
      <c r="R402" s="5">
        <v>122.89799153999999</v>
      </c>
      <c r="S402" s="5">
        <v>122.89799158999999</v>
      </c>
      <c r="T402" s="5">
        <v>122.89799556</v>
      </c>
      <c r="U402" s="5">
        <v>122.89799558</v>
      </c>
      <c r="V402" s="5">
        <v>122.89800179</v>
      </c>
      <c r="W402" s="5">
        <v>133.96134992</v>
      </c>
      <c r="X402" s="5">
        <v>133.96134992</v>
      </c>
      <c r="Y402" s="5">
        <v>133.96134994000002</v>
      </c>
      <c r="Z402" s="5">
        <v>133.96134996000001</v>
      </c>
      <c r="AA402" s="5">
        <v>133.96136479</v>
      </c>
      <c r="AB402" s="5">
        <v>137.28345479999999</v>
      </c>
      <c r="AC402" s="5">
        <v>140.55699983000002</v>
      </c>
      <c r="AD402" s="5">
        <v>157.62251336999998</v>
      </c>
      <c r="AE402" s="5">
        <v>159.00903619000002</v>
      </c>
      <c r="AF402" s="5">
        <v>177.00284326000002</v>
      </c>
      <c r="AG402" s="5">
        <v>177.00284339999999</v>
      </c>
    </row>
    <row r="403" spans="1:33">
      <c r="A403" s="58" t="s">
        <v>37</v>
      </c>
      <c r="B403" s="61" t="s">
        <v>126</v>
      </c>
      <c r="C403" s="61" t="s">
        <v>211</v>
      </c>
      <c r="D403" s="61" t="s">
        <v>212</v>
      </c>
      <c r="E403" s="61" t="s">
        <v>92</v>
      </c>
      <c r="F403" s="5">
        <v>422.4</v>
      </c>
      <c r="G403" s="5">
        <v>422.4</v>
      </c>
      <c r="H403" s="5">
        <v>422.4</v>
      </c>
      <c r="I403" s="5">
        <v>422.4</v>
      </c>
      <c r="J403" s="5">
        <v>422.4</v>
      </c>
      <c r="K403" s="5">
        <v>422.4</v>
      </c>
      <c r="L403" s="5">
        <v>422.4</v>
      </c>
      <c r="M403" s="5">
        <v>422.4</v>
      </c>
      <c r="N403" s="5">
        <v>422.4</v>
      </c>
      <c r="O403" s="5">
        <v>422.4</v>
      </c>
      <c r="P403" s="5">
        <v>422.4</v>
      </c>
      <c r="Q403" s="5">
        <v>422.4</v>
      </c>
      <c r="R403" s="5">
        <v>422.4</v>
      </c>
      <c r="S403" s="5">
        <v>422.4</v>
      </c>
      <c r="T403" s="5">
        <v>422.4</v>
      </c>
      <c r="U403" s="5">
        <v>422.4</v>
      </c>
      <c r="V403" s="5">
        <v>422.4</v>
      </c>
      <c r="W403" s="5">
        <v>422.4</v>
      </c>
      <c r="X403" s="5">
        <v>422.4</v>
      </c>
      <c r="Y403" s="5">
        <v>422.4</v>
      </c>
      <c r="Z403" s="5">
        <v>422.4</v>
      </c>
      <c r="AA403" s="5">
        <v>422.4</v>
      </c>
      <c r="AB403" s="5">
        <v>210</v>
      </c>
      <c r="AC403" s="5">
        <v>210</v>
      </c>
      <c r="AD403" s="5">
        <v>210</v>
      </c>
      <c r="AE403" s="5">
        <v>210</v>
      </c>
      <c r="AF403" s="5">
        <v>210</v>
      </c>
      <c r="AG403" s="5">
        <v>210</v>
      </c>
    </row>
    <row r="404" spans="1:33">
      <c r="A404" s="58" t="s">
        <v>37</v>
      </c>
      <c r="B404" s="61" t="s">
        <v>126</v>
      </c>
      <c r="C404" s="61" t="s">
        <v>213</v>
      </c>
      <c r="D404" s="61" t="s">
        <v>214</v>
      </c>
      <c r="E404" s="61" t="s">
        <v>92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37</v>
      </c>
      <c r="B405" s="61" t="s">
        <v>126</v>
      </c>
      <c r="C405" s="61" t="s">
        <v>215</v>
      </c>
      <c r="D405" s="61" t="s">
        <v>216</v>
      </c>
      <c r="E405" s="61" t="s">
        <v>92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37</v>
      </c>
      <c r="B406" s="61" t="s">
        <v>126</v>
      </c>
      <c r="C406" s="61" t="s">
        <v>217</v>
      </c>
      <c r="D406" s="61" t="s">
        <v>218</v>
      </c>
      <c r="E406" s="61" t="s">
        <v>92</v>
      </c>
      <c r="F406" s="5">
        <v>136</v>
      </c>
      <c r="G406" s="5">
        <v>136.00000159000001</v>
      </c>
      <c r="H406" s="5">
        <v>136.00000163000001</v>
      </c>
      <c r="I406" s="5">
        <v>136.00000181999999</v>
      </c>
      <c r="J406" s="5">
        <v>136.00000191000001</v>
      </c>
      <c r="K406" s="5">
        <v>136.00000244</v>
      </c>
      <c r="L406" s="5">
        <v>136.00000256000001</v>
      </c>
      <c r="M406" s="5">
        <v>70.00002284</v>
      </c>
      <c r="N406" s="5">
        <v>101.3514892</v>
      </c>
      <c r="O406" s="5">
        <v>101.35148936</v>
      </c>
      <c r="P406" s="5">
        <v>245.83365486</v>
      </c>
      <c r="Q406" s="5">
        <v>374.42903861999997</v>
      </c>
      <c r="R406" s="5">
        <v>324.93162288000002</v>
      </c>
      <c r="S406" s="5">
        <v>338.24996063999998</v>
      </c>
      <c r="T406" s="5">
        <v>338.24996063999998</v>
      </c>
      <c r="U406" s="5">
        <v>338.24996063999998</v>
      </c>
      <c r="V406" s="5">
        <v>338.24996068000002</v>
      </c>
      <c r="W406" s="5">
        <v>338.24996069000002</v>
      </c>
      <c r="X406" s="5">
        <v>338.24996069999997</v>
      </c>
      <c r="Y406" s="5">
        <v>338.24996073</v>
      </c>
      <c r="Z406" s="5">
        <v>338.24996076000002</v>
      </c>
      <c r="AA406" s="5">
        <v>338.24996076999997</v>
      </c>
      <c r="AB406" s="5">
        <v>352.32027670999997</v>
      </c>
      <c r="AC406" s="5">
        <v>352.32027672999999</v>
      </c>
      <c r="AD406" s="5">
        <v>366.17603716000002</v>
      </c>
      <c r="AE406" s="5">
        <v>366.17603717999998</v>
      </c>
      <c r="AF406" s="5">
        <v>384.26885183000002</v>
      </c>
      <c r="AG406" s="5">
        <v>384.26885253</v>
      </c>
    </row>
    <row r="407" spans="1:33">
      <c r="A407" s="58" t="s">
        <v>37</v>
      </c>
      <c r="B407" s="61" t="s">
        <v>126</v>
      </c>
      <c r="C407" s="61" t="s">
        <v>219</v>
      </c>
      <c r="D407" s="61" t="s">
        <v>220</v>
      </c>
      <c r="E407" s="61" t="s">
        <v>92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8" spans="1:33">
      <c r="A408" s="58" t="s">
        <v>37</v>
      </c>
      <c r="B408" s="61" t="s">
        <v>127</v>
      </c>
      <c r="C408" s="61" t="s">
        <v>221</v>
      </c>
      <c r="D408" s="61" t="s">
        <v>222</v>
      </c>
      <c r="E408" s="61" t="s">
        <v>92</v>
      </c>
      <c r="F408" s="5">
        <v>168</v>
      </c>
      <c r="G408" s="5">
        <v>168.00006206</v>
      </c>
      <c r="H408" s="5">
        <v>168.00006209999998</v>
      </c>
      <c r="I408" s="5">
        <v>168.00012501</v>
      </c>
      <c r="J408" s="5">
        <v>288.90307710999997</v>
      </c>
      <c r="K408" s="5">
        <v>288.90307773000001</v>
      </c>
      <c r="L408" s="5">
        <v>385.83747285000004</v>
      </c>
      <c r="M408" s="5">
        <v>385.83747499000003</v>
      </c>
      <c r="N408" s="5">
        <v>385.83747499000003</v>
      </c>
      <c r="O408" s="5">
        <v>440.23183091000004</v>
      </c>
      <c r="P408" s="5">
        <v>494.75251527</v>
      </c>
      <c r="Q408" s="5">
        <v>494.75251572000002</v>
      </c>
      <c r="R408" s="5">
        <v>617.93082734999996</v>
      </c>
      <c r="S408" s="5">
        <v>657.10224902000004</v>
      </c>
      <c r="T408" s="5">
        <v>766.50854011999991</v>
      </c>
      <c r="U408" s="5">
        <v>871.52905802999999</v>
      </c>
      <c r="V408" s="5">
        <v>928.79615703999991</v>
      </c>
      <c r="W408" s="5">
        <v>928.79615703999991</v>
      </c>
      <c r="X408" s="5">
        <v>928.79615703999991</v>
      </c>
      <c r="Y408" s="5">
        <v>928.79615703999991</v>
      </c>
      <c r="Z408" s="5">
        <v>928.79615703999991</v>
      </c>
      <c r="AA408" s="5">
        <v>928.79615703999991</v>
      </c>
      <c r="AB408" s="5">
        <v>928.79615703999991</v>
      </c>
      <c r="AC408" s="5">
        <v>928.79615703999991</v>
      </c>
      <c r="AD408" s="5">
        <v>928.79615703999991</v>
      </c>
      <c r="AE408" s="5">
        <v>928.79615703999991</v>
      </c>
      <c r="AF408" s="5">
        <v>928.79615703999991</v>
      </c>
      <c r="AG408" s="5">
        <v>760.79615704000003</v>
      </c>
    </row>
    <row r="409" spans="1:33">
      <c r="A409" s="58" t="s">
        <v>37</v>
      </c>
      <c r="B409" s="61" t="s">
        <v>127</v>
      </c>
      <c r="C409" s="61" t="s">
        <v>223</v>
      </c>
      <c r="D409" s="61" t="s">
        <v>224</v>
      </c>
      <c r="E409" s="61" t="s">
        <v>92</v>
      </c>
      <c r="F409" s="5">
        <v>251.35</v>
      </c>
      <c r="G409" s="5">
        <v>251.35001030999999</v>
      </c>
      <c r="H409" s="5">
        <v>251.35001036</v>
      </c>
      <c r="I409" s="5">
        <v>251.35001174999999</v>
      </c>
      <c r="J409" s="5">
        <v>251.35001434999998</v>
      </c>
      <c r="K409" s="5">
        <v>251.35001704000001</v>
      </c>
      <c r="L409" s="5">
        <v>251.35004112999999</v>
      </c>
      <c r="M409" s="5">
        <v>377.07243925</v>
      </c>
      <c r="N409" s="5">
        <v>506.40009322000003</v>
      </c>
      <c r="O409" s="5">
        <v>506.40009335000002</v>
      </c>
      <c r="P409" s="5">
        <v>578.70817881999994</v>
      </c>
      <c r="Q409" s="5">
        <v>665.18294272000003</v>
      </c>
      <c r="R409" s="5">
        <v>665.18294289000005</v>
      </c>
      <c r="S409" s="5">
        <v>691.90269327999999</v>
      </c>
      <c r="T409" s="5">
        <v>698.33901064999998</v>
      </c>
      <c r="U409" s="5">
        <v>698.33901086000003</v>
      </c>
      <c r="V409" s="5">
        <v>732.41432127999997</v>
      </c>
      <c r="W409" s="5">
        <v>732.41432127999997</v>
      </c>
      <c r="X409" s="5">
        <v>732.41432127999997</v>
      </c>
      <c r="Y409" s="5">
        <v>732.41432127999997</v>
      </c>
      <c r="Z409" s="5">
        <v>732.41432127999997</v>
      </c>
      <c r="AA409" s="5">
        <v>732.41432127999997</v>
      </c>
      <c r="AB409" s="5">
        <v>732.41432127999997</v>
      </c>
      <c r="AC409" s="5">
        <v>732.41432127999997</v>
      </c>
      <c r="AD409" s="5">
        <v>756.25351521999994</v>
      </c>
      <c r="AE409" s="5">
        <v>756.25351522999995</v>
      </c>
      <c r="AF409" s="5">
        <v>756.25351522999995</v>
      </c>
      <c r="AG409" s="5">
        <v>796.06353405000004</v>
      </c>
    </row>
    <row r="410" spans="1:33">
      <c r="A410" s="58" t="s">
        <v>37</v>
      </c>
      <c r="B410" s="61" t="s">
        <v>127</v>
      </c>
      <c r="C410" s="61" t="s">
        <v>225</v>
      </c>
      <c r="D410" s="61" t="s">
        <v>284</v>
      </c>
      <c r="E410" s="61" t="s">
        <v>92</v>
      </c>
      <c r="F410" s="5">
        <v>144</v>
      </c>
      <c r="G410" s="5">
        <v>272.22419293999997</v>
      </c>
      <c r="H410" s="5">
        <v>400.48336471000005</v>
      </c>
      <c r="I410" s="5">
        <v>529.06664913999998</v>
      </c>
      <c r="J410" s="5">
        <v>536.24535466999998</v>
      </c>
      <c r="K410" s="5">
        <v>664.7889897099999</v>
      </c>
      <c r="L410" s="5">
        <v>697.00131322999994</v>
      </c>
      <c r="M410" s="5">
        <v>697.00132389999999</v>
      </c>
      <c r="N410" s="5">
        <v>697.00132392</v>
      </c>
      <c r="O410" s="5">
        <v>771.81428051</v>
      </c>
      <c r="P410" s="5">
        <v>774.29862957</v>
      </c>
      <c r="Q410" s="5">
        <v>817.17262973999993</v>
      </c>
      <c r="R410" s="5">
        <v>823.50312196999994</v>
      </c>
      <c r="S410" s="5">
        <v>888.48312620999991</v>
      </c>
      <c r="T410" s="5">
        <v>903.59930794000002</v>
      </c>
      <c r="U410" s="5">
        <v>929.28604909000001</v>
      </c>
      <c r="V410" s="5">
        <v>968.21504518999996</v>
      </c>
      <c r="W410" s="5">
        <v>968.21504518999996</v>
      </c>
      <c r="X410" s="5">
        <v>968.21504518999996</v>
      </c>
      <c r="Y410" s="5">
        <v>968.21504518999996</v>
      </c>
      <c r="Z410" s="5">
        <v>968.21504518999996</v>
      </c>
      <c r="AA410" s="5">
        <v>824.21504518999996</v>
      </c>
      <c r="AB410" s="5">
        <v>824.21504518999996</v>
      </c>
      <c r="AC410" s="5">
        <v>824.21504518999996</v>
      </c>
      <c r="AD410" s="5">
        <v>824.21504518999996</v>
      </c>
      <c r="AE410" s="5">
        <v>824.21504518999996</v>
      </c>
      <c r="AF410" s="5">
        <v>824.21504518999996</v>
      </c>
      <c r="AG410" s="5">
        <v>824.21504522999999</v>
      </c>
    </row>
    <row r="412" spans="1:33">
      <c r="A412" s="58" t="s">
        <v>37</v>
      </c>
      <c r="B412" s="61" t="s">
        <v>123</v>
      </c>
      <c r="C412" s="61" t="s">
        <v>227</v>
      </c>
      <c r="D412" s="61" t="s">
        <v>305</v>
      </c>
      <c r="E412" s="61" t="s">
        <v>91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3.6200000000000001E-6</v>
      </c>
      <c r="O412" s="5">
        <v>25.196731889999999</v>
      </c>
      <c r="P412" s="5">
        <v>25.196731889999999</v>
      </c>
      <c r="Q412" s="5">
        <v>25.196731889999999</v>
      </c>
      <c r="R412" s="5">
        <v>25.196731889999999</v>
      </c>
      <c r="S412" s="5">
        <v>25.196731889999999</v>
      </c>
      <c r="T412" s="5">
        <v>25.196731889999999</v>
      </c>
      <c r="U412" s="5">
        <v>25.1967319</v>
      </c>
      <c r="V412" s="5">
        <v>71.439883320000007</v>
      </c>
      <c r="W412" s="5">
        <v>71.439883640000005</v>
      </c>
      <c r="X412" s="5">
        <v>302.29386245000001</v>
      </c>
      <c r="Y412" s="5">
        <v>975.26378149000004</v>
      </c>
      <c r="Z412" s="5">
        <v>3229.1669313500001</v>
      </c>
      <c r="AA412" s="5">
        <v>3229.1669313500001</v>
      </c>
      <c r="AB412" s="5">
        <v>3229.16693136</v>
      </c>
      <c r="AC412" s="5">
        <v>3229.1669314599999</v>
      </c>
      <c r="AD412" s="5">
        <v>4880.7040473500001</v>
      </c>
      <c r="AE412" s="5">
        <v>8348.2089748599992</v>
      </c>
      <c r="AF412" s="5">
        <v>9999.9999998500007</v>
      </c>
      <c r="AG412" s="5">
        <v>9999.9999998599997</v>
      </c>
    </row>
    <row r="413" spans="1:33">
      <c r="A413" s="58" t="s">
        <v>37</v>
      </c>
      <c r="B413" s="61" t="s">
        <v>123</v>
      </c>
      <c r="C413" s="61" t="s">
        <v>228</v>
      </c>
      <c r="D413" s="61" t="s">
        <v>306</v>
      </c>
      <c r="E413" s="61" t="s">
        <v>91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3.9899999999999999E-6</v>
      </c>
      <c r="O413" s="5">
        <v>3.1210000000000001E-5</v>
      </c>
      <c r="P413" s="5">
        <v>446.28969080000002</v>
      </c>
      <c r="Q413" s="5">
        <v>446.28969081000002</v>
      </c>
      <c r="R413" s="5">
        <v>446.28969081000002</v>
      </c>
      <c r="S413" s="5">
        <v>446.28969083999999</v>
      </c>
      <c r="T413" s="5">
        <v>446.28969085</v>
      </c>
      <c r="U413" s="5">
        <v>446.28969086000001</v>
      </c>
      <c r="V413" s="5">
        <v>1045.11855165</v>
      </c>
      <c r="W413" s="5">
        <v>1045.1185516600001</v>
      </c>
      <c r="X413" s="5">
        <v>1046.9720102799999</v>
      </c>
      <c r="Y413" s="5">
        <v>1064.4858421399999</v>
      </c>
      <c r="Z413" s="5">
        <v>1064.4858421700001</v>
      </c>
      <c r="AA413" s="5">
        <v>1064.4858421700001</v>
      </c>
      <c r="AB413" s="5">
        <v>1064.4858421900001</v>
      </c>
      <c r="AC413" s="5">
        <v>1081.62042686</v>
      </c>
      <c r="AD413" s="5">
        <v>1081.6204269</v>
      </c>
      <c r="AE413" s="5">
        <v>1096.7132981499999</v>
      </c>
      <c r="AF413" s="5">
        <v>1146.1202715500001</v>
      </c>
      <c r="AG413" s="5">
        <v>1146.12027158</v>
      </c>
    </row>
    <row r="414" spans="1:33">
      <c r="A414" s="58" t="s">
        <v>37</v>
      </c>
      <c r="B414" s="61" t="s">
        <v>125</v>
      </c>
      <c r="C414" s="61" t="s">
        <v>229</v>
      </c>
      <c r="D414" s="61" t="s">
        <v>307</v>
      </c>
      <c r="E414" s="61" t="s">
        <v>91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400</v>
      </c>
      <c r="L414" s="5">
        <v>800</v>
      </c>
      <c r="M414" s="5">
        <v>1200</v>
      </c>
      <c r="N414" s="5">
        <v>1599.9999606199999</v>
      </c>
      <c r="O414" s="5">
        <v>1961.61395973</v>
      </c>
      <c r="P414" s="5">
        <v>1961.6139597700001</v>
      </c>
      <c r="Q414" s="5">
        <v>2149.89544088</v>
      </c>
      <c r="R414" s="5">
        <v>2359.1472922100002</v>
      </c>
      <c r="S414" s="5">
        <v>2761.1120584800001</v>
      </c>
      <c r="T414" s="5">
        <v>3102.2334860699998</v>
      </c>
      <c r="U414" s="5">
        <v>3387.4743115900001</v>
      </c>
      <c r="V414" s="5">
        <v>4207.3928226099997</v>
      </c>
      <c r="W414" s="5">
        <v>4293.5954100500003</v>
      </c>
      <c r="X414" s="5">
        <v>4293.5954100500003</v>
      </c>
      <c r="Y414" s="5">
        <v>4293.5954100500003</v>
      </c>
      <c r="Z414" s="5">
        <v>4293.5954100500003</v>
      </c>
      <c r="AA414" s="5">
        <v>4293.5954100500003</v>
      </c>
      <c r="AB414" s="5">
        <v>4293.5954100500003</v>
      </c>
      <c r="AC414" s="5">
        <v>4293.5954100500003</v>
      </c>
      <c r="AD414" s="5">
        <v>4293.5954100500003</v>
      </c>
      <c r="AE414" s="5">
        <v>4293.5954100500003</v>
      </c>
      <c r="AF414" s="5">
        <v>4293.5954100500003</v>
      </c>
      <c r="AG414" s="5">
        <v>4293.5954100500003</v>
      </c>
    </row>
    <row r="415" spans="1:33">
      <c r="A415" s="58" t="s">
        <v>37</v>
      </c>
      <c r="B415" s="61" t="s">
        <v>127</v>
      </c>
      <c r="C415" s="61" t="s">
        <v>230</v>
      </c>
      <c r="D415" s="61" t="s">
        <v>308</v>
      </c>
      <c r="E415" s="61" t="s">
        <v>91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</row>
    <row r="416" spans="1:33">
      <c r="A416" s="58" t="s">
        <v>37</v>
      </c>
      <c r="B416" s="61" t="s">
        <v>125</v>
      </c>
      <c r="C416" s="61" t="s">
        <v>309</v>
      </c>
      <c r="D416" s="61" t="s">
        <v>310</v>
      </c>
      <c r="E416" s="61" t="s">
        <v>91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3.9379999999999999E-5</v>
      </c>
      <c r="O416" s="5">
        <v>38.386040270000002</v>
      </c>
      <c r="P416" s="5">
        <v>705.05429612</v>
      </c>
      <c r="Q416" s="5">
        <v>1183.4378924499999</v>
      </c>
      <c r="R416" s="5">
        <v>1640.8527077900001</v>
      </c>
      <c r="S416" s="5">
        <v>2238.88794151</v>
      </c>
      <c r="T416" s="5">
        <v>2897.7665137499998</v>
      </c>
      <c r="U416" s="5">
        <v>3612.5256880500001</v>
      </c>
      <c r="V416" s="5">
        <v>3792.6071768500001</v>
      </c>
      <c r="W416" s="5">
        <v>4706.4045891799997</v>
      </c>
      <c r="X416" s="5">
        <v>4706.4045891799997</v>
      </c>
      <c r="Y416" s="5">
        <v>4706.4045891799997</v>
      </c>
      <c r="Z416" s="5">
        <v>4706.4045891799997</v>
      </c>
      <c r="AA416" s="5">
        <v>4706.4045899499997</v>
      </c>
      <c r="AB416" s="5">
        <v>4706.4045899499997</v>
      </c>
      <c r="AC416" s="5">
        <v>4706.4045899499997</v>
      </c>
      <c r="AD416" s="5">
        <v>4706.4045899499997</v>
      </c>
      <c r="AE416" s="5">
        <v>4706.4045899499997</v>
      </c>
      <c r="AF416" s="5">
        <v>4706.4045899499997</v>
      </c>
      <c r="AG416" s="5">
        <v>4706.4045899499997</v>
      </c>
    </row>
    <row r="417" spans="1:33">
      <c r="A417" s="58" t="s">
        <v>37</v>
      </c>
      <c r="B417" s="61" t="s">
        <v>126</v>
      </c>
      <c r="C417" s="61" t="s">
        <v>311</v>
      </c>
      <c r="D417" s="61" t="s">
        <v>312</v>
      </c>
      <c r="E417" s="61" t="s">
        <v>91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</row>
  </sheetData>
  <autoFilter ref="A3:E417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417"/>
  <sheetViews>
    <sheetView zoomScaleNormal="100" workbookViewId="0">
      <pane xSplit="5" ySplit="3" topLeftCell="Q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231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131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2.7929499999999999E-7</v>
      </c>
      <c r="I4" s="5">
        <v>7.0598999999999983E-7</v>
      </c>
      <c r="J4" s="5">
        <v>1.2409450000000004E-6</v>
      </c>
      <c r="K4" s="5">
        <v>1.1033150000000007E-6</v>
      </c>
      <c r="L4" s="5">
        <v>1.1602700000000006E-6</v>
      </c>
      <c r="M4" s="5">
        <v>3.3009000000000017E-6</v>
      </c>
      <c r="N4" s="5">
        <v>3.9161600000000005E-6</v>
      </c>
      <c r="O4" s="5">
        <v>4.8404650000000023E-6</v>
      </c>
      <c r="P4" s="5">
        <v>6.7928449999999985E-6</v>
      </c>
      <c r="Q4" s="5">
        <v>8.1319949999999973E-6</v>
      </c>
      <c r="R4" s="5">
        <v>1.2176025000000002E-5</v>
      </c>
      <c r="S4" s="5">
        <v>2.4611834999999999E-5</v>
      </c>
      <c r="T4" s="5">
        <v>2.8189455000000012E-5</v>
      </c>
      <c r="U4" s="5">
        <v>2.6366730000000002E-5</v>
      </c>
      <c r="V4" s="5">
        <v>2.7776285000000016E-5</v>
      </c>
      <c r="W4" s="5">
        <v>2.6452890000000015E-5</v>
      </c>
      <c r="X4" s="5">
        <v>2.6595805000000008E-5</v>
      </c>
      <c r="Y4" s="5">
        <v>2.9883369999999997E-5</v>
      </c>
      <c r="Z4" s="5">
        <v>1.2233388500000004E-4</v>
      </c>
      <c r="AA4" s="5">
        <v>1.4215136999999977E-4</v>
      </c>
      <c r="AB4" s="5">
        <v>7.3300194500000007E-4</v>
      </c>
      <c r="AC4" s="5">
        <v>6.6193731000000052E-4</v>
      </c>
      <c r="AD4" s="5">
        <v>7.1935284999999989E-4</v>
      </c>
      <c r="AE4" s="5">
        <v>9.4600458999999999E-4</v>
      </c>
      <c r="AF4" s="5">
        <v>9.081807050000003E-4</v>
      </c>
      <c r="AG4" s="5">
        <v>9.2497090499999953E-4</v>
      </c>
    </row>
    <row r="5" spans="1:33">
      <c r="A5" s="58" t="s">
        <v>131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167.29458620260002</v>
      </c>
      <c r="G5" s="5">
        <v>166.70001120390003</v>
      </c>
      <c r="H5" s="5">
        <v>182.31577638550993</v>
      </c>
      <c r="I5" s="5">
        <v>176.7483454974649</v>
      </c>
      <c r="J5" s="5">
        <v>168.31954172885006</v>
      </c>
      <c r="K5" s="5">
        <v>162.83913216077494</v>
      </c>
      <c r="L5" s="5">
        <v>166.22581593231996</v>
      </c>
      <c r="M5" s="5">
        <v>169.07597725069502</v>
      </c>
      <c r="N5" s="5">
        <v>166.84559949229504</v>
      </c>
      <c r="O5" s="5">
        <v>155.45485563495504</v>
      </c>
      <c r="P5" s="5">
        <v>168.14757286369996</v>
      </c>
      <c r="Q5" s="5">
        <v>171.49231645099999</v>
      </c>
      <c r="R5" s="5">
        <v>181.02586006359485</v>
      </c>
      <c r="S5" s="5">
        <v>186.38152681173008</v>
      </c>
      <c r="T5" s="5">
        <v>68.893235739730031</v>
      </c>
      <c r="U5" s="5">
        <v>67.963622604609967</v>
      </c>
      <c r="V5" s="5">
        <v>70.88084181780998</v>
      </c>
      <c r="W5" s="5">
        <v>73.168085356980072</v>
      </c>
      <c r="X5" s="5">
        <v>69.360341939904984</v>
      </c>
      <c r="Y5" s="5">
        <v>66.288677402140024</v>
      </c>
      <c r="Z5" s="5">
        <v>765.90081443496547</v>
      </c>
      <c r="AA5" s="5">
        <v>829.48768947420535</v>
      </c>
      <c r="AB5" s="5">
        <v>1023.710123576975</v>
      </c>
      <c r="AC5" s="5">
        <v>1269.8195820661556</v>
      </c>
      <c r="AD5" s="5">
        <v>1294.2220468911037</v>
      </c>
      <c r="AE5" s="5">
        <v>1755.8273190989212</v>
      </c>
      <c r="AF5" s="5">
        <v>1915.6799387426151</v>
      </c>
      <c r="AG5" s="5">
        <v>1897.6237282537859</v>
      </c>
    </row>
    <row r="6" spans="1:33">
      <c r="A6" s="58" t="s">
        <v>131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866.55676158959977</v>
      </c>
      <c r="G6" s="5">
        <v>838.90137863299037</v>
      </c>
      <c r="H6" s="5">
        <v>961.40017440889005</v>
      </c>
      <c r="I6" s="5">
        <v>952.11386513553998</v>
      </c>
      <c r="J6" s="5">
        <v>871.44215017786985</v>
      </c>
      <c r="K6" s="5">
        <v>847.90288781098513</v>
      </c>
      <c r="L6" s="5">
        <v>832.02011907942983</v>
      </c>
      <c r="M6" s="5">
        <v>897.15596435011003</v>
      </c>
      <c r="N6" s="5">
        <v>903.68667128514016</v>
      </c>
      <c r="O6" s="5">
        <v>772.43833865686963</v>
      </c>
      <c r="P6" s="5">
        <v>875.88343140523034</v>
      </c>
      <c r="Q6" s="5">
        <v>919.14240629498988</v>
      </c>
      <c r="R6" s="5">
        <v>944.27658456123015</v>
      </c>
      <c r="S6" s="5">
        <v>1012.0653547332851</v>
      </c>
      <c r="T6" s="5">
        <v>991.80249430702008</v>
      </c>
      <c r="U6" s="5">
        <v>943.10927347662982</v>
      </c>
      <c r="V6" s="5">
        <v>976.07261874965002</v>
      </c>
      <c r="W6" s="5">
        <v>948.22373663910969</v>
      </c>
      <c r="X6" s="5">
        <v>961.67027866362514</v>
      </c>
      <c r="Y6" s="5">
        <v>708.08045617312519</v>
      </c>
      <c r="Z6" s="5">
        <v>357.32024495053003</v>
      </c>
      <c r="AA6" s="5">
        <v>393.50912560160987</v>
      </c>
      <c r="AB6" s="5">
        <v>406.83417880361486</v>
      </c>
      <c r="AC6" s="5">
        <v>375.81246205968995</v>
      </c>
      <c r="AD6" s="5">
        <v>190.19779023039996</v>
      </c>
      <c r="AE6" s="5">
        <v>809.99659127523034</v>
      </c>
      <c r="AF6" s="5">
        <v>597.46859551931038</v>
      </c>
      <c r="AG6" s="5">
        <v>600.86319358492517</v>
      </c>
    </row>
    <row r="7" spans="1:33">
      <c r="A7" s="58" t="s">
        <v>131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1193.6300246060252</v>
      </c>
      <c r="G7" s="5">
        <v>1209.5980875752052</v>
      </c>
      <c r="H7" s="5">
        <v>1349.6475682645898</v>
      </c>
      <c r="I7" s="5">
        <v>1317.9043877125353</v>
      </c>
      <c r="J7" s="5">
        <v>1209.3183117100552</v>
      </c>
      <c r="K7" s="5">
        <v>1217.1712207960895</v>
      </c>
      <c r="L7" s="5">
        <v>1198.9067304294406</v>
      </c>
      <c r="M7" s="5">
        <v>1271.106104409</v>
      </c>
      <c r="N7" s="5">
        <v>1269.3623611454798</v>
      </c>
      <c r="O7" s="5">
        <v>1108.4332330285199</v>
      </c>
      <c r="P7" s="5">
        <v>1250.8497212757952</v>
      </c>
      <c r="Q7" s="5">
        <v>1284.2155761351</v>
      </c>
      <c r="R7" s="5">
        <v>1353.5744858834603</v>
      </c>
      <c r="S7" s="5">
        <v>1419.03877105366</v>
      </c>
      <c r="T7" s="5">
        <v>1374.1257991782652</v>
      </c>
      <c r="U7" s="5">
        <v>1319.0293094093652</v>
      </c>
      <c r="V7" s="5">
        <v>1407.5734278715847</v>
      </c>
      <c r="W7" s="5">
        <v>1373.6384838603547</v>
      </c>
      <c r="X7" s="5">
        <v>1371.0311859452902</v>
      </c>
      <c r="Y7" s="5">
        <v>1340.7817083114101</v>
      </c>
      <c r="Z7" s="5">
        <v>1094.3360152495004</v>
      </c>
      <c r="AA7" s="5">
        <v>1144.7178339854149</v>
      </c>
      <c r="AB7" s="5">
        <v>1164.36903015557</v>
      </c>
      <c r="AC7" s="5">
        <v>1117.3264978067998</v>
      </c>
      <c r="AD7" s="5">
        <v>1140.7684195228499</v>
      </c>
      <c r="AE7" s="5">
        <v>961.68609268474461</v>
      </c>
      <c r="AF7" s="5">
        <v>667.04113502716007</v>
      </c>
      <c r="AG7" s="5">
        <v>645.28680549543515</v>
      </c>
    </row>
    <row r="8" spans="1:33">
      <c r="A8" s="58" t="s">
        <v>131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29.387903231835033</v>
      </c>
      <c r="G8" s="5">
        <v>29.076501785320001</v>
      </c>
      <c r="H8" s="5">
        <v>31.080725875120002</v>
      </c>
      <c r="I8" s="5">
        <v>29.774127118370014</v>
      </c>
      <c r="J8" s="5">
        <v>28.068185037510002</v>
      </c>
      <c r="K8" s="5">
        <v>28.761784966985015</v>
      </c>
      <c r="L8" s="5">
        <v>29.836587315909981</v>
      </c>
      <c r="M8" s="5">
        <v>27.692996613425009</v>
      </c>
      <c r="N8" s="5">
        <v>27.763057630584967</v>
      </c>
      <c r="O8" s="5">
        <v>26.326333664060002</v>
      </c>
      <c r="P8" s="5">
        <v>27.574381057180013</v>
      </c>
      <c r="Q8" s="5">
        <v>29.101403915405022</v>
      </c>
      <c r="R8" s="5">
        <v>30.690232209645014</v>
      </c>
      <c r="S8" s="5">
        <v>30.904418923524986</v>
      </c>
      <c r="T8" s="5">
        <v>29.452914066235</v>
      </c>
      <c r="U8" s="5">
        <v>28.465769398459987</v>
      </c>
      <c r="V8" s="5">
        <v>30.753966071190007</v>
      </c>
      <c r="W8" s="5">
        <v>110.73780646113012</v>
      </c>
      <c r="X8" s="5">
        <v>102.02938945191497</v>
      </c>
      <c r="Y8" s="5">
        <v>185.38034952932017</v>
      </c>
      <c r="Z8" s="5">
        <v>165.26178615800498</v>
      </c>
      <c r="AA8" s="5">
        <v>170.36119558891011</v>
      </c>
      <c r="AB8" s="5">
        <v>169.45081587885011</v>
      </c>
      <c r="AC8" s="5">
        <v>152.51099678582025</v>
      </c>
      <c r="AD8" s="5">
        <v>154.67110011393996</v>
      </c>
      <c r="AE8" s="5">
        <v>143.15964418564994</v>
      </c>
      <c r="AF8" s="5">
        <v>132.47259262924004</v>
      </c>
      <c r="AG8" s="5">
        <v>138.94240542002007</v>
      </c>
    </row>
    <row r="9" spans="1:33">
      <c r="A9" s="58" t="s">
        <v>131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591.76410663185516</v>
      </c>
      <c r="G9" s="5">
        <v>695.44956796901511</v>
      </c>
      <c r="H9" s="5">
        <v>710.31913640715482</v>
      </c>
      <c r="I9" s="5">
        <v>738.8297980775651</v>
      </c>
      <c r="J9" s="5">
        <v>691.43352081485534</v>
      </c>
      <c r="K9" s="5">
        <v>674.71409564405485</v>
      </c>
      <c r="L9" s="5">
        <v>689.11642906723489</v>
      </c>
      <c r="M9" s="5">
        <v>694.05746545684519</v>
      </c>
      <c r="N9" s="5">
        <v>660.4212652394001</v>
      </c>
      <c r="O9" s="5">
        <v>603.31028090650466</v>
      </c>
      <c r="P9" s="5">
        <v>667.12793571273983</v>
      </c>
      <c r="Q9" s="5">
        <v>669.86510709107984</v>
      </c>
      <c r="R9" s="5">
        <v>1245.1569759632544</v>
      </c>
      <c r="S9" s="5">
        <v>1958.7960200792854</v>
      </c>
      <c r="T9" s="5">
        <v>4596.862323794845</v>
      </c>
      <c r="U9" s="5">
        <v>4426.7448617524888</v>
      </c>
      <c r="V9" s="5">
        <v>4579.9077885880033</v>
      </c>
      <c r="W9" s="5">
        <v>5670.8068883012993</v>
      </c>
      <c r="X9" s="5">
        <v>7935.665740073423</v>
      </c>
      <c r="Y9" s="5">
        <v>7629.7929658405455</v>
      </c>
      <c r="Z9" s="5">
        <v>6244.777082241284</v>
      </c>
      <c r="AA9" s="5">
        <v>7600.8400214909552</v>
      </c>
      <c r="AB9" s="5">
        <v>8689.7709690107622</v>
      </c>
      <c r="AC9" s="5">
        <v>12748.145946302377</v>
      </c>
      <c r="AD9" s="5">
        <v>15406.152152809662</v>
      </c>
      <c r="AE9" s="5">
        <v>19081.058491932188</v>
      </c>
      <c r="AF9" s="5">
        <v>18433.725614797779</v>
      </c>
      <c r="AG9" s="5">
        <v>18536.861232420244</v>
      </c>
    </row>
    <row r="10" spans="1:33">
      <c r="A10" s="58" t="s">
        <v>131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1013.3636510651003</v>
      </c>
      <c r="G10" s="5">
        <v>1009.8736992076451</v>
      </c>
      <c r="H10" s="5">
        <v>1077.3597140949801</v>
      </c>
      <c r="I10" s="5">
        <v>1097.9963210432254</v>
      </c>
      <c r="J10" s="5">
        <v>1018.8278379976102</v>
      </c>
      <c r="K10" s="5">
        <v>997.75999095023985</v>
      </c>
      <c r="L10" s="5">
        <v>989.5102142818746</v>
      </c>
      <c r="M10" s="5">
        <v>1009.7285954472497</v>
      </c>
      <c r="N10" s="5">
        <v>988.02182507725979</v>
      </c>
      <c r="O10" s="5">
        <v>922.4366729052748</v>
      </c>
      <c r="P10" s="5">
        <v>1020.979120160065</v>
      </c>
      <c r="Q10" s="5">
        <v>1045.1264562754502</v>
      </c>
      <c r="R10" s="5">
        <v>1138.5038931314448</v>
      </c>
      <c r="S10" s="5">
        <v>1141.5447472594151</v>
      </c>
      <c r="T10" s="5">
        <v>1147.2703753889998</v>
      </c>
      <c r="U10" s="5">
        <v>1095.7736888929903</v>
      </c>
      <c r="V10" s="5">
        <v>1155.7451406030755</v>
      </c>
      <c r="W10" s="5">
        <v>1129.5452854269952</v>
      </c>
      <c r="X10" s="5">
        <v>1094.3411440150451</v>
      </c>
      <c r="Y10" s="5">
        <v>1060.2664174916604</v>
      </c>
      <c r="Z10" s="5">
        <v>1366.6810497653653</v>
      </c>
      <c r="AA10" s="5">
        <v>1497.0309193765997</v>
      </c>
      <c r="AB10" s="5">
        <v>1513.8502452585044</v>
      </c>
      <c r="AC10" s="5">
        <v>1706.9484903365951</v>
      </c>
      <c r="AD10" s="5">
        <v>1538.7995469153857</v>
      </c>
      <c r="AE10" s="5">
        <v>4081.4721658983558</v>
      </c>
      <c r="AF10" s="5">
        <v>4779.300646261906</v>
      </c>
      <c r="AG10" s="5">
        <v>4807.4579442578897</v>
      </c>
    </row>
    <row r="11" spans="1:33">
      <c r="A11" s="58" t="s">
        <v>131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2278.8068219360748</v>
      </c>
      <c r="G11" s="5">
        <v>2743.0921041437291</v>
      </c>
      <c r="H11" s="5">
        <v>2852.2434464590806</v>
      </c>
      <c r="I11" s="5">
        <v>2847.4459664177498</v>
      </c>
      <c r="J11" s="5">
        <v>2726.8386214524749</v>
      </c>
      <c r="K11" s="5">
        <v>2696.0214600128957</v>
      </c>
      <c r="L11" s="5">
        <v>2736.3360703342096</v>
      </c>
      <c r="M11" s="5">
        <v>2767.7883581737706</v>
      </c>
      <c r="N11" s="5">
        <v>2681.8366293564895</v>
      </c>
      <c r="O11" s="5">
        <v>2469.719936517854</v>
      </c>
      <c r="P11" s="5">
        <v>2687.5950081841097</v>
      </c>
      <c r="Q11" s="5">
        <v>2821.70031168073</v>
      </c>
      <c r="R11" s="5">
        <v>3077.2451301349151</v>
      </c>
      <c r="S11" s="5">
        <v>2931.5206745623664</v>
      </c>
      <c r="T11" s="5">
        <v>5661.0994135817882</v>
      </c>
      <c r="U11" s="5">
        <v>5612.57168735705</v>
      </c>
      <c r="V11" s="5">
        <v>5881.9520151761681</v>
      </c>
      <c r="W11" s="5">
        <v>5894.4056193775405</v>
      </c>
      <c r="X11" s="5">
        <v>7125.2230865107849</v>
      </c>
      <c r="Y11" s="5">
        <v>8501.5610096507207</v>
      </c>
      <c r="Z11" s="5">
        <v>7758.8178074974649</v>
      </c>
      <c r="AA11" s="5">
        <v>8386.7018978865253</v>
      </c>
      <c r="AB11" s="5">
        <v>9493.1835387622941</v>
      </c>
      <c r="AC11" s="5">
        <v>11685.381897182662</v>
      </c>
      <c r="AD11" s="5">
        <v>11720.429580922382</v>
      </c>
      <c r="AE11" s="5">
        <v>17373.634997852307</v>
      </c>
      <c r="AF11" s="5">
        <v>18307.715524846444</v>
      </c>
      <c r="AG11" s="5">
        <v>18741.585473730036</v>
      </c>
    </row>
    <row r="12" spans="1:33">
      <c r="A12" s="58" t="s">
        <v>131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2.9336000000000008E-7</v>
      </c>
      <c r="I12" s="5">
        <v>6.854750000000002E-7</v>
      </c>
      <c r="J12" s="5">
        <v>1.3083649999999997E-6</v>
      </c>
      <c r="K12" s="5">
        <v>1.2483099999999994E-6</v>
      </c>
      <c r="L12" s="5">
        <v>2.2914550000000002E-6</v>
      </c>
      <c r="M12" s="5">
        <v>4.423225000000002E-6</v>
      </c>
      <c r="N12" s="5">
        <v>4.8800699999999988E-6</v>
      </c>
      <c r="O12" s="5">
        <v>5.3049099999999988E-6</v>
      </c>
      <c r="P12" s="5">
        <v>8.9848149999999951E-6</v>
      </c>
      <c r="Q12" s="5">
        <v>9.9498299999999979E-6</v>
      </c>
      <c r="R12" s="5">
        <v>344.73166144740014</v>
      </c>
      <c r="S12" s="5">
        <v>357.82386477794512</v>
      </c>
      <c r="T12" s="5">
        <v>350.27754025993039</v>
      </c>
      <c r="U12" s="5">
        <v>338.71648297743997</v>
      </c>
      <c r="V12" s="5">
        <v>362.81777995724502</v>
      </c>
      <c r="W12" s="5">
        <v>358.10536667149961</v>
      </c>
      <c r="X12" s="5">
        <v>348.08512615327021</v>
      </c>
      <c r="Y12" s="5">
        <v>327.33477416456026</v>
      </c>
      <c r="Z12" s="5">
        <v>496.43096317057996</v>
      </c>
      <c r="AA12" s="5">
        <v>747.14627508589547</v>
      </c>
      <c r="AB12" s="5">
        <v>1056.4340216415653</v>
      </c>
      <c r="AC12" s="5">
        <v>4012.9889335373209</v>
      </c>
      <c r="AD12" s="5">
        <v>5590.1955186536779</v>
      </c>
      <c r="AE12" s="5">
        <v>8935.6611268407287</v>
      </c>
      <c r="AF12" s="5">
        <v>13649.797159996078</v>
      </c>
      <c r="AG12" s="5">
        <v>14055.508726939814</v>
      </c>
    </row>
    <row r="13" spans="1:33">
      <c r="A13" s="58" t="s">
        <v>131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1.8585999999999997E-7</v>
      </c>
      <c r="G13" s="5">
        <v>1.3988200000000008E-6</v>
      </c>
      <c r="H13" s="5">
        <v>7.3552999999999955E-6</v>
      </c>
      <c r="I13" s="5">
        <v>1.1291864999999995E-5</v>
      </c>
      <c r="J13" s="5">
        <v>1.1141234999999998E-5</v>
      </c>
      <c r="K13" s="5">
        <v>1.2075929999999999E-5</v>
      </c>
      <c r="L13" s="5">
        <v>1.4289315000000008E-5</v>
      </c>
      <c r="M13" s="5">
        <v>1.5206140000000004E-5</v>
      </c>
      <c r="N13" s="5">
        <v>1.5055534999999997E-5</v>
      </c>
      <c r="O13" s="5">
        <v>1.4846249999999999E-5</v>
      </c>
      <c r="P13" s="5">
        <v>1.4899869999999989E-5</v>
      </c>
      <c r="Q13" s="5">
        <v>1.8651425000000001E-5</v>
      </c>
      <c r="R13" s="5">
        <v>2.9446639999999996E-5</v>
      </c>
      <c r="S13" s="5">
        <v>2.9922615000000002E-5</v>
      </c>
      <c r="T13" s="5">
        <v>3.3523150000000008E-5</v>
      </c>
      <c r="U13" s="5">
        <v>3.0863100000000047E-5</v>
      </c>
      <c r="V13" s="5">
        <v>3.4041815000000018E-5</v>
      </c>
      <c r="W13" s="5">
        <v>3.656094499999998E-5</v>
      </c>
      <c r="X13" s="5">
        <v>3.5821645000000006E-5</v>
      </c>
      <c r="Y13" s="5">
        <v>2.0048681500000018E-4</v>
      </c>
      <c r="Z13" s="5">
        <v>1.4429109300000014E-3</v>
      </c>
      <c r="AA13" s="5">
        <v>1.470442635E-3</v>
      </c>
      <c r="AB13" s="5">
        <v>1.5320573899999996E-3</v>
      </c>
      <c r="AC13" s="5">
        <v>1.7053630649999983E-3</v>
      </c>
      <c r="AD13" s="5">
        <v>1.6153155249999994E-3</v>
      </c>
      <c r="AE13" s="5">
        <v>1523.5213059502094</v>
      </c>
      <c r="AF13" s="5">
        <v>3212.8106030500262</v>
      </c>
      <c r="AG13" s="5">
        <v>3490.903593175351</v>
      </c>
    </row>
    <row r="14" spans="1:33">
      <c r="A14" s="58" t="s">
        <v>131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318.91453851604501</v>
      </c>
      <c r="G14" s="5">
        <v>209.26361380674987</v>
      </c>
      <c r="H14" s="5">
        <v>276.62491047651508</v>
      </c>
      <c r="I14" s="5">
        <v>255.82654802481005</v>
      </c>
      <c r="J14" s="5">
        <v>383.63563507693533</v>
      </c>
      <c r="K14" s="5">
        <v>395.77658724848988</v>
      </c>
      <c r="L14" s="5">
        <v>416.49660522242499</v>
      </c>
      <c r="M14" s="5">
        <v>427.3200881427997</v>
      </c>
      <c r="N14" s="5">
        <v>436.71600927383025</v>
      </c>
      <c r="O14" s="5">
        <v>424.23150768864002</v>
      </c>
      <c r="P14" s="5">
        <v>436.26228082327998</v>
      </c>
      <c r="Q14" s="5">
        <v>458.3047609497952</v>
      </c>
      <c r="R14" s="5">
        <v>488.21181853801494</v>
      </c>
      <c r="S14" s="5">
        <v>466.56826651744507</v>
      </c>
      <c r="T14" s="5">
        <v>468.32923994655516</v>
      </c>
      <c r="U14" s="5">
        <v>439.76747774731007</v>
      </c>
      <c r="V14" s="5">
        <v>483.05718027693501</v>
      </c>
      <c r="W14" s="5">
        <v>485.78958157152499</v>
      </c>
      <c r="X14" s="5">
        <v>455.48796156730481</v>
      </c>
      <c r="Y14" s="5">
        <v>448.96618093381505</v>
      </c>
      <c r="Z14" s="5">
        <v>423.06432745484028</v>
      </c>
      <c r="AA14" s="5">
        <v>434.40464876965007</v>
      </c>
      <c r="AB14" s="5">
        <v>450.03915723696514</v>
      </c>
      <c r="AC14" s="5">
        <v>438.96076780458998</v>
      </c>
      <c r="AD14" s="5">
        <v>421.97073127317486</v>
      </c>
      <c r="AE14" s="5">
        <v>411.62591256895496</v>
      </c>
      <c r="AF14" s="5">
        <v>420.57818316640993</v>
      </c>
      <c r="AG14" s="5">
        <v>449.95213575454505</v>
      </c>
    </row>
    <row r="15" spans="1:33">
      <c r="A15" s="58" t="s">
        <v>131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951.11655109444996</v>
      </c>
      <c r="G15" s="5">
        <v>571.72271176698973</v>
      </c>
      <c r="H15" s="5">
        <v>660.00794986335984</v>
      </c>
      <c r="I15" s="5">
        <v>641.92800195793507</v>
      </c>
      <c r="J15" s="5">
        <v>1069.6275802256548</v>
      </c>
      <c r="K15" s="5">
        <v>2822.2400775137717</v>
      </c>
      <c r="L15" s="5">
        <v>4734.1841026643433</v>
      </c>
      <c r="M15" s="5">
        <v>4946.5760386967149</v>
      </c>
      <c r="N15" s="5">
        <v>4906.4369725456227</v>
      </c>
      <c r="O15" s="5">
        <v>4320.0652623911492</v>
      </c>
      <c r="P15" s="5">
        <v>4593.1011288298569</v>
      </c>
      <c r="Q15" s="5">
        <v>4981.6042897839407</v>
      </c>
      <c r="R15" s="5">
        <v>5407.1977895210639</v>
      </c>
      <c r="S15" s="5">
        <v>5125.5116329380235</v>
      </c>
      <c r="T15" s="5">
        <v>5336.9424646128728</v>
      </c>
      <c r="U15" s="5">
        <v>5043.3289228127633</v>
      </c>
      <c r="V15" s="5">
        <v>5548.2796492501957</v>
      </c>
      <c r="W15" s="5">
        <v>7880.5090416743897</v>
      </c>
      <c r="X15" s="5">
        <v>7761.9464771642415</v>
      </c>
      <c r="Y15" s="5">
        <v>7534.3835549896703</v>
      </c>
      <c r="Z15" s="5">
        <v>6420.3555086285196</v>
      </c>
      <c r="AA15" s="5">
        <v>6833.4899363713284</v>
      </c>
      <c r="AB15" s="5">
        <v>7383.43497103351</v>
      </c>
      <c r="AC15" s="5">
        <v>9769.341973381248</v>
      </c>
      <c r="AD15" s="5">
        <v>11178.600082401108</v>
      </c>
      <c r="AE15" s="5">
        <v>13054.80375360076</v>
      </c>
      <c r="AF15" s="5">
        <v>13098.742647470173</v>
      </c>
      <c r="AG15" s="5">
        <v>14106.544620791039</v>
      </c>
    </row>
    <row r="16" spans="1:33">
      <c r="A16" s="58" t="s">
        <v>131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1643.7772239529054</v>
      </c>
      <c r="G16" s="5">
        <v>1470.5976229054199</v>
      </c>
      <c r="H16" s="5">
        <v>1479.4811535830954</v>
      </c>
      <c r="I16" s="5">
        <v>2452.3951067866446</v>
      </c>
      <c r="J16" s="5">
        <v>2489.7028270681394</v>
      </c>
      <c r="K16" s="5">
        <v>2590.9131243456409</v>
      </c>
      <c r="L16" s="5">
        <v>4116.8202184623151</v>
      </c>
      <c r="M16" s="5">
        <v>4304.7663895429987</v>
      </c>
      <c r="N16" s="5">
        <v>4270.5529458424617</v>
      </c>
      <c r="O16" s="5">
        <v>3825.026705255621</v>
      </c>
      <c r="P16" s="5">
        <v>4007.6188954376335</v>
      </c>
      <c r="Q16" s="5">
        <v>4465.5657505224744</v>
      </c>
      <c r="R16" s="5">
        <v>5815.0846950758705</v>
      </c>
      <c r="S16" s="5">
        <v>6838.2444324396765</v>
      </c>
      <c r="T16" s="5">
        <v>6844.8487913274412</v>
      </c>
      <c r="U16" s="5">
        <v>6611.7218683122746</v>
      </c>
      <c r="V16" s="5">
        <v>7166.2929399374607</v>
      </c>
      <c r="W16" s="5">
        <v>7191.7815035698422</v>
      </c>
      <c r="X16" s="5">
        <v>8064.4641937445158</v>
      </c>
      <c r="Y16" s="5">
        <v>8217.434104374046</v>
      </c>
      <c r="Z16" s="5">
        <v>10090.511999382912</v>
      </c>
      <c r="AA16" s="5">
        <v>10533.518382422028</v>
      </c>
      <c r="AB16" s="5">
        <v>13486.845403010015</v>
      </c>
      <c r="AC16" s="5">
        <v>13357.674173433654</v>
      </c>
      <c r="AD16" s="5">
        <v>13709.488281816997</v>
      </c>
      <c r="AE16" s="5">
        <v>13559.745835567828</v>
      </c>
      <c r="AF16" s="5">
        <v>14242.48566924325</v>
      </c>
      <c r="AG16" s="5">
        <v>15757.502283711852</v>
      </c>
    </row>
    <row r="17" spans="1:33">
      <c r="A17" s="58" t="s">
        <v>131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107.54434489809495</v>
      </c>
      <c r="G17" s="5">
        <v>97.082089968485022</v>
      </c>
      <c r="H17" s="5">
        <v>98.967822486204938</v>
      </c>
      <c r="I17" s="5">
        <v>97.425415034084935</v>
      </c>
      <c r="J17" s="5">
        <v>103.21635147439498</v>
      </c>
      <c r="K17" s="5">
        <v>102.37845816285996</v>
      </c>
      <c r="L17" s="5">
        <v>433.33413937411495</v>
      </c>
      <c r="M17" s="5">
        <v>480.41929930095972</v>
      </c>
      <c r="N17" s="5">
        <v>454.37220551502998</v>
      </c>
      <c r="O17" s="5">
        <v>445.67804849323022</v>
      </c>
      <c r="P17" s="5">
        <v>467.0444874768047</v>
      </c>
      <c r="Q17" s="5">
        <v>476.19118202784472</v>
      </c>
      <c r="R17" s="5">
        <v>500.45721717244487</v>
      </c>
      <c r="S17" s="5">
        <v>496.89070840525034</v>
      </c>
      <c r="T17" s="5">
        <v>471.94223289690495</v>
      </c>
      <c r="U17" s="5">
        <v>453.66625832240021</v>
      </c>
      <c r="V17" s="5">
        <v>486.26961458974</v>
      </c>
      <c r="W17" s="5">
        <v>507.0170111397598</v>
      </c>
      <c r="X17" s="5">
        <v>511.36029655124992</v>
      </c>
      <c r="Y17" s="5">
        <v>465.91275072552997</v>
      </c>
      <c r="Z17" s="5">
        <v>489.02472225441494</v>
      </c>
      <c r="AA17" s="5">
        <v>518.82344751426979</v>
      </c>
      <c r="AB17" s="5">
        <v>514.72817284387008</v>
      </c>
      <c r="AC17" s="5">
        <v>488.50591573977999</v>
      </c>
      <c r="AD17" s="5">
        <v>488.15236288770507</v>
      </c>
      <c r="AE17" s="5">
        <v>446.08230130288985</v>
      </c>
      <c r="AF17" s="5">
        <v>502.19459899201536</v>
      </c>
      <c r="AG17" s="5">
        <v>531.87374852415007</v>
      </c>
    </row>
    <row r="18" spans="1:33">
      <c r="A18" s="58" t="s">
        <v>131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1827.4747337631206</v>
      </c>
      <c r="G18" s="5">
        <v>1596.1283322939298</v>
      </c>
      <c r="H18" s="5">
        <v>2304.9588058426502</v>
      </c>
      <c r="I18" s="5">
        <v>2387.9783549158396</v>
      </c>
      <c r="J18" s="5">
        <v>2389.897095526765</v>
      </c>
      <c r="K18" s="5">
        <v>2468.0090713069453</v>
      </c>
      <c r="L18" s="5">
        <v>2205.3224772719004</v>
      </c>
      <c r="M18" s="5">
        <v>2390.7720945684905</v>
      </c>
      <c r="N18" s="5">
        <v>2401.3436402661655</v>
      </c>
      <c r="O18" s="5">
        <v>2255.5945491849088</v>
      </c>
      <c r="P18" s="5">
        <v>2388.5547244329409</v>
      </c>
      <c r="Q18" s="5">
        <v>2486.0679220055054</v>
      </c>
      <c r="R18" s="5">
        <v>2450.8492106946915</v>
      </c>
      <c r="S18" s="5">
        <v>2552.4107834521901</v>
      </c>
      <c r="T18" s="5">
        <v>2502.3643501894699</v>
      </c>
      <c r="U18" s="5">
        <v>2042.152718137095</v>
      </c>
      <c r="V18" s="5">
        <v>2209.2329757558755</v>
      </c>
      <c r="W18" s="5">
        <v>2229.7436113852746</v>
      </c>
      <c r="X18" s="5">
        <v>2191.4686934677002</v>
      </c>
      <c r="Y18" s="5">
        <v>2648.752462006446</v>
      </c>
      <c r="Z18" s="5">
        <v>2484.4350176269163</v>
      </c>
      <c r="AA18" s="5">
        <v>2673.8470177330755</v>
      </c>
      <c r="AB18" s="5">
        <v>2727.8488777616658</v>
      </c>
      <c r="AC18" s="5">
        <v>2453.2228322072901</v>
      </c>
      <c r="AD18" s="5">
        <v>2570.43489165147</v>
      </c>
      <c r="AE18" s="5">
        <v>2474.6405330591597</v>
      </c>
      <c r="AF18" s="5">
        <v>2663.6131335921364</v>
      </c>
      <c r="AG18" s="5">
        <v>2515.3198527417148</v>
      </c>
    </row>
    <row r="19" spans="1:33">
      <c r="A19" s="58" t="s">
        <v>131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520.81723582126995</v>
      </c>
      <c r="G19" s="5">
        <v>449.29724191695982</v>
      </c>
      <c r="H19" s="5">
        <v>473.77123374464003</v>
      </c>
      <c r="I19" s="5">
        <v>485.60558832690515</v>
      </c>
      <c r="J19" s="5">
        <v>487.26492737453515</v>
      </c>
      <c r="K19" s="5">
        <v>500.97454223920505</v>
      </c>
      <c r="L19" s="5">
        <v>451.73686072590522</v>
      </c>
      <c r="M19" s="5">
        <v>463.81457793227008</v>
      </c>
      <c r="N19" s="5">
        <v>474.04424511872003</v>
      </c>
      <c r="O19" s="5">
        <v>452.05441969477516</v>
      </c>
      <c r="P19" s="5">
        <v>476.0510955368253</v>
      </c>
      <c r="Q19" s="5">
        <v>502.19476068044503</v>
      </c>
      <c r="R19" s="5">
        <v>499.0767427614802</v>
      </c>
      <c r="S19" s="5">
        <v>2535.0760501077557</v>
      </c>
      <c r="T19" s="5">
        <v>2482.1816254962255</v>
      </c>
      <c r="U19" s="5">
        <v>2339.7853216533249</v>
      </c>
      <c r="V19" s="5">
        <v>2516.080928074266</v>
      </c>
      <c r="W19" s="5">
        <v>2537.13940224217</v>
      </c>
      <c r="X19" s="5">
        <v>2431.0533742841744</v>
      </c>
      <c r="Y19" s="5">
        <v>2763.6286121369653</v>
      </c>
      <c r="Z19" s="5">
        <v>2464.9855258316484</v>
      </c>
      <c r="AA19" s="5">
        <v>2646.2956823028999</v>
      </c>
      <c r="AB19" s="5">
        <v>2764.6219606641548</v>
      </c>
      <c r="AC19" s="5">
        <v>2532.7558277337857</v>
      </c>
      <c r="AD19" s="5">
        <v>2654.2704322206509</v>
      </c>
      <c r="AE19" s="5">
        <v>2582.1201303716452</v>
      </c>
      <c r="AF19" s="5">
        <v>2464.9545043743601</v>
      </c>
      <c r="AG19" s="5">
        <v>2382.3228863650761</v>
      </c>
    </row>
    <row r="20" spans="1:33">
      <c r="A20" s="58" t="s">
        <v>131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131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131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131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7.0884500000000007E-7</v>
      </c>
      <c r="H23" s="5">
        <v>7.3233950000000039E-6</v>
      </c>
      <c r="I23" s="5">
        <v>4.3540100000000026E-6</v>
      </c>
      <c r="J23" s="5">
        <v>3.9142699999999978E-6</v>
      </c>
      <c r="K23" s="5">
        <v>4.4541150000000005E-6</v>
      </c>
      <c r="L23" s="5">
        <v>4.0229749999999994E-6</v>
      </c>
      <c r="M23" s="5">
        <v>5.00072E-6</v>
      </c>
      <c r="N23" s="5">
        <v>5.7221250000000041E-6</v>
      </c>
      <c r="O23" s="5">
        <v>5.4969100000000014E-6</v>
      </c>
      <c r="P23" s="5">
        <v>6.1763449999999977E-6</v>
      </c>
      <c r="Q23" s="5">
        <v>7.0801899999999972E-6</v>
      </c>
      <c r="R23" s="5">
        <v>6.3696400000000019E-6</v>
      </c>
      <c r="S23" s="5">
        <v>9.5105599999999989E-6</v>
      </c>
      <c r="T23" s="5">
        <v>1.0841654999999993E-5</v>
      </c>
      <c r="U23" s="5">
        <v>9.9047799999999973E-6</v>
      </c>
      <c r="V23" s="5">
        <v>1.1363355000000007E-5</v>
      </c>
      <c r="W23" s="5">
        <v>1.1844830000000013E-5</v>
      </c>
      <c r="X23" s="5">
        <v>1.1328109999999998E-5</v>
      </c>
      <c r="Y23" s="5">
        <v>1.4899484999999999E-5</v>
      </c>
      <c r="Z23" s="5">
        <v>1.8370619999999988E-5</v>
      </c>
      <c r="AA23" s="5">
        <v>3.7175180000000035E-5</v>
      </c>
      <c r="AB23" s="5">
        <v>4.0067445000000005E-5</v>
      </c>
      <c r="AC23" s="5">
        <v>3.5895715000000044E-5</v>
      </c>
      <c r="AD23" s="5">
        <v>697.66098869333598</v>
      </c>
      <c r="AE23" s="5">
        <v>698.35381783716025</v>
      </c>
      <c r="AF23" s="5">
        <v>686.35015596554524</v>
      </c>
      <c r="AG23" s="5">
        <v>763.77226466507977</v>
      </c>
    </row>
    <row r="24" spans="1:33">
      <c r="A24" s="58" t="s">
        <v>131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1134.2970553564903</v>
      </c>
      <c r="G24" s="5">
        <v>910.42237023916493</v>
      </c>
      <c r="H24" s="5">
        <v>991.40382966063544</v>
      </c>
      <c r="I24" s="5">
        <v>957.0408484394452</v>
      </c>
      <c r="J24" s="5">
        <v>973.44914052545028</v>
      </c>
      <c r="K24" s="5">
        <v>1037.0850162209656</v>
      </c>
      <c r="L24" s="5">
        <v>968.16008459829015</v>
      </c>
      <c r="M24" s="5">
        <v>1009.7923127762593</v>
      </c>
      <c r="N24" s="5">
        <v>993.85255246860504</v>
      </c>
      <c r="O24" s="5">
        <v>977.51380697745503</v>
      </c>
      <c r="P24" s="5">
        <v>1035.1007478346</v>
      </c>
      <c r="Q24" s="5">
        <v>1053.8648527768655</v>
      </c>
      <c r="R24" s="5">
        <v>1027.495058217615</v>
      </c>
      <c r="S24" s="5">
        <v>1096.8947348631602</v>
      </c>
      <c r="T24" s="5">
        <v>1074.2587928730754</v>
      </c>
      <c r="U24" s="5">
        <v>1253.1699707318901</v>
      </c>
      <c r="V24" s="5">
        <v>1314.3441588211406</v>
      </c>
      <c r="W24" s="5">
        <v>1351.4008667300702</v>
      </c>
      <c r="X24" s="5">
        <v>1307.021748989335</v>
      </c>
      <c r="Y24" s="5">
        <v>1286.271125250465</v>
      </c>
      <c r="Z24" s="5">
        <v>4104.198615176686</v>
      </c>
      <c r="AA24" s="5">
        <v>4467.7939906369211</v>
      </c>
      <c r="AB24" s="5">
        <v>4540.1603370804878</v>
      </c>
      <c r="AC24" s="5">
        <v>4218.9256200041682</v>
      </c>
      <c r="AD24" s="5">
        <v>5462.1713055997216</v>
      </c>
      <c r="AE24" s="5">
        <v>5179.2693750596682</v>
      </c>
      <c r="AF24" s="5">
        <v>5761.5965846367171</v>
      </c>
      <c r="AG24" s="5">
        <v>6025.3977133567159</v>
      </c>
    </row>
    <row r="25" spans="1:33">
      <c r="A25" s="58" t="s">
        <v>131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1.0240300000000003E-6</v>
      </c>
      <c r="H25" s="5">
        <v>8.4435050000000085E-6</v>
      </c>
      <c r="I25" s="5">
        <v>5.1169849999999976E-6</v>
      </c>
      <c r="J25" s="5">
        <v>4.8396249999999952E-6</v>
      </c>
      <c r="K25" s="5">
        <v>5.3248000000000011E-6</v>
      </c>
      <c r="L25" s="5">
        <v>5.116005000000001E-6</v>
      </c>
      <c r="M25" s="5">
        <v>5.9271050000000007E-6</v>
      </c>
      <c r="N25" s="5">
        <v>6.2250100000000063E-6</v>
      </c>
      <c r="O25" s="5">
        <v>5.7926849999999994E-6</v>
      </c>
      <c r="P25" s="5">
        <v>6.9124449999999939E-6</v>
      </c>
      <c r="Q25" s="5">
        <v>7.9076949999999934E-6</v>
      </c>
      <c r="R25" s="5">
        <v>7.323674999999999E-6</v>
      </c>
      <c r="S25" s="5">
        <v>9.7220450000000093E-6</v>
      </c>
      <c r="T25" s="5">
        <v>1.1232245000000004E-5</v>
      </c>
      <c r="U25" s="5">
        <v>1.1428515000000005E-5</v>
      </c>
      <c r="V25" s="5">
        <v>1.2377845000000003E-5</v>
      </c>
      <c r="W25" s="5">
        <v>1.4460004999999999E-5</v>
      </c>
      <c r="X25" s="5">
        <v>1.3265724999999994E-5</v>
      </c>
      <c r="Y25" s="5">
        <v>1.514240999999999E-5</v>
      </c>
      <c r="Z25" s="5">
        <v>1.4864140000000002E-5</v>
      </c>
      <c r="AA25" s="5">
        <v>4.501259000000005E-5</v>
      </c>
      <c r="AB25" s="5">
        <v>4.9801469999999985E-5</v>
      </c>
      <c r="AC25" s="5">
        <v>4.5841195000000011E-5</v>
      </c>
      <c r="AD25" s="5">
        <v>689.0089296725755</v>
      </c>
      <c r="AE25" s="5">
        <v>697.74539313600485</v>
      </c>
      <c r="AF25" s="5">
        <v>679.98198588864966</v>
      </c>
      <c r="AG25" s="5">
        <v>740.51218463085968</v>
      </c>
    </row>
    <row r="26" spans="1:33">
      <c r="A26" s="58" t="s">
        <v>131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131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3.7712999999999999E-7</v>
      </c>
      <c r="H27" s="5">
        <v>3.6285449999999998E-6</v>
      </c>
      <c r="I27" s="5">
        <v>1.6927200000000005E-6</v>
      </c>
      <c r="J27" s="5">
        <v>1.6617699999999995E-6</v>
      </c>
      <c r="K27" s="5">
        <v>1.8996549999999998E-6</v>
      </c>
      <c r="L27" s="5">
        <v>1.6344749999999995E-6</v>
      </c>
      <c r="M27" s="5">
        <v>2.6953399999999993E-6</v>
      </c>
      <c r="N27" s="5">
        <v>3.0117499999999983E-6</v>
      </c>
      <c r="O27" s="5">
        <v>2.8763150000000014E-6</v>
      </c>
      <c r="P27" s="5">
        <v>3.343229999999997E-6</v>
      </c>
      <c r="Q27" s="5">
        <v>4.2996349999999985E-6</v>
      </c>
      <c r="R27" s="5">
        <v>4.0549200000000013E-6</v>
      </c>
      <c r="S27" s="5">
        <v>5.3414649999999988E-6</v>
      </c>
      <c r="T27" s="5">
        <v>7.0322299999999989E-6</v>
      </c>
      <c r="U27" s="5">
        <v>7.1068550000000041E-6</v>
      </c>
      <c r="V27" s="5">
        <v>7.7449549999999998E-6</v>
      </c>
      <c r="W27" s="5">
        <v>8.1274499999999945E-6</v>
      </c>
      <c r="X27" s="5">
        <v>7.2869599999999962E-6</v>
      </c>
      <c r="Y27" s="5">
        <v>8.2585399999999933E-6</v>
      </c>
      <c r="Z27" s="5">
        <v>8.0643799999999971E-6</v>
      </c>
      <c r="AA27" s="5">
        <v>1.6763909999999994E-5</v>
      </c>
      <c r="AB27" s="5">
        <v>2.7123159999999972E-5</v>
      </c>
      <c r="AC27" s="5">
        <v>2.5548399999999981E-5</v>
      </c>
      <c r="AD27" s="5">
        <v>1.1542830999999997E-4</v>
      </c>
      <c r="AE27" s="5">
        <v>1.1744391999999999E-4</v>
      </c>
      <c r="AF27" s="5">
        <v>604.08406617698051</v>
      </c>
      <c r="AG27" s="5">
        <v>648.96838959031015</v>
      </c>
    </row>
    <row r="28" spans="1:33">
      <c r="A28" s="58" t="s">
        <v>131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597.18724890933504</v>
      </c>
      <c r="G28" s="5">
        <v>446.82822343527499</v>
      </c>
      <c r="H28" s="5">
        <v>492.80758526822001</v>
      </c>
      <c r="I28" s="5">
        <v>488.14999221445964</v>
      </c>
      <c r="J28" s="5">
        <v>478.26621530388508</v>
      </c>
      <c r="K28" s="5">
        <v>521.7348356072298</v>
      </c>
      <c r="L28" s="5">
        <v>471.90514497718516</v>
      </c>
      <c r="M28" s="5">
        <v>486.25548055850004</v>
      </c>
      <c r="N28" s="5">
        <v>491.17638665441484</v>
      </c>
      <c r="O28" s="5">
        <v>482.45870777769989</v>
      </c>
      <c r="P28" s="5">
        <v>516.94497916827004</v>
      </c>
      <c r="Q28" s="5">
        <v>536.40477501711484</v>
      </c>
      <c r="R28" s="5">
        <v>504.32584178486513</v>
      </c>
      <c r="S28" s="5">
        <v>543.66232394105998</v>
      </c>
      <c r="T28" s="5">
        <v>549.49861961868987</v>
      </c>
      <c r="U28" s="5">
        <v>531.38926960384526</v>
      </c>
      <c r="V28" s="5">
        <v>567.87861110484982</v>
      </c>
      <c r="W28" s="5">
        <v>563.92030159527485</v>
      </c>
      <c r="X28" s="5">
        <v>535.33971999173002</v>
      </c>
      <c r="Y28" s="5">
        <v>542.57324585949482</v>
      </c>
      <c r="Z28" s="5">
        <v>494.76917406219013</v>
      </c>
      <c r="AA28" s="5">
        <v>328.49761089409509</v>
      </c>
      <c r="AB28" s="5">
        <v>335.86952240321</v>
      </c>
      <c r="AC28" s="5">
        <v>297.33203444850494</v>
      </c>
      <c r="AD28" s="5">
        <v>1211.8176016157408</v>
      </c>
      <c r="AE28" s="5">
        <v>1205.9140190711898</v>
      </c>
      <c r="AF28" s="5">
        <v>1337.099822510645</v>
      </c>
      <c r="AG28" s="5">
        <v>1454.4492635992692</v>
      </c>
    </row>
    <row r="29" spans="1:33">
      <c r="A29" s="58" t="s">
        <v>131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229.18069136991517</v>
      </c>
      <c r="G29" s="5">
        <v>189.00431666962999</v>
      </c>
      <c r="H29" s="5">
        <v>213.7702224459801</v>
      </c>
      <c r="I29" s="5">
        <v>214.68336516737</v>
      </c>
      <c r="J29" s="5">
        <v>216.23732239576512</v>
      </c>
      <c r="K29" s="5">
        <v>217.63579805982005</v>
      </c>
      <c r="L29" s="5">
        <v>213.83863552273002</v>
      </c>
      <c r="M29" s="5">
        <v>217.95127162948012</v>
      </c>
      <c r="N29" s="5">
        <v>211.46094251926496</v>
      </c>
      <c r="O29" s="5">
        <v>214.09841650250496</v>
      </c>
      <c r="P29" s="5">
        <v>229.53625821400493</v>
      </c>
      <c r="Q29" s="5">
        <v>228.24811258326997</v>
      </c>
      <c r="R29" s="5">
        <v>226.66287997256012</v>
      </c>
      <c r="S29" s="5">
        <v>235.32950796705504</v>
      </c>
      <c r="T29" s="5">
        <v>248.87365492275003</v>
      </c>
      <c r="U29" s="5">
        <v>244.87847250855</v>
      </c>
      <c r="V29" s="5">
        <v>251.98987650060496</v>
      </c>
      <c r="W29" s="5">
        <v>263.90902969447018</v>
      </c>
      <c r="X29" s="5">
        <v>253.42721187613517</v>
      </c>
      <c r="Y29" s="5">
        <v>236.26226119272997</v>
      </c>
      <c r="Z29" s="5">
        <v>213.17878848062003</v>
      </c>
      <c r="AA29" s="5">
        <v>234.94071593660507</v>
      </c>
      <c r="AB29" s="5">
        <v>237.65346234829511</v>
      </c>
      <c r="AC29" s="5">
        <v>207.02997768670008</v>
      </c>
      <c r="AD29" s="5">
        <v>216.76573575206015</v>
      </c>
      <c r="AE29" s="5">
        <v>222.68725790960997</v>
      </c>
      <c r="AF29" s="5">
        <v>74.983954870680009</v>
      </c>
      <c r="AG29" s="5">
        <v>61.817898403650027</v>
      </c>
    </row>
    <row r="30" spans="1:33">
      <c r="A30" s="58" t="s">
        <v>131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33.383059055179999</v>
      </c>
      <c r="G30" s="5">
        <v>29.12699763570501</v>
      </c>
      <c r="H30" s="5">
        <v>32.001647569584982</v>
      </c>
      <c r="I30" s="5">
        <v>32.364855838690019</v>
      </c>
      <c r="J30" s="5">
        <v>31.781702571165013</v>
      </c>
      <c r="K30" s="5">
        <v>32.422693015354987</v>
      </c>
      <c r="L30" s="5">
        <v>31.499382363574991</v>
      </c>
      <c r="M30" s="5">
        <v>32.879369681684985</v>
      </c>
      <c r="N30" s="5">
        <v>23.358960915494986</v>
      </c>
      <c r="O30" s="5">
        <v>22.791558264334995</v>
      </c>
      <c r="P30" s="5">
        <v>23.719464383954989</v>
      </c>
      <c r="Q30" s="5">
        <v>24.564908814780004</v>
      </c>
      <c r="R30" s="5">
        <v>24.757020358835003</v>
      </c>
      <c r="S30" s="5">
        <v>25.231696605229988</v>
      </c>
      <c r="T30" s="5">
        <v>25.682305614810002</v>
      </c>
      <c r="U30" s="5">
        <v>25.003985419305</v>
      </c>
      <c r="V30" s="5">
        <v>25.904669028275006</v>
      </c>
      <c r="W30" s="5">
        <v>27.755155543140013</v>
      </c>
      <c r="X30" s="5">
        <v>27.41158646631499</v>
      </c>
      <c r="Y30" s="5">
        <v>1261.2993401630595</v>
      </c>
      <c r="Z30" s="5">
        <v>1650.9959872564705</v>
      </c>
      <c r="AA30" s="5">
        <v>1767.573951688461</v>
      </c>
      <c r="AB30" s="5">
        <v>1785.4655844415954</v>
      </c>
      <c r="AC30" s="5">
        <v>1683.2491305474796</v>
      </c>
      <c r="AD30" s="5">
        <v>1917.7135807956001</v>
      </c>
      <c r="AE30" s="5">
        <v>1913.9495707948452</v>
      </c>
      <c r="AF30" s="5">
        <v>3149.8019168391979</v>
      </c>
      <c r="AG30" s="5">
        <v>3289.6370395704284</v>
      </c>
    </row>
    <row r="31" spans="1:33">
      <c r="A31" s="58" t="s">
        <v>131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131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131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633.38027974847989</v>
      </c>
      <c r="G33" s="5">
        <v>537.85359285573008</v>
      </c>
      <c r="H33" s="5">
        <v>596.41766267060484</v>
      </c>
      <c r="I33" s="5">
        <v>585.33374083159492</v>
      </c>
      <c r="J33" s="5">
        <v>605.58322157375505</v>
      </c>
      <c r="K33" s="5">
        <v>610.45409812651951</v>
      </c>
      <c r="L33" s="5">
        <v>572.34180297900502</v>
      </c>
      <c r="M33" s="5">
        <v>628.14151956727528</v>
      </c>
      <c r="N33" s="5">
        <v>589.52768204024017</v>
      </c>
      <c r="O33" s="5">
        <v>594.77884267720015</v>
      </c>
      <c r="P33" s="5">
        <v>621.51498664581538</v>
      </c>
      <c r="Q33" s="5">
        <v>632.78560042656545</v>
      </c>
      <c r="R33" s="5">
        <v>638.28215267170526</v>
      </c>
      <c r="S33" s="5">
        <v>658.77483906313034</v>
      </c>
      <c r="T33" s="5">
        <v>669.41923534398506</v>
      </c>
      <c r="U33" s="5">
        <v>662.12087846434019</v>
      </c>
      <c r="V33" s="5">
        <v>687.71136369452472</v>
      </c>
      <c r="W33" s="5">
        <v>717.39159006744978</v>
      </c>
      <c r="X33" s="5">
        <v>723.55164892751031</v>
      </c>
      <c r="Y33" s="5">
        <v>659.28660705479501</v>
      </c>
      <c r="Z33" s="5">
        <v>593.93580075068996</v>
      </c>
      <c r="AA33" s="5">
        <v>140.41654953017499</v>
      </c>
      <c r="AB33" s="5">
        <v>139.0075927967151</v>
      </c>
      <c r="AC33" s="5">
        <v>127.35034554691001</v>
      </c>
      <c r="AD33" s="5">
        <v>1.9409359500000001E-4</v>
      </c>
      <c r="AE33" s="5">
        <v>868.27145204336011</v>
      </c>
      <c r="AF33" s="5">
        <v>2300.6267661926281</v>
      </c>
      <c r="AG33" s="5">
        <v>2381.4656846506155</v>
      </c>
    </row>
    <row r="34" spans="1:33">
      <c r="A34" s="58" t="s">
        <v>131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9.9330000000000017E-8</v>
      </c>
      <c r="L34" s="5">
        <v>6.4290000000000002E-8</v>
      </c>
      <c r="M34" s="5">
        <v>3.5979800000000034E-6</v>
      </c>
      <c r="N34" s="5">
        <v>4.5943350000000018E-6</v>
      </c>
      <c r="O34" s="5">
        <v>5.6125000000000026E-6</v>
      </c>
      <c r="P34" s="5">
        <v>7.5600200000000061E-6</v>
      </c>
      <c r="Q34" s="5">
        <v>9.4419000000000053E-6</v>
      </c>
      <c r="R34" s="5">
        <v>1.2385884999999995E-5</v>
      </c>
      <c r="S34" s="5">
        <v>3.0697914999999991E-5</v>
      </c>
      <c r="T34" s="5">
        <v>3.4797485000000026E-5</v>
      </c>
      <c r="U34" s="5">
        <v>3.4279829999999999E-5</v>
      </c>
      <c r="V34" s="5">
        <v>3.5990779999999986E-5</v>
      </c>
      <c r="W34" s="5">
        <v>4.8552964999999978E-5</v>
      </c>
      <c r="X34" s="5">
        <v>7.113093500000005E-5</v>
      </c>
      <c r="Y34" s="5">
        <v>3.5993819999999982E-4</v>
      </c>
      <c r="Z34" s="5">
        <v>189.35467603211006</v>
      </c>
      <c r="AA34" s="5">
        <v>200.16069732658019</v>
      </c>
      <c r="AB34" s="5">
        <v>192.75199826610989</v>
      </c>
      <c r="AC34" s="5">
        <v>188.55697923669007</v>
      </c>
      <c r="AD34" s="5">
        <v>1573.4333558772146</v>
      </c>
      <c r="AE34" s="5">
        <v>1843.6741498350004</v>
      </c>
      <c r="AF34" s="5">
        <v>1954.9641291406047</v>
      </c>
      <c r="AG34" s="5">
        <v>2055.419074396335</v>
      </c>
    </row>
    <row r="35" spans="1:33">
      <c r="A35" s="58" t="s">
        <v>131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1.0685000000000001E-7</v>
      </c>
      <c r="L35" s="5">
        <v>1.5568000000000003E-7</v>
      </c>
      <c r="M35" s="5">
        <v>4.5796699999999983E-6</v>
      </c>
      <c r="N35" s="5">
        <v>4.5203599999999972E-6</v>
      </c>
      <c r="O35" s="5">
        <v>5.7816950000000048E-6</v>
      </c>
      <c r="P35" s="5">
        <v>7.5522750000000039E-6</v>
      </c>
      <c r="Q35" s="5">
        <v>1.0240904999999996E-5</v>
      </c>
      <c r="R35" s="5">
        <v>1.2112065000000001E-5</v>
      </c>
      <c r="S35" s="5">
        <v>2.1983105E-5</v>
      </c>
      <c r="T35" s="5">
        <v>3.0716329999999998E-5</v>
      </c>
      <c r="U35" s="5">
        <v>3.0494939999999991E-5</v>
      </c>
      <c r="V35" s="5">
        <v>3.1163710000000002E-5</v>
      </c>
      <c r="W35" s="5">
        <v>5.8955479999999973E-5</v>
      </c>
      <c r="X35" s="5">
        <v>490.77560005477505</v>
      </c>
      <c r="Y35" s="5">
        <v>441.11944836964977</v>
      </c>
      <c r="Z35" s="5">
        <v>1055.7678776202702</v>
      </c>
      <c r="AA35" s="5">
        <v>1104.1991123452051</v>
      </c>
      <c r="AB35" s="5">
        <v>1106.699575553321</v>
      </c>
      <c r="AC35" s="5">
        <v>1054.7101077848199</v>
      </c>
      <c r="AD35" s="5">
        <v>1007.5863808912451</v>
      </c>
      <c r="AE35" s="5">
        <v>1073.3873973063496</v>
      </c>
      <c r="AF35" s="5">
        <v>1124.9074572961697</v>
      </c>
      <c r="AG35" s="5">
        <v>1140.8783227735748</v>
      </c>
    </row>
    <row r="36" spans="1:33">
      <c r="A36" s="58" t="s">
        <v>131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131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131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131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131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131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1330.7399779714494</v>
      </c>
      <c r="G42" s="5">
        <v>3495.7408543621696</v>
      </c>
      <c r="H42" s="5">
        <v>4013.8375739718713</v>
      </c>
      <c r="I42" s="5">
        <v>3592.2276751092259</v>
      </c>
      <c r="J42" s="5">
        <v>3630.3695848137727</v>
      </c>
      <c r="K42" s="5">
        <v>3861.1109182095047</v>
      </c>
      <c r="L42" s="5">
        <v>4020.7841912718682</v>
      </c>
      <c r="M42" s="5">
        <v>3337.7861591310398</v>
      </c>
      <c r="N42" s="5">
        <v>3746.3008684359152</v>
      </c>
      <c r="O42" s="5">
        <v>3558.1818961240656</v>
      </c>
      <c r="P42" s="5">
        <v>3658.8086036455666</v>
      </c>
      <c r="Q42" s="5">
        <v>3963.0354130150417</v>
      </c>
      <c r="R42" s="5">
        <v>5325.7041190955215</v>
      </c>
      <c r="S42" s="5">
        <v>6300.5177638802106</v>
      </c>
      <c r="T42" s="5">
        <v>6071.3693766354554</v>
      </c>
      <c r="U42" s="5">
        <v>6563.4388190769914</v>
      </c>
      <c r="V42" s="5">
        <v>7670.3256574361167</v>
      </c>
      <c r="W42" s="5">
        <v>8166.607383717148</v>
      </c>
      <c r="X42" s="5">
        <v>7389.5511528410316</v>
      </c>
      <c r="Y42" s="5">
        <v>8231.6308681067785</v>
      </c>
      <c r="Z42" s="5">
        <v>7833.4358526516262</v>
      </c>
      <c r="AA42" s="5">
        <v>8181.4678207910274</v>
      </c>
      <c r="AB42" s="5">
        <v>9497.9860258776516</v>
      </c>
      <c r="AC42" s="5">
        <v>9202.6978557852162</v>
      </c>
      <c r="AD42" s="5">
        <v>9358.8520387142144</v>
      </c>
      <c r="AE42" s="5">
        <v>8061.2985648885169</v>
      </c>
      <c r="AF42" s="5">
        <v>8151.499229800469</v>
      </c>
      <c r="AG42" s="5">
        <v>8858.0491774616021</v>
      </c>
    </row>
    <row r="43" spans="1:33">
      <c r="A43" s="58" t="s">
        <v>131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103.93995012514002</v>
      </c>
      <c r="G43" s="5">
        <v>110.03997152746504</v>
      </c>
      <c r="H43" s="5">
        <v>112.66010749497006</v>
      </c>
      <c r="I43" s="5">
        <v>100.02827638627998</v>
      </c>
      <c r="J43" s="5">
        <v>1856.8722627340899</v>
      </c>
      <c r="K43" s="5">
        <v>2687.6657937885311</v>
      </c>
      <c r="L43" s="5">
        <v>2876.7806376288509</v>
      </c>
      <c r="M43" s="5">
        <v>2448.6074374980444</v>
      </c>
      <c r="N43" s="5">
        <v>2616.8166757009121</v>
      </c>
      <c r="O43" s="5">
        <v>2908.840488415789</v>
      </c>
      <c r="P43" s="5">
        <v>2816.0835241650229</v>
      </c>
      <c r="Q43" s="5">
        <v>2837.7309133816048</v>
      </c>
      <c r="R43" s="5">
        <v>2991.887094583562</v>
      </c>
      <c r="S43" s="5">
        <v>2835.3729949734116</v>
      </c>
      <c r="T43" s="5">
        <v>2534.6988029218996</v>
      </c>
      <c r="U43" s="5">
        <v>2810.150509575361</v>
      </c>
      <c r="V43" s="5">
        <v>2912.4510390768091</v>
      </c>
      <c r="W43" s="5">
        <v>2992.0816636631403</v>
      </c>
      <c r="X43" s="5">
        <v>2689.567115431164</v>
      </c>
      <c r="Y43" s="5">
        <v>2806.4922769284217</v>
      </c>
      <c r="Z43" s="5">
        <v>3023.1874068564048</v>
      </c>
      <c r="AA43" s="5">
        <v>2878.3355091714488</v>
      </c>
      <c r="AB43" s="5">
        <v>2826.6908895688352</v>
      </c>
      <c r="AC43" s="5">
        <v>4561.0907511958339</v>
      </c>
      <c r="AD43" s="5">
        <v>4308.0009592455244</v>
      </c>
      <c r="AE43" s="5">
        <v>3751.1651389822787</v>
      </c>
      <c r="AF43" s="5">
        <v>6908.796179604471</v>
      </c>
      <c r="AG43" s="5">
        <v>7223.5470757132471</v>
      </c>
    </row>
    <row r="44" spans="1:33">
      <c r="A44" s="58" t="s">
        <v>131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131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3.6770750000000003E-6</v>
      </c>
      <c r="H45" s="5">
        <v>6.7579250000000027E-6</v>
      </c>
      <c r="I45" s="5">
        <v>6.1048049999999999E-6</v>
      </c>
      <c r="J45" s="5">
        <v>1.0921930000000005E-5</v>
      </c>
      <c r="K45" s="5">
        <v>9.8911000000000043E-6</v>
      </c>
      <c r="L45" s="5">
        <v>1.5585084999999993E-5</v>
      </c>
      <c r="M45" s="5">
        <v>1.7273209999999993E-5</v>
      </c>
      <c r="N45" s="5">
        <v>1.9471010000000021E-5</v>
      </c>
      <c r="O45" s="5">
        <v>2.4806449999999997E-5</v>
      </c>
      <c r="P45" s="5">
        <v>3.2561064999999986E-5</v>
      </c>
      <c r="Q45" s="5">
        <v>4.6147335999999992E-4</v>
      </c>
      <c r="R45" s="5">
        <v>3291.6466925314257</v>
      </c>
      <c r="S45" s="5">
        <v>3086.627382922115</v>
      </c>
      <c r="T45" s="5">
        <v>2887.4044753895155</v>
      </c>
      <c r="U45" s="5">
        <v>3012.5843268208901</v>
      </c>
      <c r="V45" s="5">
        <v>2893.0833963325654</v>
      </c>
      <c r="W45" s="5">
        <v>3290.7081447439759</v>
      </c>
      <c r="X45" s="5">
        <v>2775.0924989556265</v>
      </c>
      <c r="Y45" s="5">
        <v>3020.4695863756665</v>
      </c>
      <c r="Z45" s="5">
        <v>3050.0685638855675</v>
      </c>
      <c r="AA45" s="5">
        <v>2981.8730434533672</v>
      </c>
      <c r="AB45" s="5">
        <v>3141.8290942747249</v>
      </c>
      <c r="AC45" s="5">
        <v>3117.0638415303879</v>
      </c>
      <c r="AD45" s="5">
        <v>2934.5716423802342</v>
      </c>
      <c r="AE45" s="5">
        <v>2718.6461078897059</v>
      </c>
      <c r="AF45" s="5">
        <v>2795.1165149518447</v>
      </c>
      <c r="AG45" s="5">
        <v>2657.6712807264116</v>
      </c>
    </row>
    <row r="46" spans="1:33">
      <c r="A46" s="58" t="s">
        <v>131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1.9301100000000002E-6</v>
      </c>
      <c r="H46" s="5">
        <v>5.9953000000000042E-6</v>
      </c>
      <c r="I46" s="5">
        <v>5.2001299999999991E-6</v>
      </c>
      <c r="J46" s="5">
        <v>8.4495700000000025E-6</v>
      </c>
      <c r="K46" s="5">
        <v>9.0841699999999964E-6</v>
      </c>
      <c r="L46" s="5">
        <v>1.0148734999999987E-5</v>
      </c>
      <c r="M46" s="5">
        <v>1.3154495000000001E-5</v>
      </c>
      <c r="N46" s="5">
        <v>1.5762129999999998E-5</v>
      </c>
      <c r="O46" s="5">
        <v>1.4692959999999997E-5</v>
      </c>
      <c r="P46" s="5">
        <v>3.6660634999999975E-5</v>
      </c>
      <c r="Q46" s="5">
        <v>3.8815619999999969E-5</v>
      </c>
      <c r="R46" s="5">
        <v>6.5825084999999932E-5</v>
      </c>
      <c r="S46" s="5">
        <v>6.7722224999999995E-5</v>
      </c>
      <c r="T46" s="5">
        <v>49.203572531884966</v>
      </c>
      <c r="U46" s="5">
        <v>51.552922218359981</v>
      </c>
      <c r="V46" s="5">
        <v>51.427521399805023</v>
      </c>
      <c r="W46" s="5">
        <v>54.597655020820021</v>
      </c>
      <c r="X46" s="5">
        <v>45.891722782159974</v>
      </c>
      <c r="Y46" s="5">
        <v>51.428253948779968</v>
      </c>
      <c r="Z46" s="5">
        <v>47.523178294149993</v>
      </c>
      <c r="AA46" s="5">
        <v>46.451495191740001</v>
      </c>
      <c r="AB46" s="5">
        <v>47.528416536720009</v>
      </c>
      <c r="AC46" s="5">
        <v>241.62378275450004</v>
      </c>
      <c r="AD46" s="5">
        <v>248.66254643110497</v>
      </c>
      <c r="AE46" s="5">
        <v>259.55424084272488</v>
      </c>
      <c r="AF46" s="5">
        <v>250.97032627835497</v>
      </c>
      <c r="AG46" s="5">
        <v>255.82130536881985</v>
      </c>
    </row>
    <row r="47" spans="1:33">
      <c r="A47" s="58" t="s">
        <v>131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9.9349600000000012E-6</v>
      </c>
      <c r="H47" s="5">
        <v>3.4046339999999996E-5</v>
      </c>
      <c r="I47" s="5">
        <v>3.2445954999999998E-5</v>
      </c>
      <c r="J47" s="5">
        <v>5.6997740000000001E-5</v>
      </c>
      <c r="K47" s="5">
        <v>5.5221485000000033E-5</v>
      </c>
      <c r="L47" s="5">
        <v>1.6109725500000025E-4</v>
      </c>
      <c r="M47" s="5">
        <v>1.8028980499999991E-4</v>
      </c>
      <c r="N47" s="5">
        <v>1.9067960999999994E-4</v>
      </c>
      <c r="O47" s="5">
        <v>137.9898745294</v>
      </c>
      <c r="P47" s="5">
        <v>3025.290311711075</v>
      </c>
      <c r="Q47" s="5">
        <v>3017.7552525083561</v>
      </c>
      <c r="R47" s="5">
        <v>3857.7771056287752</v>
      </c>
      <c r="S47" s="5">
        <v>3726.3999407383853</v>
      </c>
      <c r="T47" s="5">
        <v>4003.0658447240849</v>
      </c>
      <c r="U47" s="5">
        <v>4065.4320449149031</v>
      </c>
      <c r="V47" s="5">
        <v>3990.2262983395694</v>
      </c>
      <c r="W47" s="5">
        <v>4383.3685326584973</v>
      </c>
      <c r="X47" s="5">
        <v>3948.5836845978529</v>
      </c>
      <c r="Y47" s="5">
        <v>8853.7126045502537</v>
      </c>
      <c r="Z47" s="5">
        <v>9424.0300962025431</v>
      </c>
      <c r="AA47" s="5">
        <v>9971.4671278653113</v>
      </c>
      <c r="AB47" s="5">
        <v>10003.777857996112</v>
      </c>
      <c r="AC47" s="5">
        <v>9415.9284850097301</v>
      </c>
      <c r="AD47" s="5">
        <v>9412.7644137089737</v>
      </c>
      <c r="AE47" s="5">
        <v>8589.1300072680169</v>
      </c>
      <c r="AF47" s="5">
        <v>8729.118108012437</v>
      </c>
      <c r="AG47" s="5">
        <v>8745.7259479915338</v>
      </c>
    </row>
    <row r="48" spans="1:33">
      <c r="A48" s="58" t="s">
        <v>131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2.0621100000000008E-6</v>
      </c>
      <c r="H48" s="5">
        <v>8.3346699999999945E-6</v>
      </c>
      <c r="I48" s="5">
        <v>7.7543550000000018E-6</v>
      </c>
      <c r="J48" s="5">
        <v>1.1012555000000009E-5</v>
      </c>
      <c r="K48" s="5">
        <v>1.2814555000000001E-5</v>
      </c>
      <c r="L48" s="5">
        <v>1.3554959999999999E-5</v>
      </c>
      <c r="M48" s="5">
        <v>2.737556499999999E-5</v>
      </c>
      <c r="N48" s="5">
        <v>2.9830059999999981E-5</v>
      </c>
      <c r="O48" s="5">
        <v>4.8138094999999992E-5</v>
      </c>
      <c r="P48" s="5">
        <v>7.5945373499999988E-4</v>
      </c>
      <c r="Q48" s="5">
        <v>7.6277092500000039E-4</v>
      </c>
      <c r="R48" s="5">
        <v>1348.9561559012695</v>
      </c>
      <c r="S48" s="5">
        <v>1393.1124561043393</v>
      </c>
      <c r="T48" s="5">
        <v>1320.505659719599</v>
      </c>
      <c r="U48" s="5">
        <v>1310.7649822679352</v>
      </c>
      <c r="V48" s="5">
        <v>1347.3733265211201</v>
      </c>
      <c r="W48" s="5">
        <v>1405.5763750612341</v>
      </c>
      <c r="X48" s="5">
        <v>1278.7293416207003</v>
      </c>
      <c r="Y48" s="5">
        <v>1497.2432079516793</v>
      </c>
      <c r="Z48" s="5">
        <v>2806.4529687690201</v>
      </c>
      <c r="AA48" s="5">
        <v>2840.7446986151399</v>
      </c>
      <c r="AB48" s="5">
        <v>2843.5961051425743</v>
      </c>
      <c r="AC48" s="5">
        <v>2497.7658122134403</v>
      </c>
      <c r="AD48" s="5">
        <v>2623.4432960576701</v>
      </c>
      <c r="AE48" s="5">
        <v>4511.9514982856163</v>
      </c>
      <c r="AF48" s="5">
        <v>5662.6659330297953</v>
      </c>
      <c r="AG48" s="5">
        <v>5759.8581026345601</v>
      </c>
    </row>
    <row r="49" spans="1:33">
      <c r="A49" s="58" t="s">
        <v>131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1414.8335797033601</v>
      </c>
      <c r="G49" s="5">
        <v>1435.5690236923156</v>
      </c>
      <c r="H49" s="5">
        <v>1487.6260079591586</v>
      </c>
      <c r="I49" s="5">
        <v>3197.4283139159857</v>
      </c>
      <c r="J49" s="5">
        <v>3051.4149419174551</v>
      </c>
      <c r="K49" s="5">
        <v>3436.8646640533143</v>
      </c>
      <c r="L49" s="5">
        <v>4377.8152851819887</v>
      </c>
      <c r="M49" s="5">
        <v>5803.6467034816687</v>
      </c>
      <c r="N49" s="5">
        <v>6076.0612825043427</v>
      </c>
      <c r="O49" s="5">
        <v>6095.2930681819662</v>
      </c>
      <c r="P49" s="5">
        <v>7424.6518167894592</v>
      </c>
      <c r="Q49" s="5">
        <v>10109.573076114881</v>
      </c>
      <c r="R49" s="5">
        <v>14060.627753446723</v>
      </c>
      <c r="S49" s="5">
        <v>14312.503510480365</v>
      </c>
      <c r="T49" s="5">
        <v>14061.549450294664</v>
      </c>
      <c r="U49" s="5">
        <v>13445.789581263132</v>
      </c>
      <c r="V49" s="5">
        <v>13756.24291664372</v>
      </c>
      <c r="W49" s="5">
        <v>14322.856706103037</v>
      </c>
      <c r="X49" s="5">
        <v>13369.635607593023</v>
      </c>
      <c r="Y49" s="5">
        <v>16899.191362516882</v>
      </c>
      <c r="Z49" s="5">
        <v>16775.567945752537</v>
      </c>
      <c r="AA49" s="5">
        <v>15857.298582494761</v>
      </c>
      <c r="AB49" s="5">
        <v>16802.503454256916</v>
      </c>
      <c r="AC49" s="5">
        <v>16003.246345337666</v>
      </c>
      <c r="AD49" s="5">
        <v>21179.302247804353</v>
      </c>
      <c r="AE49" s="5">
        <v>27213.839072968556</v>
      </c>
      <c r="AF49" s="5">
        <v>25869.683387133649</v>
      </c>
      <c r="AG49" s="5">
        <v>26255.05369691657</v>
      </c>
    </row>
    <row r="50" spans="1:33">
      <c r="A50" s="58" t="s">
        <v>131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1.0698600000000003E-6</v>
      </c>
      <c r="H50" s="5">
        <v>4.4598149999999994E-6</v>
      </c>
      <c r="I50" s="5">
        <v>4.0334100000000001E-6</v>
      </c>
      <c r="J50" s="5">
        <v>6.3238899999999999E-6</v>
      </c>
      <c r="K50" s="5">
        <v>7.7222750000000005E-6</v>
      </c>
      <c r="L50" s="5">
        <v>8.8211450000000007E-6</v>
      </c>
      <c r="M50" s="5">
        <v>1.8431595000000001E-5</v>
      </c>
      <c r="N50" s="5">
        <v>2.0424535000000003E-5</v>
      </c>
      <c r="O50" s="5">
        <v>2.5224890000000006E-5</v>
      </c>
      <c r="P50" s="5">
        <v>1.3005116499999992E-4</v>
      </c>
      <c r="Q50" s="5">
        <v>1.3356641499999997E-4</v>
      </c>
      <c r="R50" s="5">
        <v>1.2298879E-4</v>
      </c>
      <c r="S50" s="5">
        <v>1.3499976500000005E-4</v>
      </c>
      <c r="T50" s="5">
        <v>2.0306899499999997E-4</v>
      </c>
      <c r="U50" s="5">
        <v>1.9429670500000005E-4</v>
      </c>
      <c r="V50" s="5">
        <v>1.9305955499999993E-4</v>
      </c>
      <c r="W50" s="5">
        <v>2.1366159499999998E-4</v>
      </c>
      <c r="X50" s="5">
        <v>1.9258792000000001E-4</v>
      </c>
      <c r="Y50" s="5">
        <v>277.00655615411495</v>
      </c>
      <c r="Z50" s="5">
        <v>1121.8016168573999</v>
      </c>
      <c r="AA50" s="5">
        <v>1090.5315132287803</v>
      </c>
      <c r="AB50" s="5">
        <v>1743.6211179615598</v>
      </c>
      <c r="AC50" s="5">
        <v>4132.9956865293479</v>
      </c>
      <c r="AD50" s="5">
        <v>6722.5603965726987</v>
      </c>
      <c r="AE50" s="5">
        <v>7361.4952202824925</v>
      </c>
      <c r="AF50" s="5">
        <v>7489.1040326900966</v>
      </c>
      <c r="AG50" s="5">
        <v>7373.1442107406565</v>
      </c>
    </row>
    <row r="51" spans="1:33">
      <c r="A51" s="58" t="s">
        <v>131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6.6734544999999938E-5</v>
      </c>
      <c r="G51" s="5">
        <v>277.54987052674488</v>
      </c>
      <c r="H51" s="5">
        <v>1283.9152410446397</v>
      </c>
      <c r="I51" s="5">
        <v>1337.686891796244</v>
      </c>
      <c r="J51" s="5">
        <v>1266.7976572827442</v>
      </c>
      <c r="K51" s="5">
        <v>1335.8725583374203</v>
      </c>
      <c r="L51" s="5">
        <v>1254.5524196050706</v>
      </c>
      <c r="M51" s="5">
        <v>1345.214094930255</v>
      </c>
      <c r="N51" s="5">
        <v>1289.7315923204542</v>
      </c>
      <c r="O51" s="5">
        <v>2608.9719896053948</v>
      </c>
      <c r="P51" s="5">
        <v>2420.7975354132745</v>
      </c>
      <c r="Q51" s="5">
        <v>4596.8907719820127</v>
      </c>
      <c r="R51" s="5">
        <v>4576.1609735611273</v>
      </c>
      <c r="S51" s="5">
        <v>5107.7040970992211</v>
      </c>
      <c r="T51" s="5">
        <v>5293.5613395852706</v>
      </c>
      <c r="U51" s="5">
        <v>4786.5341102585999</v>
      </c>
      <c r="V51" s="5">
        <v>5186.7363086056048</v>
      </c>
      <c r="W51" s="5">
        <v>5107.896452283584</v>
      </c>
      <c r="X51" s="5">
        <v>5288.7996496388978</v>
      </c>
      <c r="Y51" s="5">
        <v>5033.4241343779913</v>
      </c>
      <c r="Z51" s="5">
        <v>5454.128483008798</v>
      </c>
      <c r="AA51" s="5">
        <v>5205.040714399136</v>
      </c>
      <c r="AB51" s="5">
        <v>5173.2144518743244</v>
      </c>
      <c r="AC51" s="5">
        <v>5126.2171930951927</v>
      </c>
      <c r="AD51" s="5">
        <v>5105.484545992751</v>
      </c>
      <c r="AE51" s="5">
        <v>5245.1955520546426</v>
      </c>
      <c r="AF51" s="5">
        <v>4754.9433730916853</v>
      </c>
      <c r="AG51" s="5">
        <v>5172.4953415814562</v>
      </c>
    </row>
    <row r="52" spans="1:33">
      <c r="A52" s="58" t="s">
        <v>131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131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1820.7369311729008</v>
      </c>
      <c r="G53" s="5">
        <v>1853.3333251874351</v>
      </c>
      <c r="H53" s="5">
        <v>2399.5481369742633</v>
      </c>
      <c r="I53" s="5">
        <v>4479.676376643788</v>
      </c>
      <c r="J53" s="5">
        <v>9865.1615915419006</v>
      </c>
      <c r="K53" s="5">
        <v>13776.822747167911</v>
      </c>
      <c r="L53" s="5">
        <v>13016.215347677295</v>
      </c>
      <c r="M53" s="5">
        <v>12847.393995081518</v>
      </c>
      <c r="N53" s="5">
        <v>13440.011967559498</v>
      </c>
      <c r="O53" s="5">
        <v>14497.632974331238</v>
      </c>
      <c r="P53" s="5">
        <v>13747.89938000389</v>
      </c>
      <c r="Q53" s="5">
        <v>13719.13293362868</v>
      </c>
      <c r="R53" s="5">
        <v>13000.870230709575</v>
      </c>
      <c r="S53" s="5">
        <v>13532.65371198438</v>
      </c>
      <c r="T53" s="5">
        <v>12972.406007959804</v>
      </c>
      <c r="U53" s="5">
        <v>19855.439982309708</v>
      </c>
      <c r="V53" s="5">
        <v>21774.496372412235</v>
      </c>
      <c r="W53" s="5">
        <v>23328.978972509751</v>
      </c>
      <c r="X53" s="5">
        <v>22350.615236476078</v>
      </c>
      <c r="Y53" s="5">
        <v>24144.007737258256</v>
      </c>
      <c r="Z53" s="5">
        <v>25423.064351203022</v>
      </c>
      <c r="AA53" s="5">
        <v>23900.146768708917</v>
      </c>
      <c r="AB53" s="5">
        <v>24061.240749465658</v>
      </c>
      <c r="AC53" s="5">
        <v>22154.137711477902</v>
      </c>
      <c r="AD53" s="5">
        <v>23015.58298092211</v>
      </c>
      <c r="AE53" s="5">
        <v>21479.594467137314</v>
      </c>
      <c r="AF53" s="5">
        <v>21650.629667266498</v>
      </c>
      <c r="AG53" s="5">
        <v>23056.250565159884</v>
      </c>
    </row>
    <row r="54" spans="1:33">
      <c r="A54" s="58" t="s">
        <v>131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343.13449438810989</v>
      </c>
      <c r="G54" s="5">
        <v>2752.8930734598998</v>
      </c>
      <c r="H54" s="5">
        <v>3911.0139715336259</v>
      </c>
      <c r="I54" s="5">
        <v>3975.0962028080703</v>
      </c>
      <c r="J54" s="5">
        <v>3760.7919693337672</v>
      </c>
      <c r="K54" s="5">
        <v>4015.2007152380811</v>
      </c>
      <c r="L54" s="5">
        <v>3918.7168744232786</v>
      </c>
      <c r="M54" s="5">
        <v>3914.5740077725113</v>
      </c>
      <c r="N54" s="5">
        <v>3912.2731180851115</v>
      </c>
      <c r="O54" s="5">
        <v>4148.4909140457676</v>
      </c>
      <c r="P54" s="5">
        <v>4115.61757552366</v>
      </c>
      <c r="Q54" s="5">
        <v>4078.6057760113172</v>
      </c>
      <c r="R54" s="5">
        <v>9099.723144642785</v>
      </c>
      <c r="S54" s="5">
        <v>9277.9297595730332</v>
      </c>
      <c r="T54" s="5">
        <v>9252.2810552317605</v>
      </c>
      <c r="U54" s="5">
        <v>8751.6790593808873</v>
      </c>
      <c r="V54" s="5">
        <v>9338.4373658939076</v>
      </c>
      <c r="W54" s="5">
        <v>9520.008203076286</v>
      </c>
      <c r="X54" s="5">
        <v>9289.9143871362467</v>
      </c>
      <c r="Y54" s="5">
        <v>12090.970779013835</v>
      </c>
      <c r="Z54" s="5">
        <v>13397.423884255975</v>
      </c>
      <c r="AA54" s="5">
        <v>13704.98521195626</v>
      </c>
      <c r="AB54" s="5">
        <v>14442.012090435977</v>
      </c>
      <c r="AC54" s="5">
        <v>14597.633709302341</v>
      </c>
      <c r="AD54" s="5">
        <v>17692.603843018351</v>
      </c>
      <c r="AE54" s="5">
        <v>17632.351152145155</v>
      </c>
      <c r="AF54" s="5">
        <v>17869.004200073065</v>
      </c>
      <c r="AG54" s="5">
        <v>19136.778587111534</v>
      </c>
    </row>
    <row r="55" spans="1:33">
      <c r="A55" s="58" t="s">
        <v>131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648.49778945421519</v>
      </c>
      <c r="G55" s="5">
        <v>649.21926753849004</v>
      </c>
      <c r="H55" s="5">
        <v>670.29651295524025</v>
      </c>
      <c r="I55" s="5">
        <v>659.27971626655005</v>
      </c>
      <c r="J55" s="5">
        <v>617.49703251102471</v>
      </c>
      <c r="K55" s="5">
        <v>658.46355367624494</v>
      </c>
      <c r="L55" s="5">
        <v>608.48687808219904</v>
      </c>
      <c r="M55" s="5">
        <v>582.51171116039518</v>
      </c>
      <c r="N55" s="5">
        <v>654.25043630526045</v>
      </c>
      <c r="O55" s="5">
        <v>662.21949931747076</v>
      </c>
      <c r="P55" s="5">
        <v>665.16611583476072</v>
      </c>
      <c r="Q55" s="5">
        <v>626.06305533770478</v>
      </c>
      <c r="R55" s="5">
        <v>648.26076806309459</v>
      </c>
      <c r="S55" s="5">
        <v>758.26397023507502</v>
      </c>
      <c r="T55" s="5">
        <v>743.68922356658913</v>
      </c>
      <c r="U55" s="5">
        <v>671.91478314383517</v>
      </c>
      <c r="V55" s="5">
        <v>741.62113573772967</v>
      </c>
      <c r="W55" s="5">
        <v>711.3543277958297</v>
      </c>
      <c r="X55" s="5">
        <v>680.37522002279525</v>
      </c>
      <c r="Y55" s="5">
        <v>766.44816624885516</v>
      </c>
      <c r="Z55" s="5">
        <v>714.27344385373499</v>
      </c>
      <c r="AA55" s="5">
        <v>732.65172151617014</v>
      </c>
      <c r="AB55" s="5">
        <v>721.41927554461995</v>
      </c>
      <c r="AC55" s="5">
        <v>739.99979045297107</v>
      </c>
      <c r="AD55" s="5">
        <v>743.44646687903037</v>
      </c>
      <c r="AE55" s="5">
        <v>749.51260343068407</v>
      </c>
      <c r="AF55" s="5">
        <v>654.25349993688974</v>
      </c>
      <c r="AG55" s="5">
        <v>746.35421091796934</v>
      </c>
    </row>
    <row r="56" spans="1:33">
      <c r="A56" s="58" t="s">
        <v>131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1.6488700000000007E-6</v>
      </c>
      <c r="G56" s="5">
        <v>4.4322100000000021E-6</v>
      </c>
      <c r="H56" s="5">
        <v>5.0759850000000008E-6</v>
      </c>
      <c r="I56" s="5">
        <v>5.26388E-6</v>
      </c>
      <c r="J56" s="5">
        <v>4.5703600000000001E-6</v>
      </c>
      <c r="K56" s="5">
        <v>5.1722899999999997E-6</v>
      </c>
      <c r="L56" s="5">
        <v>7.7711200000000057E-6</v>
      </c>
      <c r="M56" s="5">
        <v>1.1085200000000002E-5</v>
      </c>
      <c r="N56" s="5">
        <v>1.2031904999999996E-5</v>
      </c>
      <c r="O56" s="5">
        <v>1.2049239999999989E-5</v>
      </c>
      <c r="P56" s="5">
        <v>1.4355294999999998E-5</v>
      </c>
      <c r="Q56" s="5">
        <v>1.6041544999999995E-5</v>
      </c>
      <c r="R56" s="5">
        <v>5.6855175000000002E-5</v>
      </c>
      <c r="S56" s="5">
        <v>6.6496969999999995E-5</v>
      </c>
      <c r="T56" s="5">
        <v>7.1488150000000042E-5</v>
      </c>
      <c r="U56" s="5">
        <v>5.5900109999999998E-5</v>
      </c>
      <c r="V56" s="5">
        <v>6.4389410000000025E-5</v>
      </c>
      <c r="W56" s="5">
        <v>7.3891244999999971E-5</v>
      </c>
      <c r="X56" s="5">
        <v>6.9908944999999946E-5</v>
      </c>
      <c r="Y56" s="5">
        <v>6.7873560000000058E-5</v>
      </c>
      <c r="Z56" s="5">
        <v>6.5742485000000049E-5</v>
      </c>
      <c r="AA56" s="5">
        <v>8.6547194999999963E-5</v>
      </c>
      <c r="AB56" s="5">
        <v>1.1641640499999995E-4</v>
      </c>
      <c r="AC56" s="5">
        <v>2256.9031002266038</v>
      </c>
      <c r="AD56" s="5">
        <v>2587.5736330926734</v>
      </c>
      <c r="AE56" s="5">
        <v>2601.9074918156439</v>
      </c>
      <c r="AF56" s="5">
        <v>2318.1053346598933</v>
      </c>
      <c r="AG56" s="5">
        <v>2647.608134070641</v>
      </c>
    </row>
    <row r="57" spans="1:33">
      <c r="A57" s="58" t="s">
        <v>131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131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131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1341.4987091250457</v>
      </c>
      <c r="G59" s="5">
        <v>1378.6208624074243</v>
      </c>
      <c r="H59" s="5">
        <v>1295.7018072127801</v>
      </c>
      <c r="I59" s="5">
        <v>1344.4739230632451</v>
      </c>
      <c r="J59" s="5">
        <v>1354.2912197731048</v>
      </c>
      <c r="K59" s="5">
        <v>1357.6430263782597</v>
      </c>
      <c r="L59" s="5">
        <v>1312.3090008993054</v>
      </c>
      <c r="M59" s="5">
        <v>1364.3844393437244</v>
      </c>
      <c r="N59" s="5">
        <v>1298.1921797672305</v>
      </c>
      <c r="O59" s="5">
        <v>1333.1473021173047</v>
      </c>
      <c r="P59" s="5">
        <v>1342.2906037883008</v>
      </c>
      <c r="Q59" s="5">
        <v>1394.5310230575701</v>
      </c>
      <c r="R59" s="5">
        <v>1865.9431843561401</v>
      </c>
      <c r="S59" s="5">
        <v>1943.9406385490438</v>
      </c>
      <c r="T59" s="5">
        <v>2012.9734791579417</v>
      </c>
      <c r="U59" s="5">
        <v>1916.4016819993803</v>
      </c>
      <c r="V59" s="5">
        <v>2004.8723054634556</v>
      </c>
      <c r="W59" s="5">
        <v>1886.9645567747748</v>
      </c>
      <c r="X59" s="5">
        <v>1916.5832581759898</v>
      </c>
      <c r="Y59" s="5">
        <v>2668.5061655539002</v>
      </c>
      <c r="Z59" s="5">
        <v>2686.3216502346463</v>
      </c>
      <c r="AA59" s="5">
        <v>2713.3702668260312</v>
      </c>
      <c r="AB59" s="5">
        <v>2823.9908601596148</v>
      </c>
      <c r="AC59" s="5">
        <v>2785.6336532019559</v>
      </c>
      <c r="AD59" s="5">
        <v>2632.7584519987086</v>
      </c>
      <c r="AE59" s="5">
        <v>2684.134966960642</v>
      </c>
      <c r="AF59" s="5">
        <v>2593.6799905548278</v>
      </c>
      <c r="AG59" s="5">
        <v>2754.6207098150949</v>
      </c>
    </row>
    <row r="60" spans="1:33">
      <c r="A60" s="58" t="s">
        <v>131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4.0533080000000012E-5</v>
      </c>
      <c r="H60" s="5">
        <v>3.6710715000000002E-5</v>
      </c>
      <c r="I60" s="5">
        <v>3.1650915E-5</v>
      </c>
      <c r="J60" s="5">
        <v>2.9503800000000004E-5</v>
      </c>
      <c r="K60" s="5">
        <v>3.0993630000000017E-5</v>
      </c>
      <c r="L60" s="5">
        <v>3.1460454999999998E-5</v>
      </c>
      <c r="M60" s="5">
        <v>3.9413744999999995E-5</v>
      </c>
      <c r="N60" s="5">
        <v>3.548015500000001E-5</v>
      </c>
      <c r="O60" s="5">
        <v>3.6212710000000007E-5</v>
      </c>
      <c r="P60" s="5">
        <v>4.4432515E-5</v>
      </c>
      <c r="Q60" s="5">
        <v>4.2529409999999987E-5</v>
      </c>
      <c r="R60" s="5">
        <v>5.0070210000000008E-5</v>
      </c>
      <c r="S60" s="5">
        <v>4.035021000000002E-5</v>
      </c>
      <c r="T60" s="5">
        <v>4.814842499999999E-5</v>
      </c>
      <c r="U60" s="5">
        <v>4.584016500000004E-5</v>
      </c>
      <c r="V60" s="5">
        <v>4.5293370000000014E-5</v>
      </c>
      <c r="W60" s="5">
        <v>4.7992515000000013E-5</v>
      </c>
      <c r="X60" s="5">
        <v>4.8202715000000013E-5</v>
      </c>
      <c r="Y60" s="5">
        <v>4.5766249999999999E-5</v>
      </c>
      <c r="Z60" s="5">
        <v>6.9120864999999975E-5</v>
      </c>
      <c r="AA60" s="5">
        <v>3.0465747800000019E-3</v>
      </c>
      <c r="AB60" s="5">
        <v>888.43475026281408</v>
      </c>
      <c r="AC60" s="5">
        <v>1360.5818722570393</v>
      </c>
      <c r="AD60" s="5">
        <v>1120.2355549385702</v>
      </c>
      <c r="AE60" s="5">
        <v>1188.626009831715</v>
      </c>
      <c r="AF60" s="5">
        <v>1126.4522944457353</v>
      </c>
      <c r="AG60" s="5">
        <v>1182.0621734501892</v>
      </c>
    </row>
    <row r="61" spans="1:33">
      <c r="A61" s="58" t="s">
        <v>131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131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131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5321.0723618353204</v>
      </c>
      <c r="G63" s="5">
        <v>5671.6771770575397</v>
      </c>
      <c r="H63" s="5">
        <v>5237.0005113015404</v>
      </c>
      <c r="I63" s="5">
        <v>5302.6924546588734</v>
      </c>
      <c r="J63" s="5">
        <v>5120.5291037322459</v>
      </c>
      <c r="K63" s="5">
        <v>5413.012118676359</v>
      </c>
      <c r="L63" s="5">
        <v>5375.301618028916</v>
      </c>
      <c r="M63" s="5">
        <v>5638.6891956984055</v>
      </c>
      <c r="N63" s="5">
        <v>5250.7261686191159</v>
      </c>
      <c r="O63" s="5">
        <v>5233.7194239376367</v>
      </c>
      <c r="P63" s="5">
        <v>5503.0491589048206</v>
      </c>
      <c r="Q63" s="5">
        <v>4615.1803641536198</v>
      </c>
      <c r="R63" s="5">
        <v>5346.9518384273142</v>
      </c>
      <c r="S63" s="5">
        <v>4718.2413899542471</v>
      </c>
      <c r="T63" s="5">
        <v>4765.3713225985339</v>
      </c>
      <c r="U63" s="5">
        <v>4685.1074495258254</v>
      </c>
      <c r="V63" s="5">
        <v>5021.6307127152559</v>
      </c>
      <c r="W63" s="5">
        <v>5050.2511885289914</v>
      </c>
      <c r="X63" s="5">
        <v>5194.5201230721659</v>
      </c>
      <c r="Y63" s="5">
        <v>4698.8985595057256</v>
      </c>
      <c r="Z63" s="5">
        <v>6497.2438963971836</v>
      </c>
      <c r="AA63" s="5">
        <v>6204.7350625654008</v>
      </c>
      <c r="AB63" s="5">
        <v>6071.1218580591449</v>
      </c>
      <c r="AC63" s="5">
        <v>7082.3169939189629</v>
      </c>
      <c r="AD63" s="5">
        <v>6551.9107964537679</v>
      </c>
      <c r="AE63" s="5">
        <v>6974.3304350646486</v>
      </c>
      <c r="AF63" s="5">
        <v>6376.4324390920019</v>
      </c>
      <c r="AG63" s="5">
        <v>7014.0957732819325</v>
      </c>
    </row>
    <row r="64" spans="1:33">
      <c r="A64" s="58" t="s">
        <v>131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5646.2281289455568</v>
      </c>
      <c r="G64" s="5">
        <v>6155.4485538522031</v>
      </c>
      <c r="H64" s="5">
        <v>5545.3812751106134</v>
      </c>
      <c r="I64" s="5">
        <v>5830.1084568709848</v>
      </c>
      <c r="J64" s="5">
        <v>5584.3053869086862</v>
      </c>
      <c r="K64" s="5">
        <v>6050.0864080897609</v>
      </c>
      <c r="L64" s="5">
        <v>6033.276349721923</v>
      </c>
      <c r="M64" s="5">
        <v>6106.608986540884</v>
      </c>
      <c r="N64" s="5">
        <v>5558.0817773822655</v>
      </c>
      <c r="O64" s="5">
        <v>5614.5755718053661</v>
      </c>
      <c r="P64" s="5">
        <v>6078.876608946839</v>
      </c>
      <c r="Q64" s="5">
        <v>5445.5465810963287</v>
      </c>
      <c r="R64" s="5">
        <v>6282.8238785363401</v>
      </c>
      <c r="S64" s="5">
        <v>5426.6171344928453</v>
      </c>
      <c r="T64" s="5">
        <v>5477.5052227140122</v>
      </c>
      <c r="U64" s="5">
        <v>4425.4404293724556</v>
      </c>
      <c r="V64" s="5">
        <v>4701.1969929006491</v>
      </c>
      <c r="W64" s="5">
        <v>4131.5472941393245</v>
      </c>
      <c r="X64" s="5">
        <v>4140.5444217616005</v>
      </c>
      <c r="Y64" s="5">
        <v>3804.8527292207145</v>
      </c>
      <c r="Z64" s="5">
        <v>3428.7916553804048</v>
      </c>
      <c r="AA64" s="5">
        <v>3837.7105507056199</v>
      </c>
      <c r="AB64" s="5">
        <v>3116.6328219781949</v>
      </c>
      <c r="AC64" s="5">
        <v>3551.6495779743559</v>
      </c>
      <c r="AD64" s="5">
        <v>3584.9667735211715</v>
      </c>
      <c r="AE64" s="5">
        <v>11543.07382542561</v>
      </c>
      <c r="AF64" s="5">
        <v>11483.236341047948</v>
      </c>
      <c r="AG64" s="5">
        <v>11480.758716515205</v>
      </c>
    </row>
    <row r="65" spans="1:33">
      <c r="A65" s="58" t="s">
        <v>131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1799.999623481455</v>
      </c>
      <c r="H65" s="5">
        <v>1652.8043172291557</v>
      </c>
      <c r="I65" s="5">
        <v>1598.3093591462246</v>
      </c>
      <c r="J65" s="5">
        <v>1568.8403900747649</v>
      </c>
      <c r="K65" s="5">
        <v>1577.4058756895545</v>
      </c>
      <c r="L65" s="5">
        <v>1551.8930436088935</v>
      </c>
      <c r="M65" s="5">
        <v>1653.3291697368252</v>
      </c>
      <c r="N65" s="5">
        <v>1520.5830725781814</v>
      </c>
      <c r="O65" s="5">
        <v>1518.5572424407351</v>
      </c>
      <c r="P65" s="5">
        <v>1581.5473315808354</v>
      </c>
      <c r="Q65" s="5">
        <v>1449.7247124535959</v>
      </c>
      <c r="R65" s="5">
        <v>1694.226516883358</v>
      </c>
      <c r="S65" s="5">
        <v>1425.6039812051695</v>
      </c>
      <c r="T65" s="5">
        <v>1494.0061459614744</v>
      </c>
      <c r="U65" s="5">
        <v>1482.5330565116051</v>
      </c>
      <c r="V65" s="5">
        <v>1479.0025554355907</v>
      </c>
      <c r="W65" s="5">
        <v>1402.0315575295745</v>
      </c>
      <c r="X65" s="5">
        <v>1483.6710412149193</v>
      </c>
      <c r="Y65" s="5">
        <v>1398.7330065802203</v>
      </c>
      <c r="Z65" s="5">
        <v>1434.9086946387351</v>
      </c>
      <c r="AA65" s="5">
        <v>1511.8585601464508</v>
      </c>
      <c r="AB65" s="5">
        <v>1440.435494647799</v>
      </c>
      <c r="AC65" s="5">
        <v>1660.7532894287604</v>
      </c>
      <c r="AD65" s="5">
        <v>1456.3175846940994</v>
      </c>
      <c r="AE65" s="5">
        <v>5667.077349879899</v>
      </c>
      <c r="AF65" s="5">
        <v>5451.0334041649839</v>
      </c>
      <c r="AG65" s="5">
        <v>5687.9867855412413</v>
      </c>
    </row>
    <row r="66" spans="1:33">
      <c r="A66" s="58" t="s">
        <v>131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5.2623100000000011E-6</v>
      </c>
      <c r="H66" s="5">
        <v>1.9138940000000003E-5</v>
      </c>
      <c r="I66" s="5">
        <v>1.3535865000000003E-5</v>
      </c>
      <c r="J66" s="5">
        <v>1.1436179999999996E-5</v>
      </c>
      <c r="K66" s="5">
        <v>1.3506339999999996E-5</v>
      </c>
      <c r="L66" s="5">
        <v>1.4053645E-5</v>
      </c>
      <c r="M66" s="5">
        <v>1.9947144999999994E-5</v>
      </c>
      <c r="N66" s="5">
        <v>2.3645985000000003E-5</v>
      </c>
      <c r="O66" s="5">
        <v>2.1891230000000014E-5</v>
      </c>
      <c r="P66" s="5">
        <v>2.1989300000000006E-5</v>
      </c>
      <c r="Q66" s="5">
        <v>2.7141489999999993E-5</v>
      </c>
      <c r="R66" s="5">
        <v>2.6837444999999998E-5</v>
      </c>
      <c r="S66" s="5">
        <v>3.4668699999999982E-5</v>
      </c>
      <c r="T66" s="5">
        <v>3.508393E-5</v>
      </c>
      <c r="U66" s="5">
        <v>3.043787E-5</v>
      </c>
      <c r="V66" s="5">
        <v>3.2907680000000002E-5</v>
      </c>
      <c r="W66" s="5">
        <v>3.5112595000000013E-5</v>
      </c>
      <c r="X66" s="5">
        <v>3.3199500000000013E-5</v>
      </c>
      <c r="Y66" s="5">
        <v>5.8158739999999992E-5</v>
      </c>
      <c r="Z66" s="5">
        <v>5.4482549999999996E-5</v>
      </c>
      <c r="AA66" s="5">
        <v>2.5720420000000015E-4</v>
      </c>
      <c r="AB66" s="5">
        <v>2.5636178000000001E-4</v>
      </c>
      <c r="AC66" s="5">
        <v>2.6131188000000014E-4</v>
      </c>
      <c r="AD66" s="5">
        <v>1379.6242688646998</v>
      </c>
      <c r="AE66" s="5">
        <v>1443.5647679672302</v>
      </c>
      <c r="AF66" s="5">
        <v>1287.0729264486042</v>
      </c>
      <c r="AG66" s="5">
        <v>1442.5144731996759</v>
      </c>
    </row>
    <row r="67" spans="1:33">
      <c r="A67" s="58" t="s">
        <v>131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700.92933559814503</v>
      </c>
      <c r="G67" s="5">
        <v>742.39125900328497</v>
      </c>
      <c r="H67" s="5">
        <v>694.43063433890995</v>
      </c>
      <c r="I67" s="5">
        <v>706.3064635134001</v>
      </c>
      <c r="J67" s="5">
        <v>693.51774142761951</v>
      </c>
      <c r="K67" s="5">
        <v>741.80621198272991</v>
      </c>
      <c r="L67" s="5">
        <v>710.61484506266981</v>
      </c>
      <c r="M67" s="5">
        <v>627.01142794720499</v>
      </c>
      <c r="N67" s="5">
        <v>578.12280972937981</v>
      </c>
      <c r="O67" s="5">
        <v>563.68182799407509</v>
      </c>
      <c r="P67" s="5">
        <v>626.95115362405966</v>
      </c>
      <c r="Q67" s="5">
        <v>584.37695248264049</v>
      </c>
      <c r="R67" s="5">
        <v>2550.2583449750646</v>
      </c>
      <c r="S67" s="5">
        <v>2222.6648002487259</v>
      </c>
      <c r="T67" s="5">
        <v>2311.5883018301656</v>
      </c>
      <c r="U67" s="5">
        <v>1775.5402034547601</v>
      </c>
      <c r="V67" s="5">
        <v>2035.3729535334605</v>
      </c>
      <c r="W67" s="5">
        <v>2413.9909615664055</v>
      </c>
      <c r="X67" s="5">
        <v>2406.0246719434699</v>
      </c>
      <c r="Y67" s="5">
        <v>2463.9008753411699</v>
      </c>
      <c r="Z67" s="5">
        <v>2423.3075454531158</v>
      </c>
      <c r="AA67" s="5">
        <v>4497.5943055170737</v>
      </c>
      <c r="AB67" s="5">
        <v>5781.0829690001119</v>
      </c>
      <c r="AC67" s="5">
        <v>7027.178654077482</v>
      </c>
      <c r="AD67" s="5">
        <v>6021.1765279712081</v>
      </c>
      <c r="AE67" s="5">
        <v>9426.6580513873632</v>
      </c>
      <c r="AF67" s="5">
        <v>8629.5617664376423</v>
      </c>
      <c r="AG67" s="5">
        <v>9457.2888548459214</v>
      </c>
    </row>
    <row r="68" spans="1:33">
      <c r="A68" s="58" t="s">
        <v>131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131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3652.3792211020809</v>
      </c>
      <c r="G69" s="5">
        <v>3993.5258840951637</v>
      </c>
      <c r="H69" s="5">
        <v>3692.8740014904301</v>
      </c>
      <c r="I69" s="5">
        <v>3866.2115734576487</v>
      </c>
      <c r="J69" s="5">
        <v>3649.732386976385</v>
      </c>
      <c r="K69" s="5">
        <v>4091.1714984763398</v>
      </c>
      <c r="L69" s="5">
        <v>3941.326713486581</v>
      </c>
      <c r="M69" s="5">
        <v>3881.1162993137345</v>
      </c>
      <c r="N69" s="5">
        <v>3703.7741397475747</v>
      </c>
      <c r="O69" s="5">
        <v>3799.497709004645</v>
      </c>
      <c r="P69" s="5">
        <v>5183.1344766807861</v>
      </c>
      <c r="Q69" s="5">
        <v>6587.1679944232301</v>
      </c>
      <c r="R69" s="5">
        <v>6986.3458113330407</v>
      </c>
      <c r="S69" s="5">
        <v>6633.149250806101</v>
      </c>
      <c r="T69" s="5">
        <v>6710.8798368711432</v>
      </c>
      <c r="U69" s="5">
        <v>6145.7316590445744</v>
      </c>
      <c r="V69" s="5">
        <v>6072.2983340258643</v>
      </c>
      <c r="W69" s="5">
        <v>5922.9567689983414</v>
      </c>
      <c r="X69" s="5">
        <v>5924.746530450946</v>
      </c>
      <c r="Y69" s="5">
        <v>6460.4260489699918</v>
      </c>
      <c r="Z69" s="5">
        <v>7780.9806392729597</v>
      </c>
      <c r="AA69" s="5">
        <v>8047.4174964572985</v>
      </c>
      <c r="AB69" s="5">
        <v>7299.7515137628889</v>
      </c>
      <c r="AC69" s="5">
        <v>8662.917091115949</v>
      </c>
      <c r="AD69" s="5">
        <v>7934.656060078767</v>
      </c>
      <c r="AE69" s="5">
        <v>7972.9698251715354</v>
      </c>
      <c r="AF69" s="5">
        <v>7117.3499675131834</v>
      </c>
      <c r="AG69" s="5">
        <v>8292.0342835523843</v>
      </c>
    </row>
    <row r="70" spans="1:33">
      <c r="A70" s="58" t="s">
        <v>131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255.20384033623509</v>
      </c>
      <c r="G70" s="5">
        <v>270.77885316624503</v>
      </c>
      <c r="H70" s="5">
        <v>257.41877399646006</v>
      </c>
      <c r="I70" s="5">
        <v>264.41994931420999</v>
      </c>
      <c r="J70" s="5">
        <v>244.32694565705</v>
      </c>
      <c r="K70" s="5">
        <v>262.19252612150495</v>
      </c>
      <c r="L70" s="5">
        <v>3.2432299999999997E-6</v>
      </c>
      <c r="M70" s="5">
        <v>2.2960435000000007E-5</v>
      </c>
      <c r="N70" s="5">
        <v>3.5636675000000009E-5</v>
      </c>
      <c r="O70" s="5">
        <v>3.9262305000000006E-5</v>
      </c>
      <c r="P70" s="5">
        <v>1.1908929999999998E-4</v>
      </c>
      <c r="Q70" s="5">
        <v>1.4144305499999988E-4</v>
      </c>
      <c r="R70" s="5">
        <v>2.247532350000001E-4</v>
      </c>
      <c r="S70" s="5">
        <v>1.9490195499999996E-4</v>
      </c>
      <c r="T70" s="5">
        <v>2.2948228000000011E-4</v>
      </c>
      <c r="U70" s="5">
        <v>2.0187057499999992E-4</v>
      </c>
      <c r="V70" s="5">
        <v>2.2315871500000001E-4</v>
      </c>
      <c r="W70" s="5">
        <v>319.65807907219028</v>
      </c>
      <c r="X70" s="5">
        <v>301.76226616388016</v>
      </c>
      <c r="Y70" s="5">
        <v>281.76619786863461</v>
      </c>
      <c r="Z70" s="5">
        <v>278.38921437435005</v>
      </c>
      <c r="AA70" s="5">
        <v>291.07061929120488</v>
      </c>
      <c r="AB70" s="5">
        <v>272.71349931007518</v>
      </c>
      <c r="AC70" s="5">
        <v>302.35263939040988</v>
      </c>
      <c r="AD70" s="5">
        <v>252.50134443227984</v>
      </c>
      <c r="AE70" s="5">
        <v>258.30440328114992</v>
      </c>
      <c r="AF70" s="5">
        <v>236.43655668273476</v>
      </c>
      <c r="AG70" s="5">
        <v>258.88411050806508</v>
      </c>
    </row>
    <row r="71" spans="1:33">
      <c r="A71" s="58" t="s">
        <v>131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1156.9946477745302</v>
      </c>
      <c r="G71" s="5">
        <v>1180.3445043701802</v>
      </c>
      <c r="H71" s="5">
        <v>1181.6195827055403</v>
      </c>
      <c r="I71" s="5">
        <v>1093.0711976496696</v>
      </c>
      <c r="J71" s="5">
        <v>1112.74700425528</v>
      </c>
      <c r="K71" s="5">
        <v>1174.9772766389206</v>
      </c>
      <c r="L71" s="5">
        <v>1216.8293129534345</v>
      </c>
      <c r="M71" s="5">
        <v>1124.1865135613705</v>
      </c>
      <c r="N71" s="5">
        <v>1179.92638949661</v>
      </c>
      <c r="O71" s="5">
        <v>1106.7779252936853</v>
      </c>
      <c r="P71" s="5">
        <v>1160.7649524826254</v>
      </c>
      <c r="Q71" s="5">
        <v>1157.3376518565356</v>
      </c>
      <c r="R71" s="5">
        <v>1239.5239481069298</v>
      </c>
      <c r="S71" s="5">
        <v>1190.3582412050496</v>
      </c>
      <c r="T71" s="5">
        <v>1088.8734054064348</v>
      </c>
      <c r="U71" s="5">
        <v>1099.1704659434749</v>
      </c>
      <c r="V71" s="5">
        <v>1193.56736036846</v>
      </c>
      <c r="W71" s="5">
        <v>1258.0641238009398</v>
      </c>
      <c r="X71" s="5">
        <v>1136.5775904690686</v>
      </c>
      <c r="Y71" s="5">
        <v>1181.6801446481995</v>
      </c>
      <c r="Z71" s="5">
        <v>1093.5611082274947</v>
      </c>
      <c r="AA71" s="5">
        <v>1122.2060497970003</v>
      </c>
      <c r="AB71" s="5">
        <v>619.42831629126476</v>
      </c>
      <c r="AC71" s="5">
        <v>625.42988948626498</v>
      </c>
      <c r="AD71" s="5">
        <v>665.25923599406053</v>
      </c>
      <c r="AE71" s="5">
        <v>542.07819461271004</v>
      </c>
      <c r="AF71" s="5">
        <v>553.59821484331474</v>
      </c>
      <c r="AG71" s="5">
        <v>551.92355796885033</v>
      </c>
    </row>
    <row r="72" spans="1:33">
      <c r="A72" s="58" t="s">
        <v>131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1.7454700000000001E-6</v>
      </c>
      <c r="L72" s="5">
        <v>1.9120150000000003E-6</v>
      </c>
      <c r="M72" s="5">
        <v>1.842146000000001E-5</v>
      </c>
      <c r="N72" s="5">
        <v>3.2279035000000023E-5</v>
      </c>
      <c r="O72" s="5">
        <v>3.7170680000000005E-5</v>
      </c>
      <c r="P72" s="5">
        <v>4.6278025000000029E-5</v>
      </c>
      <c r="Q72" s="5">
        <v>5.0421695000000025E-5</v>
      </c>
      <c r="R72" s="5">
        <v>4.7807485000000012E-5</v>
      </c>
      <c r="S72" s="5">
        <v>1.4876508999999989E-4</v>
      </c>
      <c r="T72" s="5">
        <v>1.4727011999999997E-4</v>
      </c>
      <c r="U72" s="5">
        <v>1.3116287499999999E-4</v>
      </c>
      <c r="V72" s="5">
        <v>1.5174153000000007E-4</v>
      </c>
      <c r="W72" s="5">
        <v>1.5402339499999998E-4</v>
      </c>
      <c r="X72" s="5">
        <v>1.7980637000000011E-4</v>
      </c>
      <c r="Y72" s="5">
        <v>8.4729025499999996E-4</v>
      </c>
      <c r="Z72" s="5">
        <v>387.72783275427497</v>
      </c>
      <c r="AA72" s="5">
        <v>391.30501784260468</v>
      </c>
      <c r="AB72" s="5">
        <v>392.93275986220988</v>
      </c>
      <c r="AC72" s="5">
        <v>358.52872154340508</v>
      </c>
      <c r="AD72" s="5">
        <v>3424.0674530449778</v>
      </c>
      <c r="AE72" s="5">
        <v>3203.7803936280352</v>
      </c>
      <c r="AF72" s="5">
        <v>3317.8457888529888</v>
      </c>
      <c r="AG72" s="5">
        <v>3648.0313119905491</v>
      </c>
    </row>
    <row r="73" spans="1:33">
      <c r="A73" s="58" t="s">
        <v>131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131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334.39231087695509</v>
      </c>
      <c r="G74" s="5">
        <v>360.97663578096501</v>
      </c>
      <c r="H74" s="5">
        <v>335.31405345646488</v>
      </c>
      <c r="I74" s="5">
        <v>338.57639802668518</v>
      </c>
      <c r="J74" s="5">
        <v>304.66063975462498</v>
      </c>
      <c r="K74" s="5">
        <v>342.02288149911499</v>
      </c>
      <c r="L74" s="5">
        <v>322.4653934972352</v>
      </c>
      <c r="M74" s="5">
        <v>142.45541477847985</v>
      </c>
      <c r="N74" s="5">
        <v>171.31978625946996</v>
      </c>
      <c r="O74" s="5">
        <v>168.86085686816998</v>
      </c>
      <c r="P74" s="5">
        <v>174.66832778840512</v>
      </c>
      <c r="Q74" s="5">
        <v>171.41825911787492</v>
      </c>
      <c r="R74" s="5">
        <v>1.2402191000000001E-4</v>
      </c>
      <c r="S74" s="5">
        <v>1428.3043979924632</v>
      </c>
      <c r="T74" s="5">
        <v>1433.6579457225766</v>
      </c>
      <c r="U74" s="5">
        <v>1295.5492439278798</v>
      </c>
      <c r="V74" s="5">
        <v>1530.08589945377</v>
      </c>
      <c r="W74" s="5">
        <v>1538.4443868851754</v>
      </c>
      <c r="X74" s="5">
        <v>1454.1137280381097</v>
      </c>
      <c r="Y74" s="5">
        <v>1412.5883484419696</v>
      </c>
      <c r="Z74" s="5">
        <v>1351.2345931326686</v>
      </c>
      <c r="AA74" s="5">
        <v>1413.9491895800516</v>
      </c>
      <c r="AB74" s="5">
        <v>1366.3378073810102</v>
      </c>
      <c r="AC74" s="5">
        <v>1445.0893699970361</v>
      </c>
      <c r="AD74" s="5">
        <v>1295.3405216461492</v>
      </c>
      <c r="AE74" s="5">
        <v>1271.4079393289744</v>
      </c>
      <c r="AF74" s="5">
        <v>1133.3592038888355</v>
      </c>
      <c r="AG74" s="5">
        <v>1324.8629073126453</v>
      </c>
    </row>
    <row r="75" spans="1:33">
      <c r="A75" s="58" t="s">
        <v>131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131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539.79023980069996</v>
      </c>
      <c r="G76" s="5">
        <v>564.01989891861058</v>
      </c>
      <c r="H76" s="5">
        <v>538.27791874138984</v>
      </c>
      <c r="I76" s="5">
        <v>544.44137283718453</v>
      </c>
      <c r="J76" s="5">
        <v>575.07441594658519</v>
      </c>
      <c r="K76" s="5">
        <v>542.25184541188992</v>
      </c>
      <c r="L76" s="5">
        <v>557.63752242619546</v>
      </c>
      <c r="M76" s="5">
        <v>596.78600897716967</v>
      </c>
      <c r="N76" s="5">
        <v>491.57090292888034</v>
      </c>
      <c r="O76" s="5">
        <v>553.22379983245469</v>
      </c>
      <c r="P76" s="5">
        <v>521.91974687577988</v>
      </c>
      <c r="Q76" s="5">
        <v>492.1604640353703</v>
      </c>
      <c r="R76" s="5">
        <v>517.39404417457024</v>
      </c>
      <c r="S76" s="5">
        <v>512.26363652752502</v>
      </c>
      <c r="T76" s="5">
        <v>512.67985040560427</v>
      </c>
      <c r="U76" s="5">
        <v>575.06408618219018</v>
      </c>
      <c r="V76" s="5">
        <v>539.46727319645981</v>
      </c>
      <c r="W76" s="5">
        <v>588.03925444284971</v>
      </c>
      <c r="X76" s="5">
        <v>583.67756835356488</v>
      </c>
      <c r="Y76" s="5">
        <v>514.05693876355519</v>
      </c>
      <c r="Z76" s="5">
        <v>557.13807750584999</v>
      </c>
      <c r="AA76" s="5">
        <v>515.45703999532532</v>
      </c>
      <c r="AB76" s="5">
        <v>494.78878082397989</v>
      </c>
      <c r="AC76" s="5">
        <v>511.70053008039048</v>
      </c>
      <c r="AD76" s="5">
        <v>487.84916323485015</v>
      </c>
      <c r="AE76" s="5">
        <v>503.47791677495468</v>
      </c>
      <c r="AF76" s="5">
        <v>553.3656533842302</v>
      </c>
      <c r="AG76" s="5">
        <v>0</v>
      </c>
    </row>
    <row r="77" spans="1:33">
      <c r="A77" s="58" t="s">
        <v>131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846.71307136271503</v>
      </c>
      <c r="G77" s="5">
        <v>933.28466768807471</v>
      </c>
      <c r="H77" s="5">
        <v>862.59981008396539</v>
      </c>
      <c r="I77" s="5">
        <v>835.51344217504493</v>
      </c>
      <c r="J77" s="5">
        <v>832.49696906058034</v>
      </c>
      <c r="K77" s="5">
        <v>875.24172211143491</v>
      </c>
      <c r="L77" s="5">
        <v>875.37501675523504</v>
      </c>
      <c r="M77" s="5">
        <v>871.7178623820306</v>
      </c>
      <c r="N77" s="5">
        <v>816.6945012359397</v>
      </c>
      <c r="O77" s="5">
        <v>812.55172471260016</v>
      </c>
      <c r="P77" s="5">
        <v>803.13251741861495</v>
      </c>
      <c r="Q77" s="5">
        <v>791.84887076906568</v>
      </c>
      <c r="R77" s="5">
        <v>1402.4827964312144</v>
      </c>
      <c r="S77" s="5">
        <v>1863.5488244637042</v>
      </c>
      <c r="T77" s="5">
        <v>2349.0443926485586</v>
      </c>
      <c r="U77" s="5">
        <v>2952.1522226923021</v>
      </c>
      <c r="V77" s="5">
        <v>3511.7187502535721</v>
      </c>
      <c r="W77" s="5">
        <v>3517.249685722526</v>
      </c>
      <c r="X77" s="5">
        <v>3681.5435905625263</v>
      </c>
      <c r="Y77" s="5">
        <v>3465.3332535040777</v>
      </c>
      <c r="Z77" s="5">
        <v>3540.5946538336216</v>
      </c>
      <c r="AA77" s="5">
        <v>3405.9412120614852</v>
      </c>
      <c r="AB77" s="5">
        <v>3252.6604955216217</v>
      </c>
      <c r="AC77" s="5">
        <v>3593.4118902537411</v>
      </c>
      <c r="AD77" s="5">
        <v>5339.370177579427</v>
      </c>
      <c r="AE77" s="5">
        <v>5103.0876970349327</v>
      </c>
      <c r="AF77" s="5">
        <v>5174.9175636332429</v>
      </c>
      <c r="AG77" s="5">
        <v>4786.8542212274251</v>
      </c>
    </row>
    <row r="78" spans="1:33">
      <c r="A78" s="58" t="s">
        <v>131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458.48839664831962</v>
      </c>
      <c r="G78" s="5">
        <v>1159.9605215220547</v>
      </c>
      <c r="H78" s="5">
        <v>1733.1648447746936</v>
      </c>
      <c r="I78" s="5">
        <v>2252.2472485595208</v>
      </c>
      <c r="J78" s="5">
        <v>2915.2115918256227</v>
      </c>
      <c r="K78" s="5">
        <v>3536.2694659064259</v>
      </c>
      <c r="L78" s="5">
        <v>4296.5843114467089</v>
      </c>
      <c r="M78" s="5">
        <v>5020.5000192157477</v>
      </c>
      <c r="N78" s="5">
        <v>6436.4232205579738</v>
      </c>
      <c r="O78" s="5">
        <v>6517.0226775727206</v>
      </c>
      <c r="P78" s="5">
        <v>6377.874308943211</v>
      </c>
      <c r="Q78" s="5">
        <v>6732.8681126428746</v>
      </c>
      <c r="R78" s="5">
        <v>7429.9411322396063</v>
      </c>
      <c r="S78" s="5">
        <v>7176.3004989112214</v>
      </c>
      <c r="T78" s="5">
        <v>6772.1086068785007</v>
      </c>
      <c r="U78" s="5">
        <v>7104.9277293574905</v>
      </c>
      <c r="V78" s="5">
        <v>7159.5547022119554</v>
      </c>
      <c r="W78" s="5">
        <v>7427.2802072400455</v>
      </c>
      <c r="X78" s="5">
        <v>7569.1739868612622</v>
      </c>
      <c r="Y78" s="5">
        <v>7165.5379026429709</v>
      </c>
      <c r="Z78" s="5">
        <v>7276.9601233676103</v>
      </c>
      <c r="AA78" s="5">
        <v>6656.557193210585</v>
      </c>
      <c r="AB78" s="5">
        <v>6884.6672583677573</v>
      </c>
      <c r="AC78" s="5">
        <v>7451.8605300691534</v>
      </c>
      <c r="AD78" s="5">
        <v>7253.2334374080037</v>
      </c>
      <c r="AE78" s="5">
        <v>6791.7625396062122</v>
      </c>
      <c r="AF78" s="5">
        <v>7174.9411261219748</v>
      </c>
      <c r="AG78" s="5">
        <v>7278.6804022612878</v>
      </c>
    </row>
    <row r="80" spans="1:33">
      <c r="A80" s="58" t="s">
        <v>131</v>
      </c>
      <c r="B80" s="61" t="s">
        <v>123</v>
      </c>
      <c r="C80" s="61" t="s">
        <v>227</v>
      </c>
      <c r="D80" s="61" t="s">
        <v>305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131</v>
      </c>
      <c r="B81" s="61" t="s">
        <v>123</v>
      </c>
      <c r="C81" s="61" t="s">
        <v>228</v>
      </c>
      <c r="D81" s="61" t="s">
        <v>306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3.6568999999999993E-7</v>
      </c>
      <c r="O81" s="5">
        <v>3.3322600000000009E-6</v>
      </c>
      <c r="P81" s="5">
        <v>3.0343500000000009E-6</v>
      </c>
      <c r="Q81" s="5">
        <v>5.4807699999999972E-6</v>
      </c>
      <c r="R81" s="5">
        <v>5.1601899999999978E-6</v>
      </c>
      <c r="S81" s="5">
        <v>7.2960500000000002E-6</v>
      </c>
      <c r="T81" s="5">
        <v>1.1604750000000003E-5</v>
      </c>
      <c r="U81" s="5">
        <v>9.2860499999999888E-6</v>
      </c>
      <c r="V81" s="5">
        <v>9.8124099999999984E-6</v>
      </c>
      <c r="W81" s="5">
        <v>9.8461100000000012E-6</v>
      </c>
      <c r="X81" s="5">
        <v>9.1382249999999933E-6</v>
      </c>
      <c r="Y81" s="5">
        <v>1.7677734999999994E-5</v>
      </c>
      <c r="Z81" s="5">
        <v>1.8677805000000003E-5</v>
      </c>
      <c r="AA81" s="5">
        <v>2.8224214999999998E-5</v>
      </c>
      <c r="AB81" s="5">
        <v>8.312409500000004E-5</v>
      </c>
      <c r="AC81" s="5">
        <v>1.0612126E-4</v>
      </c>
      <c r="AD81" s="5">
        <v>1727.9103103287794</v>
      </c>
      <c r="AE81" s="5">
        <v>7794.8787639659022</v>
      </c>
      <c r="AF81" s="5">
        <v>11884.356592109658</v>
      </c>
      <c r="AG81" s="5">
        <v>12365.819401898185</v>
      </c>
    </row>
    <row r="82" spans="1:33">
      <c r="A82" s="58" t="s">
        <v>131</v>
      </c>
      <c r="B82" s="61" t="s">
        <v>125</v>
      </c>
      <c r="C82" s="61" t="s">
        <v>229</v>
      </c>
      <c r="D82" s="61" t="s">
        <v>307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1453.0352204295045</v>
      </c>
      <c r="L82" s="5">
        <v>2864.3065368353937</v>
      </c>
      <c r="M82" s="5">
        <v>4703.3924497694661</v>
      </c>
      <c r="N82" s="5">
        <v>5760.4158779977779</v>
      </c>
      <c r="O82" s="5">
        <v>6045.2722274754815</v>
      </c>
      <c r="P82" s="5">
        <v>6331.341141917379</v>
      </c>
      <c r="Q82" s="5">
        <v>6794.0172220942395</v>
      </c>
      <c r="R82" s="5">
        <v>10753.245249835545</v>
      </c>
      <c r="S82" s="5">
        <v>12821.266678143988</v>
      </c>
      <c r="T82" s="5">
        <v>15270.955141244325</v>
      </c>
      <c r="U82" s="5">
        <v>16996.952701619775</v>
      </c>
      <c r="V82" s="5">
        <v>16969.617623380989</v>
      </c>
      <c r="W82" s="5">
        <v>18856.606315305606</v>
      </c>
      <c r="X82" s="5">
        <v>20386.791928832139</v>
      </c>
      <c r="Y82" s="5">
        <v>18903.998783423827</v>
      </c>
      <c r="Z82" s="5">
        <v>19432.803793102477</v>
      </c>
      <c r="AA82" s="5">
        <v>19806.002578033764</v>
      </c>
      <c r="AB82" s="5">
        <v>18779.875687540854</v>
      </c>
      <c r="AC82" s="5">
        <v>21602.167801023952</v>
      </c>
      <c r="AD82" s="5">
        <v>19272.587128857129</v>
      </c>
      <c r="AE82" s="5">
        <v>19601.795718608195</v>
      </c>
      <c r="AF82" s="5">
        <v>19438.660675135936</v>
      </c>
      <c r="AG82" s="5">
        <v>19443.576414810392</v>
      </c>
    </row>
    <row r="83" spans="1:33">
      <c r="A83" s="58" t="s">
        <v>131</v>
      </c>
      <c r="B83" s="61" t="s">
        <v>127</v>
      </c>
      <c r="C83" s="61" t="s">
        <v>230</v>
      </c>
      <c r="D83" s="61" t="s">
        <v>308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131</v>
      </c>
      <c r="B84" s="61" t="s">
        <v>125</v>
      </c>
      <c r="C84" s="61" t="s">
        <v>309</v>
      </c>
      <c r="D84" s="61" t="s">
        <v>310</v>
      </c>
      <c r="E84" s="61" t="s">
        <v>91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4.9216418500000003E-4</v>
      </c>
      <c r="O84" s="5">
        <v>1291.71309918982</v>
      </c>
      <c r="P84" s="5">
        <v>3825.90197079572</v>
      </c>
      <c r="Q84" s="5">
        <v>4960.6815288130601</v>
      </c>
      <c r="R84" s="5">
        <v>5604.2359545748805</v>
      </c>
      <c r="S84" s="5">
        <v>5154.5656904705102</v>
      </c>
      <c r="T84" s="5">
        <v>7171.5884016579603</v>
      </c>
      <c r="U84" s="5">
        <v>9071.7104674409493</v>
      </c>
      <c r="V84" s="5">
        <v>12752.1579816719</v>
      </c>
      <c r="W84" s="5">
        <v>14717.888924135599</v>
      </c>
      <c r="X84" s="5">
        <v>15402.0583139387</v>
      </c>
      <c r="Y84" s="5">
        <v>13974.142075886</v>
      </c>
      <c r="Z84" s="5">
        <v>14220.911952386599</v>
      </c>
      <c r="AA84" s="5">
        <v>15537.553645260699</v>
      </c>
      <c r="AB84" s="5">
        <v>14426.2253565799</v>
      </c>
      <c r="AC84" s="5">
        <v>16285.4495859936</v>
      </c>
      <c r="AD84" s="5">
        <v>14268.8997066553</v>
      </c>
      <c r="AE84" s="5">
        <v>14734.405656191</v>
      </c>
      <c r="AF84" s="5">
        <v>14206.6399797785</v>
      </c>
      <c r="AG84" s="5">
        <v>14451.222808651901</v>
      </c>
    </row>
    <row r="85" spans="1:33">
      <c r="A85" s="58" t="s">
        <v>131</v>
      </c>
      <c r="B85" s="61" t="s">
        <v>126</v>
      </c>
      <c r="C85" s="61" t="s">
        <v>311</v>
      </c>
      <c r="D85" s="61" t="s">
        <v>312</v>
      </c>
      <c r="E85" s="61" t="s">
        <v>91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136</v>
      </c>
      <c r="B87" s="61" t="s">
        <v>124</v>
      </c>
      <c r="C87" s="61" t="s">
        <v>152</v>
      </c>
      <c r="D87" s="61" t="s">
        <v>153</v>
      </c>
      <c r="E87" s="61" t="s">
        <v>154</v>
      </c>
      <c r="F87" s="5">
        <v>0</v>
      </c>
      <c r="G87" s="5">
        <v>0</v>
      </c>
      <c r="H87" s="5">
        <v>2.7929499999999999E-7</v>
      </c>
      <c r="I87" s="5">
        <v>7.0598999999999983E-7</v>
      </c>
      <c r="J87" s="5">
        <v>1.2409450000000004E-6</v>
      </c>
      <c r="K87" s="5">
        <v>1.1033150000000007E-6</v>
      </c>
      <c r="L87" s="5">
        <v>1.1602700000000006E-6</v>
      </c>
      <c r="M87" s="5">
        <v>3.3009000000000017E-6</v>
      </c>
      <c r="N87" s="5">
        <v>3.9161600000000005E-6</v>
      </c>
      <c r="O87" s="5">
        <v>4.8404650000000023E-6</v>
      </c>
      <c r="P87" s="5">
        <v>6.7928449999999985E-6</v>
      </c>
      <c r="Q87" s="5">
        <v>8.1319949999999973E-6</v>
      </c>
      <c r="R87" s="5">
        <v>1.2176025000000002E-5</v>
      </c>
      <c r="S87" s="5">
        <v>2.4611834999999999E-5</v>
      </c>
      <c r="T87" s="5">
        <v>2.8189455000000012E-5</v>
      </c>
      <c r="U87" s="5">
        <v>2.6366730000000002E-5</v>
      </c>
      <c r="V87" s="5">
        <v>2.7776285000000016E-5</v>
      </c>
      <c r="W87" s="5">
        <v>2.6452890000000015E-5</v>
      </c>
      <c r="X87" s="5">
        <v>2.6595805000000008E-5</v>
      </c>
      <c r="Y87" s="5">
        <v>2.9883369999999997E-5</v>
      </c>
      <c r="Z87" s="5">
        <v>1.2233388500000004E-4</v>
      </c>
      <c r="AA87" s="5">
        <v>1.4215136999999977E-4</v>
      </c>
      <c r="AB87" s="5">
        <v>7.3300194500000007E-4</v>
      </c>
      <c r="AC87" s="5">
        <v>6.6193731000000052E-4</v>
      </c>
      <c r="AD87" s="5">
        <v>7.1935284999999989E-4</v>
      </c>
      <c r="AE87" s="5">
        <v>9.4600458999999999E-4</v>
      </c>
      <c r="AF87" s="5">
        <v>9.081807050000003E-4</v>
      </c>
      <c r="AG87" s="5">
        <v>9.2497090499999953E-4</v>
      </c>
    </row>
    <row r="88" spans="1:33">
      <c r="A88" s="58" t="s">
        <v>136</v>
      </c>
      <c r="B88" s="61" t="s">
        <v>124</v>
      </c>
      <c r="C88" s="61" t="s">
        <v>155</v>
      </c>
      <c r="D88" s="61" t="s">
        <v>156</v>
      </c>
      <c r="E88" s="61" t="s">
        <v>154</v>
      </c>
      <c r="F88" s="5">
        <v>167.29458620260002</v>
      </c>
      <c r="G88" s="5">
        <v>166.70001120390003</v>
      </c>
      <c r="H88" s="5">
        <v>182.31577638550993</v>
      </c>
      <c r="I88" s="5">
        <v>176.7483454974649</v>
      </c>
      <c r="J88" s="5">
        <v>168.31954172885006</v>
      </c>
      <c r="K88" s="5">
        <v>162.83913216077494</v>
      </c>
      <c r="L88" s="5">
        <v>166.22581593231996</v>
      </c>
      <c r="M88" s="5">
        <v>169.07597725069502</v>
      </c>
      <c r="N88" s="5">
        <v>166.84559949229504</v>
      </c>
      <c r="O88" s="5">
        <v>155.45485563495504</v>
      </c>
      <c r="P88" s="5">
        <v>168.14757286369996</v>
      </c>
      <c r="Q88" s="5">
        <v>171.49231645099999</v>
      </c>
      <c r="R88" s="5">
        <v>181.02586006359485</v>
      </c>
      <c r="S88" s="5">
        <v>186.38152681173008</v>
      </c>
      <c r="T88" s="5">
        <v>68.893235739730031</v>
      </c>
      <c r="U88" s="5">
        <v>67.963622604609967</v>
      </c>
      <c r="V88" s="5">
        <v>70.88084181780998</v>
      </c>
      <c r="W88" s="5">
        <v>73.168085356980072</v>
      </c>
      <c r="X88" s="5">
        <v>69.360341939904984</v>
      </c>
      <c r="Y88" s="5">
        <v>66.288677402140024</v>
      </c>
      <c r="Z88" s="5">
        <v>765.90081443496547</v>
      </c>
      <c r="AA88" s="5">
        <v>829.48768947420535</v>
      </c>
      <c r="AB88" s="5">
        <v>1023.710123576975</v>
      </c>
      <c r="AC88" s="5">
        <v>1269.8195820661556</v>
      </c>
      <c r="AD88" s="5">
        <v>1294.2220468911037</v>
      </c>
      <c r="AE88" s="5">
        <v>1755.8273190989212</v>
      </c>
      <c r="AF88" s="5">
        <v>1915.6799387426151</v>
      </c>
      <c r="AG88" s="5">
        <v>1897.6237282537859</v>
      </c>
    </row>
    <row r="89" spans="1:33">
      <c r="A89" s="58" t="s">
        <v>136</v>
      </c>
      <c r="B89" s="61" t="s">
        <v>124</v>
      </c>
      <c r="C89" s="61" t="s">
        <v>157</v>
      </c>
      <c r="D89" s="61" t="s">
        <v>158</v>
      </c>
      <c r="E89" s="61" t="s">
        <v>154</v>
      </c>
      <c r="F89" s="5">
        <v>866.55676158959977</v>
      </c>
      <c r="G89" s="5">
        <v>838.90137863299037</v>
      </c>
      <c r="H89" s="5">
        <v>961.40017440889005</v>
      </c>
      <c r="I89" s="5">
        <v>952.11386513553998</v>
      </c>
      <c r="J89" s="5">
        <v>871.44215017786985</v>
      </c>
      <c r="K89" s="5">
        <v>847.90288781098513</v>
      </c>
      <c r="L89" s="5">
        <v>832.02011907942983</v>
      </c>
      <c r="M89" s="5">
        <v>897.15596435011003</v>
      </c>
      <c r="N89" s="5">
        <v>903.68667128514016</v>
      </c>
      <c r="O89" s="5">
        <v>772.43833865686963</v>
      </c>
      <c r="P89" s="5">
        <v>875.88343140523034</v>
      </c>
      <c r="Q89" s="5">
        <v>919.14240629498988</v>
      </c>
      <c r="R89" s="5">
        <v>944.27658456123015</v>
      </c>
      <c r="S89" s="5">
        <v>1012.0653547332851</v>
      </c>
      <c r="T89" s="5">
        <v>991.80249430702008</v>
      </c>
      <c r="U89" s="5">
        <v>943.10927347662982</v>
      </c>
      <c r="V89" s="5">
        <v>976.07261874965002</v>
      </c>
      <c r="W89" s="5">
        <v>948.22373663910969</v>
      </c>
      <c r="X89" s="5">
        <v>961.67027866362514</v>
      </c>
      <c r="Y89" s="5">
        <v>708.08045617312519</v>
      </c>
      <c r="Z89" s="5">
        <v>357.32024495053003</v>
      </c>
      <c r="AA89" s="5">
        <v>393.50912560160987</v>
      </c>
      <c r="AB89" s="5">
        <v>406.83417880361486</v>
      </c>
      <c r="AC89" s="5">
        <v>375.81246205968995</v>
      </c>
      <c r="AD89" s="5">
        <v>190.19779023039996</v>
      </c>
      <c r="AE89" s="5">
        <v>809.99659127523034</v>
      </c>
      <c r="AF89" s="5">
        <v>597.46859551931038</v>
      </c>
      <c r="AG89" s="5">
        <v>600.86319358492517</v>
      </c>
    </row>
    <row r="90" spans="1:33">
      <c r="A90" s="58" t="s">
        <v>136</v>
      </c>
      <c r="B90" s="61" t="s">
        <v>124</v>
      </c>
      <c r="C90" s="61" t="s">
        <v>159</v>
      </c>
      <c r="D90" s="61" t="s">
        <v>160</v>
      </c>
      <c r="E90" s="61" t="s">
        <v>154</v>
      </c>
      <c r="F90" s="5">
        <v>1193.6300246060252</v>
      </c>
      <c r="G90" s="5">
        <v>1209.5980875752052</v>
      </c>
      <c r="H90" s="5">
        <v>1349.6475682645898</v>
      </c>
      <c r="I90" s="5">
        <v>1317.9043877125353</v>
      </c>
      <c r="J90" s="5">
        <v>1209.3183117100552</v>
      </c>
      <c r="K90" s="5">
        <v>1217.1712207960895</v>
      </c>
      <c r="L90" s="5">
        <v>1198.9067304294406</v>
      </c>
      <c r="M90" s="5">
        <v>1271.106104409</v>
      </c>
      <c r="N90" s="5">
        <v>1269.3623611454798</v>
      </c>
      <c r="O90" s="5">
        <v>1108.4332330285199</v>
      </c>
      <c r="P90" s="5">
        <v>1250.8497212757952</v>
      </c>
      <c r="Q90" s="5">
        <v>1284.2155761351</v>
      </c>
      <c r="R90" s="5">
        <v>1353.5744858834603</v>
      </c>
      <c r="S90" s="5">
        <v>1419.03877105366</v>
      </c>
      <c r="T90" s="5">
        <v>1374.1257991782652</v>
      </c>
      <c r="U90" s="5">
        <v>1319.0293094093652</v>
      </c>
      <c r="V90" s="5">
        <v>1407.5734278715847</v>
      </c>
      <c r="W90" s="5">
        <v>1373.6384838603547</v>
      </c>
      <c r="X90" s="5">
        <v>1371.0311859452902</v>
      </c>
      <c r="Y90" s="5">
        <v>1340.7817083114101</v>
      </c>
      <c r="Z90" s="5">
        <v>1094.3360152495004</v>
      </c>
      <c r="AA90" s="5">
        <v>1144.7178339854149</v>
      </c>
      <c r="AB90" s="5">
        <v>1164.36903015557</v>
      </c>
      <c r="AC90" s="5">
        <v>1117.3264978067998</v>
      </c>
      <c r="AD90" s="5">
        <v>1140.7684195228499</v>
      </c>
      <c r="AE90" s="5">
        <v>961.68609268474461</v>
      </c>
      <c r="AF90" s="5">
        <v>667.04113502716007</v>
      </c>
      <c r="AG90" s="5">
        <v>645.28680549543515</v>
      </c>
    </row>
    <row r="91" spans="1:33">
      <c r="A91" s="58" t="s">
        <v>136</v>
      </c>
      <c r="B91" s="61" t="s">
        <v>124</v>
      </c>
      <c r="C91" s="61" t="s">
        <v>161</v>
      </c>
      <c r="D91" s="61" t="s">
        <v>162</v>
      </c>
      <c r="E91" s="61" t="s">
        <v>154</v>
      </c>
      <c r="F91" s="5">
        <v>29.387903231835033</v>
      </c>
      <c r="G91" s="5">
        <v>29.076501785320001</v>
      </c>
      <c r="H91" s="5">
        <v>31.080725875120002</v>
      </c>
      <c r="I91" s="5">
        <v>29.774127118370014</v>
      </c>
      <c r="J91" s="5">
        <v>28.068185037510002</v>
      </c>
      <c r="K91" s="5">
        <v>28.761784966985015</v>
      </c>
      <c r="L91" s="5">
        <v>29.836587315909981</v>
      </c>
      <c r="M91" s="5">
        <v>27.692996613425009</v>
      </c>
      <c r="N91" s="5">
        <v>27.763057630584967</v>
      </c>
      <c r="O91" s="5">
        <v>26.326333664060002</v>
      </c>
      <c r="P91" s="5">
        <v>27.574381057180013</v>
      </c>
      <c r="Q91" s="5">
        <v>29.101403915405022</v>
      </c>
      <c r="R91" s="5">
        <v>30.690232209645014</v>
      </c>
      <c r="S91" s="5">
        <v>30.904418923524986</v>
      </c>
      <c r="T91" s="5">
        <v>29.452914066235</v>
      </c>
      <c r="U91" s="5">
        <v>28.465769398459987</v>
      </c>
      <c r="V91" s="5">
        <v>30.753966071190007</v>
      </c>
      <c r="W91" s="5">
        <v>110.73780646113012</v>
      </c>
      <c r="X91" s="5">
        <v>102.02938945191497</v>
      </c>
      <c r="Y91" s="5">
        <v>185.38034952932017</v>
      </c>
      <c r="Z91" s="5">
        <v>165.26178615800498</v>
      </c>
      <c r="AA91" s="5">
        <v>170.36119558891011</v>
      </c>
      <c r="AB91" s="5">
        <v>169.45081587885011</v>
      </c>
      <c r="AC91" s="5">
        <v>152.51099678582025</v>
      </c>
      <c r="AD91" s="5">
        <v>154.67110011393996</v>
      </c>
      <c r="AE91" s="5">
        <v>143.15964418564994</v>
      </c>
      <c r="AF91" s="5">
        <v>132.47259262924004</v>
      </c>
      <c r="AG91" s="5">
        <v>138.94240542002007</v>
      </c>
    </row>
    <row r="92" spans="1:33">
      <c r="A92" s="58" t="s">
        <v>136</v>
      </c>
      <c r="B92" s="61" t="s">
        <v>124</v>
      </c>
      <c r="C92" s="61" t="s">
        <v>163</v>
      </c>
      <c r="D92" s="61" t="s">
        <v>164</v>
      </c>
      <c r="E92" s="61" t="s">
        <v>154</v>
      </c>
      <c r="F92" s="5">
        <v>591.76410663185516</v>
      </c>
      <c r="G92" s="5">
        <v>695.44956796901511</v>
      </c>
      <c r="H92" s="5">
        <v>710.31913640715482</v>
      </c>
      <c r="I92" s="5">
        <v>738.8297980775651</v>
      </c>
      <c r="J92" s="5">
        <v>691.43352081485534</v>
      </c>
      <c r="K92" s="5">
        <v>674.71409564405485</v>
      </c>
      <c r="L92" s="5">
        <v>689.11642906723489</v>
      </c>
      <c r="M92" s="5">
        <v>694.05746545684519</v>
      </c>
      <c r="N92" s="5">
        <v>660.4212652394001</v>
      </c>
      <c r="O92" s="5">
        <v>603.31028090650466</v>
      </c>
      <c r="P92" s="5">
        <v>667.12793571273983</v>
      </c>
      <c r="Q92" s="5">
        <v>669.86510709107984</v>
      </c>
      <c r="R92" s="5">
        <v>1245.1569759632544</v>
      </c>
      <c r="S92" s="5">
        <v>1958.7960200792854</v>
      </c>
      <c r="T92" s="5">
        <v>4596.862323794845</v>
      </c>
      <c r="U92" s="5">
        <v>4426.7448617524888</v>
      </c>
      <c r="V92" s="5">
        <v>4579.9077885880033</v>
      </c>
      <c r="W92" s="5">
        <v>5670.8068883012993</v>
      </c>
      <c r="X92" s="5">
        <v>7935.665740073423</v>
      </c>
      <c r="Y92" s="5">
        <v>7629.7929658405455</v>
      </c>
      <c r="Z92" s="5">
        <v>6244.777082241284</v>
      </c>
      <c r="AA92" s="5">
        <v>7600.8400214909552</v>
      </c>
      <c r="AB92" s="5">
        <v>8689.7709690107622</v>
      </c>
      <c r="AC92" s="5">
        <v>12748.145946302377</v>
      </c>
      <c r="AD92" s="5">
        <v>15406.152152809662</v>
      </c>
      <c r="AE92" s="5">
        <v>19081.058491932188</v>
      </c>
      <c r="AF92" s="5">
        <v>18433.725614797779</v>
      </c>
      <c r="AG92" s="5">
        <v>18536.861232420244</v>
      </c>
    </row>
    <row r="93" spans="1:33">
      <c r="A93" s="58" t="s">
        <v>136</v>
      </c>
      <c r="B93" s="61" t="s">
        <v>124</v>
      </c>
      <c r="C93" s="61" t="s">
        <v>165</v>
      </c>
      <c r="D93" s="61" t="s">
        <v>166</v>
      </c>
      <c r="E93" s="61" t="s">
        <v>154</v>
      </c>
      <c r="F93" s="5">
        <v>1013.3636510651003</v>
      </c>
      <c r="G93" s="5">
        <v>1009.8736992076451</v>
      </c>
      <c r="H93" s="5">
        <v>1077.3597140949801</v>
      </c>
      <c r="I93" s="5">
        <v>1097.9963210432254</v>
      </c>
      <c r="J93" s="5">
        <v>1018.8278379976102</v>
      </c>
      <c r="K93" s="5">
        <v>997.75999095023985</v>
      </c>
      <c r="L93" s="5">
        <v>989.5102142818746</v>
      </c>
      <c r="M93" s="5">
        <v>1009.7285954472497</v>
      </c>
      <c r="N93" s="5">
        <v>988.02182507725979</v>
      </c>
      <c r="O93" s="5">
        <v>922.4366729052748</v>
      </c>
      <c r="P93" s="5">
        <v>1020.979120160065</v>
      </c>
      <c r="Q93" s="5">
        <v>1045.1264562754502</v>
      </c>
      <c r="R93" s="5">
        <v>1138.5038931314448</v>
      </c>
      <c r="S93" s="5">
        <v>1141.5447472594151</v>
      </c>
      <c r="T93" s="5">
        <v>1147.2703753889998</v>
      </c>
      <c r="U93" s="5">
        <v>1095.7736888929903</v>
      </c>
      <c r="V93" s="5">
        <v>1155.7451406030755</v>
      </c>
      <c r="W93" s="5">
        <v>1129.5452854269952</v>
      </c>
      <c r="X93" s="5">
        <v>1094.3411440150451</v>
      </c>
      <c r="Y93" s="5">
        <v>1060.2664174916604</v>
      </c>
      <c r="Z93" s="5">
        <v>1366.6810497653653</v>
      </c>
      <c r="AA93" s="5">
        <v>1497.0309193765997</v>
      </c>
      <c r="AB93" s="5">
        <v>1513.8502452585044</v>
      </c>
      <c r="AC93" s="5">
        <v>1706.9484903365951</v>
      </c>
      <c r="AD93" s="5">
        <v>1538.7995469153857</v>
      </c>
      <c r="AE93" s="5">
        <v>4081.4721658983558</v>
      </c>
      <c r="AF93" s="5">
        <v>4779.300646261906</v>
      </c>
      <c r="AG93" s="5">
        <v>4807.4579442578897</v>
      </c>
    </row>
    <row r="94" spans="1:33">
      <c r="A94" s="58" t="s">
        <v>136</v>
      </c>
      <c r="B94" s="61" t="s">
        <v>124</v>
      </c>
      <c r="C94" s="61" t="s">
        <v>167</v>
      </c>
      <c r="D94" s="61" t="s">
        <v>168</v>
      </c>
      <c r="E94" s="61" t="s">
        <v>154</v>
      </c>
      <c r="F94" s="5">
        <v>2278.8068219360748</v>
      </c>
      <c r="G94" s="5">
        <v>2743.0921041437291</v>
      </c>
      <c r="H94" s="5">
        <v>2852.2434464590806</v>
      </c>
      <c r="I94" s="5">
        <v>2847.4459664177498</v>
      </c>
      <c r="J94" s="5">
        <v>2726.8386214524749</v>
      </c>
      <c r="K94" s="5">
        <v>2696.0214600128957</v>
      </c>
      <c r="L94" s="5">
        <v>2736.3360703342096</v>
      </c>
      <c r="M94" s="5">
        <v>2767.7883581737706</v>
      </c>
      <c r="N94" s="5">
        <v>2681.8366293564895</v>
      </c>
      <c r="O94" s="5">
        <v>2469.719936517854</v>
      </c>
      <c r="P94" s="5">
        <v>2687.5950081841097</v>
      </c>
      <c r="Q94" s="5">
        <v>2821.70031168073</v>
      </c>
      <c r="R94" s="5">
        <v>3077.2451301349151</v>
      </c>
      <c r="S94" s="5">
        <v>2931.5206745623664</v>
      </c>
      <c r="T94" s="5">
        <v>5661.0994135817882</v>
      </c>
      <c r="U94" s="5">
        <v>5612.57168735705</v>
      </c>
      <c r="V94" s="5">
        <v>5881.9520151761681</v>
      </c>
      <c r="W94" s="5">
        <v>5894.4056193775405</v>
      </c>
      <c r="X94" s="5">
        <v>7125.2230865107849</v>
      </c>
      <c r="Y94" s="5">
        <v>8501.5610096507207</v>
      </c>
      <c r="Z94" s="5">
        <v>7758.8178074974649</v>
      </c>
      <c r="AA94" s="5">
        <v>8386.7018978865253</v>
      </c>
      <c r="AB94" s="5">
        <v>9493.1835387622941</v>
      </c>
      <c r="AC94" s="5">
        <v>11685.381897182662</v>
      </c>
      <c r="AD94" s="5">
        <v>11720.429580922382</v>
      </c>
      <c r="AE94" s="5">
        <v>17373.634997852307</v>
      </c>
      <c r="AF94" s="5">
        <v>18307.715524846444</v>
      </c>
      <c r="AG94" s="5">
        <v>18741.585473730036</v>
      </c>
    </row>
    <row r="95" spans="1:33">
      <c r="A95" s="58" t="s">
        <v>136</v>
      </c>
      <c r="B95" s="61" t="s">
        <v>124</v>
      </c>
      <c r="C95" s="61" t="s">
        <v>169</v>
      </c>
      <c r="D95" s="61" t="s">
        <v>170</v>
      </c>
      <c r="E95" s="61" t="s">
        <v>154</v>
      </c>
      <c r="F95" s="5">
        <v>0</v>
      </c>
      <c r="G95" s="5">
        <v>0</v>
      </c>
      <c r="H95" s="5">
        <v>2.9336000000000008E-7</v>
      </c>
      <c r="I95" s="5">
        <v>6.854750000000002E-7</v>
      </c>
      <c r="J95" s="5">
        <v>1.3083649999999997E-6</v>
      </c>
      <c r="K95" s="5">
        <v>1.2483099999999994E-6</v>
      </c>
      <c r="L95" s="5">
        <v>2.2914550000000002E-6</v>
      </c>
      <c r="M95" s="5">
        <v>4.423225000000002E-6</v>
      </c>
      <c r="N95" s="5">
        <v>4.8800699999999988E-6</v>
      </c>
      <c r="O95" s="5">
        <v>5.3049099999999988E-6</v>
      </c>
      <c r="P95" s="5">
        <v>8.9848149999999951E-6</v>
      </c>
      <c r="Q95" s="5">
        <v>9.9498299999999979E-6</v>
      </c>
      <c r="R95" s="5">
        <v>344.73166144740014</v>
      </c>
      <c r="S95" s="5">
        <v>357.82386477794512</v>
      </c>
      <c r="T95" s="5">
        <v>350.27754025993039</v>
      </c>
      <c r="U95" s="5">
        <v>338.71648297743997</v>
      </c>
      <c r="V95" s="5">
        <v>362.81777995724502</v>
      </c>
      <c r="W95" s="5">
        <v>358.10536667149961</v>
      </c>
      <c r="X95" s="5">
        <v>348.08512615327021</v>
      </c>
      <c r="Y95" s="5">
        <v>327.33477416456026</v>
      </c>
      <c r="Z95" s="5">
        <v>496.43096317057996</v>
      </c>
      <c r="AA95" s="5">
        <v>747.14627508589547</v>
      </c>
      <c r="AB95" s="5">
        <v>1056.4340216415653</v>
      </c>
      <c r="AC95" s="5">
        <v>4012.9889335373209</v>
      </c>
      <c r="AD95" s="5">
        <v>5590.1955186536779</v>
      </c>
      <c r="AE95" s="5">
        <v>8935.6611268407287</v>
      </c>
      <c r="AF95" s="5">
        <v>13649.797159996078</v>
      </c>
      <c r="AG95" s="5">
        <v>14055.508726939814</v>
      </c>
    </row>
    <row r="96" spans="1:33">
      <c r="A96" s="58" t="s">
        <v>136</v>
      </c>
      <c r="B96" s="61" t="s">
        <v>123</v>
      </c>
      <c r="C96" s="61" t="s">
        <v>171</v>
      </c>
      <c r="D96" s="61" t="s">
        <v>172</v>
      </c>
      <c r="E96" s="61" t="s">
        <v>154</v>
      </c>
      <c r="F96" s="5">
        <v>1.8585999999999997E-7</v>
      </c>
      <c r="G96" s="5">
        <v>1.3988200000000008E-6</v>
      </c>
      <c r="H96" s="5">
        <v>7.3552999999999955E-6</v>
      </c>
      <c r="I96" s="5">
        <v>1.1291864999999995E-5</v>
      </c>
      <c r="J96" s="5">
        <v>1.1141234999999998E-5</v>
      </c>
      <c r="K96" s="5">
        <v>1.2075929999999999E-5</v>
      </c>
      <c r="L96" s="5">
        <v>1.4289315000000008E-5</v>
      </c>
      <c r="M96" s="5">
        <v>1.5206140000000004E-5</v>
      </c>
      <c r="N96" s="5">
        <v>1.5055534999999997E-5</v>
      </c>
      <c r="O96" s="5">
        <v>1.4846249999999999E-5</v>
      </c>
      <c r="P96" s="5">
        <v>1.4899869999999989E-5</v>
      </c>
      <c r="Q96" s="5">
        <v>1.8651425000000001E-5</v>
      </c>
      <c r="R96" s="5">
        <v>2.9446639999999996E-5</v>
      </c>
      <c r="S96" s="5">
        <v>2.9922615000000002E-5</v>
      </c>
      <c r="T96" s="5">
        <v>3.3523150000000008E-5</v>
      </c>
      <c r="U96" s="5">
        <v>3.0863100000000047E-5</v>
      </c>
      <c r="V96" s="5">
        <v>3.4041815000000018E-5</v>
      </c>
      <c r="W96" s="5">
        <v>3.656094499999998E-5</v>
      </c>
      <c r="X96" s="5">
        <v>3.5821645000000006E-5</v>
      </c>
      <c r="Y96" s="5">
        <v>2.0048681500000018E-4</v>
      </c>
      <c r="Z96" s="5">
        <v>1.4429109300000014E-3</v>
      </c>
      <c r="AA96" s="5">
        <v>1.470442635E-3</v>
      </c>
      <c r="AB96" s="5">
        <v>1.5320573899999996E-3</v>
      </c>
      <c r="AC96" s="5">
        <v>1.7053630649999983E-3</v>
      </c>
      <c r="AD96" s="5">
        <v>1.6153155249999994E-3</v>
      </c>
      <c r="AE96" s="5">
        <v>1523.5213059502094</v>
      </c>
      <c r="AF96" s="5">
        <v>3212.8106030500262</v>
      </c>
      <c r="AG96" s="5">
        <v>3490.903593175351</v>
      </c>
    </row>
    <row r="97" spans="1:33">
      <c r="A97" s="58" t="s">
        <v>136</v>
      </c>
      <c r="B97" s="61" t="s">
        <v>123</v>
      </c>
      <c r="C97" s="61" t="s">
        <v>173</v>
      </c>
      <c r="D97" s="61" t="s">
        <v>174</v>
      </c>
      <c r="E97" s="61" t="s">
        <v>154</v>
      </c>
      <c r="F97" s="5">
        <v>318.91453851604501</v>
      </c>
      <c r="G97" s="5">
        <v>209.26361380674987</v>
      </c>
      <c r="H97" s="5">
        <v>276.62491047651508</v>
      </c>
      <c r="I97" s="5">
        <v>255.82654802481005</v>
      </c>
      <c r="J97" s="5">
        <v>383.63563507693533</v>
      </c>
      <c r="K97" s="5">
        <v>395.77658724848988</v>
      </c>
      <c r="L97" s="5">
        <v>416.49660522242499</v>
      </c>
      <c r="M97" s="5">
        <v>427.3200881427997</v>
      </c>
      <c r="N97" s="5">
        <v>436.71600927383025</v>
      </c>
      <c r="O97" s="5">
        <v>424.23150768864002</v>
      </c>
      <c r="P97" s="5">
        <v>436.26228082327998</v>
      </c>
      <c r="Q97" s="5">
        <v>458.3047609497952</v>
      </c>
      <c r="R97" s="5">
        <v>488.21181853801494</v>
      </c>
      <c r="S97" s="5">
        <v>466.56826651744507</v>
      </c>
      <c r="T97" s="5">
        <v>468.32923994655516</v>
      </c>
      <c r="U97" s="5">
        <v>439.76747774731007</v>
      </c>
      <c r="V97" s="5">
        <v>483.05718027693501</v>
      </c>
      <c r="W97" s="5">
        <v>485.78958157152499</v>
      </c>
      <c r="X97" s="5">
        <v>455.48796156730481</v>
      </c>
      <c r="Y97" s="5">
        <v>448.96618093381505</v>
      </c>
      <c r="Z97" s="5">
        <v>423.06432745484028</v>
      </c>
      <c r="AA97" s="5">
        <v>434.40464876965007</v>
      </c>
      <c r="AB97" s="5">
        <v>450.03915723696514</v>
      </c>
      <c r="AC97" s="5">
        <v>438.96076780458998</v>
      </c>
      <c r="AD97" s="5">
        <v>421.97073127317486</v>
      </c>
      <c r="AE97" s="5">
        <v>411.62591256895496</v>
      </c>
      <c r="AF97" s="5">
        <v>420.57818316640993</v>
      </c>
      <c r="AG97" s="5">
        <v>449.95213575454505</v>
      </c>
    </row>
    <row r="98" spans="1:33">
      <c r="A98" s="58" t="s">
        <v>136</v>
      </c>
      <c r="B98" s="61" t="s">
        <v>123</v>
      </c>
      <c r="C98" s="61" t="s">
        <v>175</v>
      </c>
      <c r="D98" s="61" t="s">
        <v>176</v>
      </c>
      <c r="E98" s="61" t="s">
        <v>154</v>
      </c>
      <c r="F98" s="5">
        <v>951.11655109444996</v>
      </c>
      <c r="G98" s="5">
        <v>571.72271176698973</v>
      </c>
      <c r="H98" s="5">
        <v>660.00794986335984</v>
      </c>
      <c r="I98" s="5">
        <v>641.92800195793507</v>
      </c>
      <c r="J98" s="5">
        <v>1069.6275802256548</v>
      </c>
      <c r="K98" s="5">
        <v>2822.2400775137717</v>
      </c>
      <c r="L98" s="5">
        <v>4734.1841026643433</v>
      </c>
      <c r="M98" s="5">
        <v>4946.5760386967149</v>
      </c>
      <c r="N98" s="5">
        <v>4906.4369725456227</v>
      </c>
      <c r="O98" s="5">
        <v>4320.0652623911492</v>
      </c>
      <c r="P98" s="5">
        <v>4593.1011288298569</v>
      </c>
      <c r="Q98" s="5">
        <v>4981.6042897839407</v>
      </c>
      <c r="R98" s="5">
        <v>5407.1977895210639</v>
      </c>
      <c r="S98" s="5">
        <v>5125.5116329380235</v>
      </c>
      <c r="T98" s="5">
        <v>5336.9424646128728</v>
      </c>
      <c r="U98" s="5">
        <v>5043.3289228127633</v>
      </c>
      <c r="V98" s="5">
        <v>5548.2796492501957</v>
      </c>
      <c r="W98" s="5">
        <v>7880.5090416743897</v>
      </c>
      <c r="X98" s="5">
        <v>7761.9464771642415</v>
      </c>
      <c r="Y98" s="5">
        <v>7534.3835549896703</v>
      </c>
      <c r="Z98" s="5">
        <v>6420.3555086285196</v>
      </c>
      <c r="AA98" s="5">
        <v>6833.4899363713284</v>
      </c>
      <c r="AB98" s="5">
        <v>7383.43497103351</v>
      </c>
      <c r="AC98" s="5">
        <v>9769.341973381248</v>
      </c>
      <c r="AD98" s="5">
        <v>11178.600082401108</v>
      </c>
      <c r="AE98" s="5">
        <v>13054.80375360076</v>
      </c>
      <c r="AF98" s="5">
        <v>13098.742647470173</v>
      </c>
      <c r="AG98" s="5">
        <v>14106.544620791039</v>
      </c>
    </row>
    <row r="99" spans="1:33">
      <c r="A99" s="58" t="s">
        <v>136</v>
      </c>
      <c r="B99" s="61" t="s">
        <v>123</v>
      </c>
      <c r="C99" s="61" t="s">
        <v>177</v>
      </c>
      <c r="D99" s="61" t="s">
        <v>178</v>
      </c>
      <c r="E99" s="61" t="s">
        <v>154</v>
      </c>
      <c r="F99" s="5">
        <v>1643.7772239529054</v>
      </c>
      <c r="G99" s="5">
        <v>1470.5976229054199</v>
      </c>
      <c r="H99" s="5">
        <v>1479.4811535830954</v>
      </c>
      <c r="I99" s="5">
        <v>2452.3951067866446</v>
      </c>
      <c r="J99" s="5">
        <v>2489.7028270681394</v>
      </c>
      <c r="K99" s="5">
        <v>2590.9131243456409</v>
      </c>
      <c r="L99" s="5">
        <v>4116.8202184623151</v>
      </c>
      <c r="M99" s="5">
        <v>4304.7663895429987</v>
      </c>
      <c r="N99" s="5">
        <v>4270.5529458424617</v>
      </c>
      <c r="O99" s="5">
        <v>3825.026705255621</v>
      </c>
      <c r="P99" s="5">
        <v>4007.6188954376335</v>
      </c>
      <c r="Q99" s="5">
        <v>4465.5657505224744</v>
      </c>
      <c r="R99" s="5">
        <v>5815.0846950758705</v>
      </c>
      <c r="S99" s="5">
        <v>6838.2444324396765</v>
      </c>
      <c r="T99" s="5">
        <v>6844.8487913274412</v>
      </c>
      <c r="U99" s="5">
        <v>6611.7218683122746</v>
      </c>
      <c r="V99" s="5">
        <v>7166.2929399374607</v>
      </c>
      <c r="W99" s="5">
        <v>7191.7815035698422</v>
      </c>
      <c r="X99" s="5">
        <v>8064.4641937445158</v>
      </c>
      <c r="Y99" s="5">
        <v>8217.434104374046</v>
      </c>
      <c r="Z99" s="5">
        <v>10090.511999382912</v>
      </c>
      <c r="AA99" s="5">
        <v>10533.518382422028</v>
      </c>
      <c r="AB99" s="5">
        <v>13486.845403010015</v>
      </c>
      <c r="AC99" s="5">
        <v>13357.674173433654</v>
      </c>
      <c r="AD99" s="5">
        <v>13709.488281816997</v>
      </c>
      <c r="AE99" s="5">
        <v>13559.745835567828</v>
      </c>
      <c r="AF99" s="5">
        <v>14242.48566924325</v>
      </c>
      <c r="AG99" s="5">
        <v>15757.502283711852</v>
      </c>
    </row>
    <row r="100" spans="1:33">
      <c r="A100" s="58" t="s">
        <v>136</v>
      </c>
      <c r="B100" s="61" t="s">
        <v>123</v>
      </c>
      <c r="C100" s="61" t="s">
        <v>179</v>
      </c>
      <c r="D100" s="61" t="s">
        <v>180</v>
      </c>
      <c r="E100" s="61" t="s">
        <v>154</v>
      </c>
      <c r="F100" s="5">
        <v>107.54434489809495</v>
      </c>
      <c r="G100" s="5">
        <v>97.082089968485022</v>
      </c>
      <c r="H100" s="5">
        <v>98.967822486204938</v>
      </c>
      <c r="I100" s="5">
        <v>97.425415034084935</v>
      </c>
      <c r="J100" s="5">
        <v>103.21635147439498</v>
      </c>
      <c r="K100" s="5">
        <v>102.37845816285996</v>
      </c>
      <c r="L100" s="5">
        <v>433.33413937411495</v>
      </c>
      <c r="M100" s="5">
        <v>480.41929930095972</v>
      </c>
      <c r="N100" s="5">
        <v>454.37220551502998</v>
      </c>
      <c r="O100" s="5">
        <v>445.67804849323022</v>
      </c>
      <c r="P100" s="5">
        <v>467.0444874768047</v>
      </c>
      <c r="Q100" s="5">
        <v>476.19118202784472</v>
      </c>
      <c r="R100" s="5">
        <v>500.45721717244487</v>
      </c>
      <c r="S100" s="5">
        <v>496.89070840525034</v>
      </c>
      <c r="T100" s="5">
        <v>471.94223289690495</v>
      </c>
      <c r="U100" s="5">
        <v>453.66625832240021</v>
      </c>
      <c r="V100" s="5">
        <v>486.26961458974</v>
      </c>
      <c r="W100" s="5">
        <v>507.0170111397598</v>
      </c>
      <c r="X100" s="5">
        <v>511.36029655124992</v>
      </c>
      <c r="Y100" s="5">
        <v>465.91275072552997</v>
      </c>
      <c r="Z100" s="5">
        <v>489.02472225441494</v>
      </c>
      <c r="AA100" s="5">
        <v>518.82344751426979</v>
      </c>
      <c r="AB100" s="5">
        <v>514.72817284387008</v>
      </c>
      <c r="AC100" s="5">
        <v>488.50591573977999</v>
      </c>
      <c r="AD100" s="5">
        <v>488.15236288770507</v>
      </c>
      <c r="AE100" s="5">
        <v>446.08230130288985</v>
      </c>
      <c r="AF100" s="5">
        <v>502.19459899201536</v>
      </c>
      <c r="AG100" s="5">
        <v>531.87374852415007</v>
      </c>
    </row>
    <row r="101" spans="1:33">
      <c r="A101" s="58" t="s">
        <v>136</v>
      </c>
      <c r="B101" s="61" t="s">
        <v>123</v>
      </c>
      <c r="C101" s="61" t="s">
        <v>181</v>
      </c>
      <c r="D101" s="61" t="s">
        <v>182</v>
      </c>
      <c r="E101" s="61" t="s">
        <v>154</v>
      </c>
      <c r="F101" s="5">
        <v>1827.4747337631206</v>
      </c>
      <c r="G101" s="5">
        <v>1596.1283322939298</v>
      </c>
      <c r="H101" s="5">
        <v>2304.9588058426502</v>
      </c>
      <c r="I101" s="5">
        <v>2387.9783549158396</v>
      </c>
      <c r="J101" s="5">
        <v>2389.897095526765</v>
      </c>
      <c r="K101" s="5">
        <v>2468.0090713069453</v>
      </c>
      <c r="L101" s="5">
        <v>2205.3224772719004</v>
      </c>
      <c r="M101" s="5">
        <v>2390.7720945684905</v>
      </c>
      <c r="N101" s="5">
        <v>2401.3436402661655</v>
      </c>
      <c r="O101" s="5">
        <v>2255.5945491849088</v>
      </c>
      <c r="P101" s="5">
        <v>2388.5547244329409</v>
      </c>
      <c r="Q101" s="5">
        <v>2486.0679220055054</v>
      </c>
      <c r="R101" s="5">
        <v>2450.8492106946915</v>
      </c>
      <c r="S101" s="5">
        <v>2552.4107834521901</v>
      </c>
      <c r="T101" s="5">
        <v>2502.3643501894699</v>
      </c>
      <c r="U101" s="5">
        <v>2042.152718137095</v>
      </c>
      <c r="V101" s="5">
        <v>2209.2329757558755</v>
      </c>
      <c r="W101" s="5">
        <v>2229.7436113852746</v>
      </c>
      <c r="X101" s="5">
        <v>2191.4686934677002</v>
      </c>
      <c r="Y101" s="5">
        <v>2648.752462006446</v>
      </c>
      <c r="Z101" s="5">
        <v>2484.4350176269163</v>
      </c>
      <c r="AA101" s="5">
        <v>2673.8470177330755</v>
      </c>
      <c r="AB101" s="5">
        <v>2727.8488777616658</v>
      </c>
      <c r="AC101" s="5">
        <v>2453.2228322072901</v>
      </c>
      <c r="AD101" s="5">
        <v>2570.43489165147</v>
      </c>
      <c r="AE101" s="5">
        <v>2474.6405330591597</v>
      </c>
      <c r="AF101" s="5">
        <v>2663.6131335921364</v>
      </c>
      <c r="AG101" s="5">
        <v>2515.3198527417148</v>
      </c>
    </row>
    <row r="102" spans="1:33">
      <c r="A102" s="58" t="s">
        <v>136</v>
      </c>
      <c r="B102" s="61" t="s">
        <v>123</v>
      </c>
      <c r="C102" s="61" t="s">
        <v>183</v>
      </c>
      <c r="D102" s="61" t="s">
        <v>184</v>
      </c>
      <c r="E102" s="61" t="s">
        <v>154</v>
      </c>
      <c r="F102" s="5">
        <v>520.81723582126995</v>
      </c>
      <c r="G102" s="5">
        <v>449.29724191695982</v>
      </c>
      <c r="H102" s="5">
        <v>473.77123374464003</v>
      </c>
      <c r="I102" s="5">
        <v>485.60558832690515</v>
      </c>
      <c r="J102" s="5">
        <v>487.26492737453515</v>
      </c>
      <c r="K102" s="5">
        <v>500.97454223920505</v>
      </c>
      <c r="L102" s="5">
        <v>451.73686072590522</v>
      </c>
      <c r="M102" s="5">
        <v>463.81457793227008</v>
      </c>
      <c r="N102" s="5">
        <v>474.04424511872003</v>
      </c>
      <c r="O102" s="5">
        <v>452.05441969477516</v>
      </c>
      <c r="P102" s="5">
        <v>476.0510955368253</v>
      </c>
      <c r="Q102" s="5">
        <v>502.19476068044503</v>
      </c>
      <c r="R102" s="5">
        <v>499.0767427614802</v>
      </c>
      <c r="S102" s="5">
        <v>2535.0760501077557</v>
      </c>
      <c r="T102" s="5">
        <v>2482.1816254962255</v>
      </c>
      <c r="U102" s="5">
        <v>2339.7853216533249</v>
      </c>
      <c r="V102" s="5">
        <v>2516.080928074266</v>
      </c>
      <c r="W102" s="5">
        <v>2537.13940224217</v>
      </c>
      <c r="X102" s="5">
        <v>2431.0533742841744</v>
      </c>
      <c r="Y102" s="5">
        <v>2763.6286121369653</v>
      </c>
      <c r="Z102" s="5">
        <v>2464.9855258316484</v>
      </c>
      <c r="AA102" s="5">
        <v>2646.2956823028999</v>
      </c>
      <c r="AB102" s="5">
        <v>2764.6219606641548</v>
      </c>
      <c r="AC102" s="5">
        <v>2532.7558277337857</v>
      </c>
      <c r="AD102" s="5">
        <v>2654.2704322206509</v>
      </c>
      <c r="AE102" s="5">
        <v>2582.1201303716452</v>
      </c>
      <c r="AF102" s="5">
        <v>2464.9545043743601</v>
      </c>
      <c r="AG102" s="5">
        <v>2382.3228863650761</v>
      </c>
    </row>
    <row r="103" spans="1:33">
      <c r="A103" s="58" t="s">
        <v>136</v>
      </c>
      <c r="B103" s="61" t="s">
        <v>123</v>
      </c>
      <c r="C103" s="61" t="s">
        <v>185</v>
      </c>
      <c r="D103" s="61" t="s">
        <v>186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136</v>
      </c>
      <c r="B104" s="61" t="s">
        <v>123</v>
      </c>
      <c r="C104" s="61" t="s">
        <v>187</v>
      </c>
      <c r="D104" s="61" t="s">
        <v>188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136</v>
      </c>
      <c r="B105" s="61" t="s">
        <v>125</v>
      </c>
      <c r="C105" s="61" t="s">
        <v>189</v>
      </c>
      <c r="D105" s="61" t="s">
        <v>190</v>
      </c>
      <c r="E105" s="61" t="s">
        <v>154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136</v>
      </c>
      <c r="B106" s="61" t="s">
        <v>125</v>
      </c>
      <c r="C106" s="61" t="s">
        <v>191</v>
      </c>
      <c r="D106" s="61" t="s">
        <v>192</v>
      </c>
      <c r="E106" s="61" t="s">
        <v>154</v>
      </c>
      <c r="F106" s="5">
        <v>0</v>
      </c>
      <c r="G106" s="5">
        <v>7.0884500000000007E-7</v>
      </c>
      <c r="H106" s="5">
        <v>7.3233950000000039E-6</v>
      </c>
      <c r="I106" s="5">
        <v>4.3540100000000026E-6</v>
      </c>
      <c r="J106" s="5">
        <v>3.9142699999999978E-6</v>
      </c>
      <c r="K106" s="5">
        <v>4.4541150000000005E-6</v>
      </c>
      <c r="L106" s="5">
        <v>4.0229749999999994E-6</v>
      </c>
      <c r="M106" s="5">
        <v>5.00072E-6</v>
      </c>
      <c r="N106" s="5">
        <v>5.7221250000000041E-6</v>
      </c>
      <c r="O106" s="5">
        <v>5.4969100000000014E-6</v>
      </c>
      <c r="P106" s="5">
        <v>6.1763449999999977E-6</v>
      </c>
      <c r="Q106" s="5">
        <v>7.0801899999999972E-6</v>
      </c>
      <c r="R106" s="5">
        <v>6.3696400000000019E-6</v>
      </c>
      <c r="S106" s="5">
        <v>9.5105599999999989E-6</v>
      </c>
      <c r="T106" s="5">
        <v>1.0841654999999993E-5</v>
      </c>
      <c r="U106" s="5">
        <v>9.9047799999999973E-6</v>
      </c>
      <c r="V106" s="5">
        <v>1.1363355000000007E-5</v>
      </c>
      <c r="W106" s="5">
        <v>1.1844830000000013E-5</v>
      </c>
      <c r="X106" s="5">
        <v>1.1328109999999998E-5</v>
      </c>
      <c r="Y106" s="5">
        <v>1.4899484999999999E-5</v>
      </c>
      <c r="Z106" s="5">
        <v>1.8370619999999988E-5</v>
      </c>
      <c r="AA106" s="5">
        <v>3.7175180000000035E-5</v>
      </c>
      <c r="AB106" s="5">
        <v>4.0067445000000005E-5</v>
      </c>
      <c r="AC106" s="5">
        <v>3.5895715000000044E-5</v>
      </c>
      <c r="AD106" s="5">
        <v>697.66098869333598</v>
      </c>
      <c r="AE106" s="5">
        <v>698.35381783716025</v>
      </c>
      <c r="AF106" s="5">
        <v>686.35015596554524</v>
      </c>
      <c r="AG106" s="5">
        <v>763.77226466507977</v>
      </c>
    </row>
    <row r="107" spans="1:33">
      <c r="A107" s="58" t="s">
        <v>136</v>
      </c>
      <c r="B107" s="61" t="s">
        <v>125</v>
      </c>
      <c r="C107" s="61" t="s">
        <v>193</v>
      </c>
      <c r="D107" s="61" t="s">
        <v>194</v>
      </c>
      <c r="E107" s="61" t="s">
        <v>154</v>
      </c>
      <c r="F107" s="5">
        <v>1134.2970553564903</v>
      </c>
      <c r="G107" s="5">
        <v>910.42237023916493</v>
      </c>
      <c r="H107" s="5">
        <v>991.40382966063544</v>
      </c>
      <c r="I107" s="5">
        <v>957.0408484394452</v>
      </c>
      <c r="J107" s="5">
        <v>973.44914052545028</v>
      </c>
      <c r="K107" s="5">
        <v>1037.0850162209656</v>
      </c>
      <c r="L107" s="5">
        <v>968.16008459829015</v>
      </c>
      <c r="M107" s="5">
        <v>1009.7923127762593</v>
      </c>
      <c r="N107" s="5">
        <v>993.85255246860504</v>
      </c>
      <c r="O107" s="5">
        <v>977.51380697745503</v>
      </c>
      <c r="P107" s="5">
        <v>1035.1007478346</v>
      </c>
      <c r="Q107" s="5">
        <v>1053.8648527768655</v>
      </c>
      <c r="R107" s="5">
        <v>1027.495058217615</v>
      </c>
      <c r="S107" s="5">
        <v>1096.8947348631602</v>
      </c>
      <c r="T107" s="5">
        <v>1074.2587928730754</v>
      </c>
      <c r="U107" s="5">
        <v>1253.1699707318901</v>
      </c>
      <c r="V107" s="5">
        <v>1314.3441588211406</v>
      </c>
      <c r="W107" s="5">
        <v>1351.4008667300702</v>
      </c>
      <c r="X107" s="5">
        <v>1307.021748989335</v>
      </c>
      <c r="Y107" s="5">
        <v>1286.271125250465</v>
      </c>
      <c r="Z107" s="5">
        <v>4104.198615176686</v>
      </c>
      <c r="AA107" s="5">
        <v>4467.7939906369211</v>
      </c>
      <c r="AB107" s="5">
        <v>4540.1603370804878</v>
      </c>
      <c r="AC107" s="5">
        <v>4218.9256200041682</v>
      </c>
      <c r="AD107" s="5">
        <v>5462.1713055997216</v>
      </c>
      <c r="AE107" s="5">
        <v>5179.2693750596682</v>
      </c>
      <c r="AF107" s="5">
        <v>5761.5965846367171</v>
      </c>
      <c r="AG107" s="5">
        <v>6025.3977133567159</v>
      </c>
    </row>
    <row r="108" spans="1:33">
      <c r="A108" s="58" t="s">
        <v>136</v>
      </c>
      <c r="B108" s="61" t="s">
        <v>125</v>
      </c>
      <c r="C108" s="61" t="s">
        <v>195</v>
      </c>
      <c r="D108" s="61" t="s">
        <v>196</v>
      </c>
      <c r="E108" s="61" t="s">
        <v>154</v>
      </c>
      <c r="F108" s="5">
        <v>0</v>
      </c>
      <c r="G108" s="5">
        <v>1.0240300000000003E-6</v>
      </c>
      <c r="H108" s="5">
        <v>8.4435050000000085E-6</v>
      </c>
      <c r="I108" s="5">
        <v>5.1169849999999976E-6</v>
      </c>
      <c r="J108" s="5">
        <v>4.8396249999999952E-6</v>
      </c>
      <c r="K108" s="5">
        <v>5.3248000000000011E-6</v>
      </c>
      <c r="L108" s="5">
        <v>5.116005000000001E-6</v>
      </c>
      <c r="M108" s="5">
        <v>5.9271050000000007E-6</v>
      </c>
      <c r="N108" s="5">
        <v>6.2250100000000063E-6</v>
      </c>
      <c r="O108" s="5">
        <v>5.7926849999999994E-6</v>
      </c>
      <c r="P108" s="5">
        <v>6.9124449999999939E-6</v>
      </c>
      <c r="Q108" s="5">
        <v>7.9076949999999934E-6</v>
      </c>
      <c r="R108" s="5">
        <v>7.323674999999999E-6</v>
      </c>
      <c r="S108" s="5">
        <v>9.7220450000000093E-6</v>
      </c>
      <c r="T108" s="5">
        <v>1.1232245000000004E-5</v>
      </c>
      <c r="U108" s="5">
        <v>1.1428515000000005E-5</v>
      </c>
      <c r="V108" s="5">
        <v>1.2377845000000003E-5</v>
      </c>
      <c r="W108" s="5">
        <v>1.4460004999999999E-5</v>
      </c>
      <c r="X108" s="5">
        <v>1.3265724999999994E-5</v>
      </c>
      <c r="Y108" s="5">
        <v>1.514240999999999E-5</v>
      </c>
      <c r="Z108" s="5">
        <v>1.4864140000000002E-5</v>
      </c>
      <c r="AA108" s="5">
        <v>4.501259000000005E-5</v>
      </c>
      <c r="AB108" s="5">
        <v>4.9801469999999985E-5</v>
      </c>
      <c r="AC108" s="5">
        <v>4.5841195000000011E-5</v>
      </c>
      <c r="AD108" s="5">
        <v>689.0089296725755</v>
      </c>
      <c r="AE108" s="5">
        <v>697.74539313600485</v>
      </c>
      <c r="AF108" s="5">
        <v>679.98198588864966</v>
      </c>
      <c r="AG108" s="5">
        <v>740.51218463085968</v>
      </c>
    </row>
    <row r="109" spans="1:33">
      <c r="A109" s="58" t="s">
        <v>136</v>
      </c>
      <c r="B109" s="61" t="s">
        <v>125</v>
      </c>
      <c r="C109" s="61" t="s">
        <v>197</v>
      </c>
      <c r="D109" s="61" t="s">
        <v>198</v>
      </c>
      <c r="E109" s="61" t="s">
        <v>154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136</v>
      </c>
      <c r="B110" s="61" t="s">
        <v>125</v>
      </c>
      <c r="C110" s="61" t="s">
        <v>199</v>
      </c>
      <c r="D110" s="61" t="s">
        <v>200</v>
      </c>
      <c r="E110" s="61" t="s">
        <v>154</v>
      </c>
      <c r="F110" s="5">
        <v>0</v>
      </c>
      <c r="G110" s="5">
        <v>3.7712999999999999E-7</v>
      </c>
      <c r="H110" s="5">
        <v>3.6285449999999998E-6</v>
      </c>
      <c r="I110" s="5">
        <v>1.6927200000000005E-6</v>
      </c>
      <c r="J110" s="5">
        <v>1.6617699999999995E-6</v>
      </c>
      <c r="K110" s="5">
        <v>1.8996549999999998E-6</v>
      </c>
      <c r="L110" s="5">
        <v>1.6344749999999995E-6</v>
      </c>
      <c r="M110" s="5">
        <v>2.6953399999999993E-6</v>
      </c>
      <c r="N110" s="5">
        <v>3.0117499999999983E-6</v>
      </c>
      <c r="O110" s="5">
        <v>2.8763150000000014E-6</v>
      </c>
      <c r="P110" s="5">
        <v>3.343229999999997E-6</v>
      </c>
      <c r="Q110" s="5">
        <v>4.2996349999999985E-6</v>
      </c>
      <c r="R110" s="5">
        <v>4.0549200000000013E-6</v>
      </c>
      <c r="S110" s="5">
        <v>5.3414649999999988E-6</v>
      </c>
      <c r="T110" s="5">
        <v>7.0322299999999989E-6</v>
      </c>
      <c r="U110" s="5">
        <v>7.1068550000000041E-6</v>
      </c>
      <c r="V110" s="5">
        <v>7.7449549999999998E-6</v>
      </c>
      <c r="W110" s="5">
        <v>8.1274499999999945E-6</v>
      </c>
      <c r="X110" s="5">
        <v>7.2869599999999962E-6</v>
      </c>
      <c r="Y110" s="5">
        <v>8.2585399999999933E-6</v>
      </c>
      <c r="Z110" s="5">
        <v>8.0643799999999971E-6</v>
      </c>
      <c r="AA110" s="5">
        <v>1.6763909999999994E-5</v>
      </c>
      <c r="AB110" s="5">
        <v>2.7123159999999972E-5</v>
      </c>
      <c r="AC110" s="5">
        <v>2.5548399999999981E-5</v>
      </c>
      <c r="AD110" s="5">
        <v>1.1542830999999997E-4</v>
      </c>
      <c r="AE110" s="5">
        <v>1.1744391999999999E-4</v>
      </c>
      <c r="AF110" s="5">
        <v>604.08406617698051</v>
      </c>
      <c r="AG110" s="5">
        <v>648.96838959031015</v>
      </c>
    </row>
    <row r="111" spans="1:33">
      <c r="A111" s="58" t="s">
        <v>136</v>
      </c>
      <c r="B111" s="61" t="s">
        <v>125</v>
      </c>
      <c r="C111" s="61" t="s">
        <v>201</v>
      </c>
      <c r="D111" s="61" t="s">
        <v>202</v>
      </c>
      <c r="E111" s="61" t="s">
        <v>154</v>
      </c>
      <c r="F111" s="5">
        <v>597.18724890933504</v>
      </c>
      <c r="G111" s="5">
        <v>446.82822343527499</v>
      </c>
      <c r="H111" s="5">
        <v>492.80758526822001</v>
      </c>
      <c r="I111" s="5">
        <v>488.14999221445964</v>
      </c>
      <c r="J111" s="5">
        <v>478.26621530388508</v>
      </c>
      <c r="K111" s="5">
        <v>521.7348356072298</v>
      </c>
      <c r="L111" s="5">
        <v>471.90514497718516</v>
      </c>
      <c r="M111" s="5">
        <v>486.25548055850004</v>
      </c>
      <c r="N111" s="5">
        <v>491.17638665441484</v>
      </c>
      <c r="O111" s="5">
        <v>482.45870777769989</v>
      </c>
      <c r="P111" s="5">
        <v>516.94497916827004</v>
      </c>
      <c r="Q111" s="5">
        <v>536.40477501711484</v>
      </c>
      <c r="R111" s="5">
        <v>504.32584178486513</v>
      </c>
      <c r="S111" s="5">
        <v>543.66232394105998</v>
      </c>
      <c r="T111" s="5">
        <v>549.49861961868987</v>
      </c>
      <c r="U111" s="5">
        <v>531.38926960384526</v>
      </c>
      <c r="V111" s="5">
        <v>567.87861110484982</v>
      </c>
      <c r="W111" s="5">
        <v>563.92030159527485</v>
      </c>
      <c r="X111" s="5">
        <v>535.33971999173002</v>
      </c>
      <c r="Y111" s="5">
        <v>542.57324585949482</v>
      </c>
      <c r="Z111" s="5">
        <v>494.76917406219013</v>
      </c>
      <c r="AA111" s="5">
        <v>328.49761089409509</v>
      </c>
      <c r="AB111" s="5">
        <v>335.86952240321</v>
      </c>
      <c r="AC111" s="5">
        <v>297.33203444850494</v>
      </c>
      <c r="AD111" s="5">
        <v>1211.8176016157408</v>
      </c>
      <c r="AE111" s="5">
        <v>1205.9140190711898</v>
      </c>
      <c r="AF111" s="5">
        <v>1337.099822510645</v>
      </c>
      <c r="AG111" s="5">
        <v>1454.4492635992692</v>
      </c>
    </row>
    <row r="112" spans="1:33">
      <c r="A112" s="58" t="s">
        <v>136</v>
      </c>
      <c r="B112" s="61" t="s">
        <v>126</v>
      </c>
      <c r="C112" s="61" t="s">
        <v>203</v>
      </c>
      <c r="D112" s="61" t="s">
        <v>204</v>
      </c>
      <c r="E112" s="61" t="s">
        <v>154</v>
      </c>
      <c r="F112" s="5">
        <v>229.18069136991517</v>
      </c>
      <c r="G112" s="5">
        <v>189.00431666962999</v>
      </c>
      <c r="H112" s="5">
        <v>213.7702224459801</v>
      </c>
      <c r="I112" s="5">
        <v>214.68336516737</v>
      </c>
      <c r="J112" s="5">
        <v>216.23732239576512</v>
      </c>
      <c r="K112" s="5">
        <v>217.63579805982005</v>
      </c>
      <c r="L112" s="5">
        <v>213.83863552273002</v>
      </c>
      <c r="M112" s="5">
        <v>217.95127162948012</v>
      </c>
      <c r="N112" s="5">
        <v>211.46094251926496</v>
      </c>
      <c r="O112" s="5">
        <v>214.09841650250496</v>
      </c>
      <c r="P112" s="5">
        <v>229.53625821400493</v>
      </c>
      <c r="Q112" s="5">
        <v>228.24811258326997</v>
      </c>
      <c r="R112" s="5">
        <v>226.66287997256012</v>
      </c>
      <c r="S112" s="5">
        <v>235.32950796705504</v>
      </c>
      <c r="T112" s="5">
        <v>248.87365492275003</v>
      </c>
      <c r="U112" s="5">
        <v>244.87847250855</v>
      </c>
      <c r="V112" s="5">
        <v>251.98987650060496</v>
      </c>
      <c r="W112" s="5">
        <v>263.90902969447018</v>
      </c>
      <c r="X112" s="5">
        <v>253.42721187613517</v>
      </c>
      <c r="Y112" s="5">
        <v>236.26226119272997</v>
      </c>
      <c r="Z112" s="5">
        <v>213.17878848062003</v>
      </c>
      <c r="AA112" s="5">
        <v>234.94071593660507</v>
      </c>
      <c r="AB112" s="5">
        <v>237.65346234829511</v>
      </c>
      <c r="AC112" s="5">
        <v>207.02997768670008</v>
      </c>
      <c r="AD112" s="5">
        <v>216.76573575206015</v>
      </c>
      <c r="AE112" s="5">
        <v>222.68725790960997</v>
      </c>
      <c r="AF112" s="5">
        <v>74.983954870680009</v>
      </c>
      <c r="AG112" s="5">
        <v>61.817898403650027</v>
      </c>
    </row>
    <row r="113" spans="1:33">
      <c r="A113" s="58" t="s">
        <v>136</v>
      </c>
      <c r="B113" s="61" t="s">
        <v>126</v>
      </c>
      <c r="C113" s="61" t="s">
        <v>205</v>
      </c>
      <c r="D113" s="61" t="s">
        <v>206</v>
      </c>
      <c r="E113" s="61" t="s">
        <v>154</v>
      </c>
      <c r="F113" s="5">
        <v>33.383059055179999</v>
      </c>
      <c r="G113" s="5">
        <v>29.12699763570501</v>
      </c>
      <c r="H113" s="5">
        <v>32.001647569584982</v>
      </c>
      <c r="I113" s="5">
        <v>32.364855838690019</v>
      </c>
      <c r="J113" s="5">
        <v>31.781702571165013</v>
      </c>
      <c r="K113" s="5">
        <v>32.422693015354987</v>
      </c>
      <c r="L113" s="5">
        <v>31.499382363574991</v>
      </c>
      <c r="M113" s="5">
        <v>32.879369681684985</v>
      </c>
      <c r="N113" s="5">
        <v>23.358960915494986</v>
      </c>
      <c r="O113" s="5">
        <v>22.791558264334995</v>
      </c>
      <c r="P113" s="5">
        <v>23.719464383954989</v>
      </c>
      <c r="Q113" s="5">
        <v>24.564908814780004</v>
      </c>
      <c r="R113" s="5">
        <v>24.757020358835003</v>
      </c>
      <c r="S113" s="5">
        <v>25.231696605229988</v>
      </c>
      <c r="T113" s="5">
        <v>25.682305614810002</v>
      </c>
      <c r="U113" s="5">
        <v>25.003985419305</v>
      </c>
      <c r="V113" s="5">
        <v>25.904669028275006</v>
      </c>
      <c r="W113" s="5">
        <v>27.755155543140013</v>
      </c>
      <c r="X113" s="5">
        <v>27.41158646631499</v>
      </c>
      <c r="Y113" s="5">
        <v>1261.2993401630595</v>
      </c>
      <c r="Z113" s="5">
        <v>1650.9959872564705</v>
      </c>
      <c r="AA113" s="5">
        <v>1767.573951688461</v>
      </c>
      <c r="AB113" s="5">
        <v>1785.4655844415954</v>
      </c>
      <c r="AC113" s="5">
        <v>1683.2491305474796</v>
      </c>
      <c r="AD113" s="5">
        <v>1917.7135807956001</v>
      </c>
      <c r="AE113" s="5">
        <v>1913.9495707948452</v>
      </c>
      <c r="AF113" s="5">
        <v>3149.8019168391979</v>
      </c>
      <c r="AG113" s="5">
        <v>3289.6370395704284</v>
      </c>
    </row>
    <row r="114" spans="1:33">
      <c r="A114" s="58" t="s">
        <v>136</v>
      </c>
      <c r="B114" s="61" t="s">
        <v>126</v>
      </c>
      <c r="C114" s="61" t="s">
        <v>207</v>
      </c>
      <c r="D114" s="61" t="s">
        <v>208</v>
      </c>
      <c r="E114" s="61" t="s">
        <v>154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136</v>
      </c>
      <c r="B115" s="61" t="s">
        <v>126</v>
      </c>
      <c r="C115" s="61" t="s">
        <v>209</v>
      </c>
      <c r="D115" s="61" t="s">
        <v>210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136</v>
      </c>
      <c r="B116" s="61" t="s">
        <v>126</v>
      </c>
      <c r="C116" s="61" t="s">
        <v>211</v>
      </c>
      <c r="D116" s="61" t="s">
        <v>212</v>
      </c>
      <c r="E116" s="61" t="s">
        <v>154</v>
      </c>
      <c r="F116" s="5">
        <v>633.38027974847989</v>
      </c>
      <c r="G116" s="5">
        <v>537.85359285573008</v>
      </c>
      <c r="H116" s="5">
        <v>596.41766267060484</v>
      </c>
      <c r="I116" s="5">
        <v>585.33374083159492</v>
      </c>
      <c r="J116" s="5">
        <v>605.58322157375505</v>
      </c>
      <c r="K116" s="5">
        <v>610.45409812651951</v>
      </c>
      <c r="L116" s="5">
        <v>572.34180297900502</v>
      </c>
      <c r="M116" s="5">
        <v>628.14151956727528</v>
      </c>
      <c r="N116" s="5">
        <v>589.52768204024017</v>
      </c>
      <c r="O116" s="5">
        <v>594.77884267720015</v>
      </c>
      <c r="P116" s="5">
        <v>621.51498664581538</v>
      </c>
      <c r="Q116" s="5">
        <v>632.78560042656545</v>
      </c>
      <c r="R116" s="5">
        <v>638.28215267170526</v>
      </c>
      <c r="S116" s="5">
        <v>658.77483906313034</v>
      </c>
      <c r="T116" s="5">
        <v>669.41923534398506</v>
      </c>
      <c r="U116" s="5">
        <v>662.12087846434019</v>
      </c>
      <c r="V116" s="5">
        <v>687.71136369452472</v>
      </c>
      <c r="W116" s="5">
        <v>717.39159006744978</v>
      </c>
      <c r="X116" s="5">
        <v>723.55164892751031</v>
      </c>
      <c r="Y116" s="5">
        <v>659.28660705479501</v>
      </c>
      <c r="Z116" s="5">
        <v>593.93580075068996</v>
      </c>
      <c r="AA116" s="5">
        <v>140.41654953017499</v>
      </c>
      <c r="AB116" s="5">
        <v>139.0075927967151</v>
      </c>
      <c r="AC116" s="5">
        <v>127.35034554691001</v>
      </c>
      <c r="AD116" s="5">
        <v>1.9409359500000001E-4</v>
      </c>
      <c r="AE116" s="5">
        <v>868.27145204336011</v>
      </c>
      <c r="AF116" s="5">
        <v>2300.6267661926281</v>
      </c>
      <c r="AG116" s="5">
        <v>2381.4656846506155</v>
      </c>
    </row>
    <row r="117" spans="1:33">
      <c r="A117" s="58" t="s">
        <v>136</v>
      </c>
      <c r="B117" s="61" t="s">
        <v>126</v>
      </c>
      <c r="C117" s="61" t="s">
        <v>213</v>
      </c>
      <c r="D117" s="61" t="s">
        <v>214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9.9330000000000017E-8</v>
      </c>
      <c r="L117" s="5">
        <v>6.4290000000000002E-8</v>
      </c>
      <c r="M117" s="5">
        <v>3.5979800000000034E-6</v>
      </c>
      <c r="N117" s="5">
        <v>4.5943350000000018E-6</v>
      </c>
      <c r="O117" s="5">
        <v>5.6125000000000026E-6</v>
      </c>
      <c r="P117" s="5">
        <v>7.5600200000000061E-6</v>
      </c>
      <c r="Q117" s="5">
        <v>9.4419000000000053E-6</v>
      </c>
      <c r="R117" s="5">
        <v>1.2385884999999995E-5</v>
      </c>
      <c r="S117" s="5">
        <v>3.0697914999999991E-5</v>
      </c>
      <c r="T117" s="5">
        <v>3.4797485000000026E-5</v>
      </c>
      <c r="U117" s="5">
        <v>3.4279829999999999E-5</v>
      </c>
      <c r="V117" s="5">
        <v>3.5990779999999986E-5</v>
      </c>
      <c r="W117" s="5">
        <v>4.8552964999999978E-5</v>
      </c>
      <c r="X117" s="5">
        <v>7.113093500000005E-5</v>
      </c>
      <c r="Y117" s="5">
        <v>3.5993819999999982E-4</v>
      </c>
      <c r="Z117" s="5">
        <v>189.35467603211006</v>
      </c>
      <c r="AA117" s="5">
        <v>200.16069732658019</v>
      </c>
      <c r="AB117" s="5">
        <v>192.75199826610989</v>
      </c>
      <c r="AC117" s="5">
        <v>188.55697923669007</v>
      </c>
      <c r="AD117" s="5">
        <v>1573.4333558772146</v>
      </c>
      <c r="AE117" s="5">
        <v>1843.6741498350004</v>
      </c>
      <c r="AF117" s="5">
        <v>1954.9641291406047</v>
      </c>
      <c r="AG117" s="5">
        <v>2055.419074396335</v>
      </c>
    </row>
    <row r="118" spans="1:33">
      <c r="A118" s="58" t="s">
        <v>136</v>
      </c>
      <c r="B118" s="61" t="s">
        <v>126</v>
      </c>
      <c r="C118" s="61" t="s">
        <v>215</v>
      </c>
      <c r="D118" s="61" t="s">
        <v>216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1.0685000000000001E-7</v>
      </c>
      <c r="L118" s="5">
        <v>1.5568000000000003E-7</v>
      </c>
      <c r="M118" s="5">
        <v>4.5796699999999983E-6</v>
      </c>
      <c r="N118" s="5">
        <v>4.5203599999999972E-6</v>
      </c>
      <c r="O118" s="5">
        <v>5.7816950000000048E-6</v>
      </c>
      <c r="P118" s="5">
        <v>7.5522750000000039E-6</v>
      </c>
      <c r="Q118" s="5">
        <v>1.0240904999999996E-5</v>
      </c>
      <c r="R118" s="5">
        <v>1.2112065000000001E-5</v>
      </c>
      <c r="S118" s="5">
        <v>2.1983105E-5</v>
      </c>
      <c r="T118" s="5">
        <v>3.0716329999999998E-5</v>
      </c>
      <c r="U118" s="5">
        <v>3.0494939999999991E-5</v>
      </c>
      <c r="V118" s="5">
        <v>3.1163710000000002E-5</v>
      </c>
      <c r="W118" s="5">
        <v>5.8955479999999973E-5</v>
      </c>
      <c r="X118" s="5">
        <v>490.77560005477505</v>
      </c>
      <c r="Y118" s="5">
        <v>441.11944836964977</v>
      </c>
      <c r="Z118" s="5">
        <v>1055.7678776202702</v>
      </c>
      <c r="AA118" s="5">
        <v>1104.1991123452051</v>
      </c>
      <c r="AB118" s="5">
        <v>1106.699575553321</v>
      </c>
      <c r="AC118" s="5">
        <v>1054.7101077848199</v>
      </c>
      <c r="AD118" s="5">
        <v>1007.5863808912451</v>
      </c>
      <c r="AE118" s="5">
        <v>1073.3873973063496</v>
      </c>
      <c r="AF118" s="5">
        <v>1124.9074572961697</v>
      </c>
      <c r="AG118" s="5">
        <v>1140.8783227735748</v>
      </c>
    </row>
    <row r="119" spans="1:33">
      <c r="A119" s="58" t="s">
        <v>136</v>
      </c>
      <c r="B119" s="61" t="s">
        <v>126</v>
      </c>
      <c r="C119" s="61" t="s">
        <v>217</v>
      </c>
      <c r="D119" s="61" t="s">
        <v>218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136</v>
      </c>
      <c r="B120" s="61" t="s">
        <v>126</v>
      </c>
      <c r="C120" s="61" t="s">
        <v>219</v>
      </c>
      <c r="D120" s="61" t="s">
        <v>220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136</v>
      </c>
      <c r="B121" s="61" t="s">
        <v>127</v>
      </c>
      <c r="C121" s="61" t="s">
        <v>221</v>
      </c>
      <c r="D121" s="61" t="s">
        <v>222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>
      <c r="A122" s="58" t="s">
        <v>136</v>
      </c>
      <c r="B122" s="61" t="s">
        <v>127</v>
      </c>
      <c r="C122" s="61" t="s">
        <v>223</v>
      </c>
      <c r="D122" s="61" t="s">
        <v>224</v>
      </c>
      <c r="E122" s="61" t="s">
        <v>154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</row>
    <row r="123" spans="1:33">
      <c r="A123" s="58" t="s">
        <v>136</v>
      </c>
      <c r="B123" s="61" t="s">
        <v>127</v>
      </c>
      <c r="C123" s="61" t="s">
        <v>225</v>
      </c>
      <c r="D123" s="61" t="s">
        <v>226</v>
      </c>
      <c r="E123" s="61" t="s">
        <v>154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136</v>
      </c>
      <c r="B125" s="61" t="s">
        <v>124</v>
      </c>
      <c r="C125" s="61" t="s">
        <v>152</v>
      </c>
      <c r="D125" s="61" t="s">
        <v>153</v>
      </c>
      <c r="E125" s="61" t="s">
        <v>92</v>
      </c>
      <c r="F125" s="5">
        <v>1330.7399779714494</v>
      </c>
      <c r="G125" s="5">
        <v>3495.7408543621696</v>
      </c>
      <c r="H125" s="5">
        <v>4013.8375739718713</v>
      </c>
      <c r="I125" s="5">
        <v>3592.2276751092259</v>
      </c>
      <c r="J125" s="5">
        <v>3630.3695848137727</v>
      </c>
      <c r="K125" s="5">
        <v>3861.1109182095047</v>
      </c>
      <c r="L125" s="5">
        <v>4020.7841912718682</v>
      </c>
      <c r="M125" s="5">
        <v>3337.7861591310398</v>
      </c>
      <c r="N125" s="5">
        <v>3746.3008684359152</v>
      </c>
      <c r="O125" s="5">
        <v>3558.1818961240656</v>
      </c>
      <c r="P125" s="5">
        <v>3658.8086036455666</v>
      </c>
      <c r="Q125" s="5">
        <v>3963.0354130150417</v>
      </c>
      <c r="R125" s="5">
        <v>5325.7041190955215</v>
      </c>
      <c r="S125" s="5">
        <v>6300.5177638802106</v>
      </c>
      <c r="T125" s="5">
        <v>6071.3693766354554</v>
      </c>
      <c r="U125" s="5">
        <v>6563.4388190769914</v>
      </c>
      <c r="V125" s="5">
        <v>7670.3256574361167</v>
      </c>
      <c r="W125" s="5">
        <v>8166.607383717148</v>
      </c>
      <c r="X125" s="5">
        <v>7389.5511528410316</v>
      </c>
      <c r="Y125" s="5">
        <v>8231.6308681067785</v>
      </c>
      <c r="Z125" s="5">
        <v>7833.4358526516262</v>
      </c>
      <c r="AA125" s="5">
        <v>8181.4678207910274</v>
      </c>
      <c r="AB125" s="5">
        <v>9497.9860258776516</v>
      </c>
      <c r="AC125" s="5">
        <v>9202.6978557852162</v>
      </c>
      <c r="AD125" s="5">
        <v>9358.8520387142144</v>
      </c>
      <c r="AE125" s="5">
        <v>8061.2985648885169</v>
      </c>
      <c r="AF125" s="5">
        <v>8151.499229800469</v>
      </c>
      <c r="AG125" s="5">
        <v>8858.0491774616021</v>
      </c>
    </row>
    <row r="126" spans="1:33">
      <c r="A126" s="58" t="s">
        <v>136</v>
      </c>
      <c r="B126" s="61" t="s">
        <v>124</v>
      </c>
      <c r="C126" s="61" t="s">
        <v>155</v>
      </c>
      <c r="D126" s="61" t="s">
        <v>156</v>
      </c>
      <c r="E126" s="61" t="s">
        <v>92</v>
      </c>
      <c r="F126" s="5">
        <v>103.93995012514002</v>
      </c>
      <c r="G126" s="5">
        <v>110.03997152746504</v>
      </c>
      <c r="H126" s="5">
        <v>112.66010749497006</v>
      </c>
      <c r="I126" s="5">
        <v>100.02827638627998</v>
      </c>
      <c r="J126" s="5">
        <v>1856.8722627340899</v>
      </c>
      <c r="K126" s="5">
        <v>2687.6657937885311</v>
      </c>
      <c r="L126" s="5">
        <v>2876.7806376288509</v>
      </c>
      <c r="M126" s="5">
        <v>2448.6074374980444</v>
      </c>
      <c r="N126" s="5">
        <v>2616.8166757009121</v>
      </c>
      <c r="O126" s="5">
        <v>2908.840488415789</v>
      </c>
      <c r="P126" s="5">
        <v>2816.0835241650229</v>
      </c>
      <c r="Q126" s="5">
        <v>2837.7309133816048</v>
      </c>
      <c r="R126" s="5">
        <v>2991.887094583562</v>
      </c>
      <c r="S126" s="5">
        <v>2835.3729949734116</v>
      </c>
      <c r="T126" s="5">
        <v>2534.6988029218996</v>
      </c>
      <c r="U126" s="5">
        <v>2810.150509575361</v>
      </c>
      <c r="V126" s="5">
        <v>2912.4510390768091</v>
      </c>
      <c r="W126" s="5">
        <v>2992.0816636631403</v>
      </c>
      <c r="X126" s="5">
        <v>2689.567115431164</v>
      </c>
      <c r="Y126" s="5">
        <v>2806.4922769284217</v>
      </c>
      <c r="Z126" s="5">
        <v>3023.1874068564048</v>
      </c>
      <c r="AA126" s="5">
        <v>2878.3355091714488</v>
      </c>
      <c r="AB126" s="5">
        <v>2826.6908895688352</v>
      </c>
      <c r="AC126" s="5">
        <v>4561.0907511958339</v>
      </c>
      <c r="AD126" s="5">
        <v>4308.0009592455244</v>
      </c>
      <c r="AE126" s="5">
        <v>3751.1651389822787</v>
      </c>
      <c r="AF126" s="5">
        <v>6908.796179604471</v>
      </c>
      <c r="AG126" s="5">
        <v>7223.5470757132471</v>
      </c>
    </row>
    <row r="127" spans="1:33">
      <c r="A127" s="58" t="s">
        <v>136</v>
      </c>
      <c r="B127" s="61" t="s">
        <v>124</v>
      </c>
      <c r="C127" s="61" t="s">
        <v>157</v>
      </c>
      <c r="D127" s="61" t="s">
        <v>158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136</v>
      </c>
      <c r="B128" s="61" t="s">
        <v>124</v>
      </c>
      <c r="C128" s="61" t="s">
        <v>159</v>
      </c>
      <c r="D128" s="61" t="s">
        <v>160</v>
      </c>
      <c r="E128" s="61" t="s">
        <v>92</v>
      </c>
      <c r="F128" s="5">
        <v>0</v>
      </c>
      <c r="G128" s="5">
        <v>3.6770750000000003E-6</v>
      </c>
      <c r="H128" s="5">
        <v>6.7579250000000027E-6</v>
      </c>
      <c r="I128" s="5">
        <v>6.1048049999999999E-6</v>
      </c>
      <c r="J128" s="5">
        <v>1.0921930000000005E-5</v>
      </c>
      <c r="K128" s="5">
        <v>9.8911000000000043E-6</v>
      </c>
      <c r="L128" s="5">
        <v>1.5585084999999993E-5</v>
      </c>
      <c r="M128" s="5">
        <v>1.7273209999999993E-5</v>
      </c>
      <c r="N128" s="5">
        <v>1.9471010000000021E-5</v>
      </c>
      <c r="O128" s="5">
        <v>2.4806449999999997E-5</v>
      </c>
      <c r="P128" s="5">
        <v>3.2561064999999986E-5</v>
      </c>
      <c r="Q128" s="5">
        <v>4.6147335999999992E-4</v>
      </c>
      <c r="R128" s="5">
        <v>3291.6466925314257</v>
      </c>
      <c r="S128" s="5">
        <v>3086.627382922115</v>
      </c>
      <c r="T128" s="5">
        <v>2887.4044753895155</v>
      </c>
      <c r="U128" s="5">
        <v>3012.5843268208901</v>
      </c>
      <c r="V128" s="5">
        <v>2893.0833963325654</v>
      </c>
      <c r="W128" s="5">
        <v>3290.7081447439759</v>
      </c>
      <c r="X128" s="5">
        <v>2775.0924989556265</v>
      </c>
      <c r="Y128" s="5">
        <v>3020.4695863756665</v>
      </c>
      <c r="Z128" s="5">
        <v>3050.0685638855675</v>
      </c>
      <c r="AA128" s="5">
        <v>2981.8730434533672</v>
      </c>
      <c r="AB128" s="5">
        <v>3141.8290942747249</v>
      </c>
      <c r="AC128" s="5">
        <v>3117.0638415303879</v>
      </c>
      <c r="AD128" s="5">
        <v>2934.5716423802342</v>
      </c>
      <c r="AE128" s="5">
        <v>2718.6461078897059</v>
      </c>
      <c r="AF128" s="5">
        <v>2795.1165149518447</v>
      </c>
      <c r="AG128" s="5">
        <v>2657.6712807264116</v>
      </c>
    </row>
    <row r="129" spans="1:33">
      <c r="A129" s="58" t="s">
        <v>136</v>
      </c>
      <c r="B129" s="61" t="s">
        <v>124</v>
      </c>
      <c r="C129" s="61" t="s">
        <v>161</v>
      </c>
      <c r="D129" s="61" t="s">
        <v>162</v>
      </c>
      <c r="E129" s="61" t="s">
        <v>92</v>
      </c>
      <c r="F129" s="5">
        <v>0</v>
      </c>
      <c r="G129" s="5">
        <v>1.9301100000000002E-6</v>
      </c>
      <c r="H129" s="5">
        <v>5.9953000000000042E-6</v>
      </c>
      <c r="I129" s="5">
        <v>5.2001299999999991E-6</v>
      </c>
      <c r="J129" s="5">
        <v>8.4495700000000025E-6</v>
      </c>
      <c r="K129" s="5">
        <v>9.0841699999999964E-6</v>
      </c>
      <c r="L129" s="5">
        <v>1.0148734999999987E-5</v>
      </c>
      <c r="M129" s="5">
        <v>1.3154495000000001E-5</v>
      </c>
      <c r="N129" s="5">
        <v>1.5762129999999998E-5</v>
      </c>
      <c r="O129" s="5">
        <v>1.4692959999999997E-5</v>
      </c>
      <c r="P129" s="5">
        <v>3.6660634999999975E-5</v>
      </c>
      <c r="Q129" s="5">
        <v>3.8815619999999969E-5</v>
      </c>
      <c r="R129" s="5">
        <v>6.5825084999999932E-5</v>
      </c>
      <c r="S129" s="5">
        <v>6.7722224999999995E-5</v>
      </c>
      <c r="T129" s="5">
        <v>49.203572531884966</v>
      </c>
      <c r="U129" s="5">
        <v>51.552922218359981</v>
      </c>
      <c r="V129" s="5">
        <v>51.427521399805023</v>
      </c>
      <c r="W129" s="5">
        <v>54.597655020820021</v>
      </c>
      <c r="X129" s="5">
        <v>45.891722782159974</v>
      </c>
      <c r="Y129" s="5">
        <v>51.428253948779968</v>
      </c>
      <c r="Z129" s="5">
        <v>47.523178294149993</v>
      </c>
      <c r="AA129" s="5">
        <v>46.451495191740001</v>
      </c>
      <c r="AB129" s="5">
        <v>47.528416536720009</v>
      </c>
      <c r="AC129" s="5">
        <v>241.62378275450004</v>
      </c>
      <c r="AD129" s="5">
        <v>248.66254643110497</v>
      </c>
      <c r="AE129" s="5">
        <v>259.55424084272488</v>
      </c>
      <c r="AF129" s="5">
        <v>250.97032627835497</v>
      </c>
      <c r="AG129" s="5">
        <v>255.82130536881985</v>
      </c>
    </row>
    <row r="130" spans="1:33">
      <c r="A130" s="58" t="s">
        <v>136</v>
      </c>
      <c r="B130" s="61" t="s">
        <v>124</v>
      </c>
      <c r="C130" s="61" t="s">
        <v>163</v>
      </c>
      <c r="D130" s="61" t="s">
        <v>164</v>
      </c>
      <c r="E130" s="61" t="s">
        <v>92</v>
      </c>
      <c r="F130" s="5">
        <v>0</v>
      </c>
      <c r="G130" s="5">
        <v>9.9349600000000012E-6</v>
      </c>
      <c r="H130" s="5">
        <v>3.4046339999999996E-5</v>
      </c>
      <c r="I130" s="5">
        <v>3.2445954999999998E-5</v>
      </c>
      <c r="J130" s="5">
        <v>5.6997740000000001E-5</v>
      </c>
      <c r="K130" s="5">
        <v>5.5221485000000033E-5</v>
      </c>
      <c r="L130" s="5">
        <v>1.6109725500000025E-4</v>
      </c>
      <c r="M130" s="5">
        <v>1.8028980499999991E-4</v>
      </c>
      <c r="N130" s="5">
        <v>1.9067960999999994E-4</v>
      </c>
      <c r="O130" s="5">
        <v>137.9898745294</v>
      </c>
      <c r="P130" s="5">
        <v>3025.290311711075</v>
      </c>
      <c r="Q130" s="5">
        <v>3017.7552525083561</v>
      </c>
      <c r="R130" s="5">
        <v>3857.7771056287752</v>
      </c>
      <c r="S130" s="5">
        <v>3726.3999407383853</v>
      </c>
      <c r="T130" s="5">
        <v>4003.0658447240849</v>
      </c>
      <c r="U130" s="5">
        <v>4065.4320449149031</v>
      </c>
      <c r="V130" s="5">
        <v>3990.2262983395694</v>
      </c>
      <c r="W130" s="5">
        <v>4383.3685326584973</v>
      </c>
      <c r="X130" s="5">
        <v>3948.5836845978529</v>
      </c>
      <c r="Y130" s="5">
        <v>8853.7126045502537</v>
      </c>
      <c r="Z130" s="5">
        <v>9424.0300962025431</v>
      </c>
      <c r="AA130" s="5">
        <v>9971.4671278653113</v>
      </c>
      <c r="AB130" s="5">
        <v>10003.777857996112</v>
      </c>
      <c r="AC130" s="5">
        <v>9415.9284850097301</v>
      </c>
      <c r="AD130" s="5">
        <v>9412.7644137089737</v>
      </c>
      <c r="AE130" s="5">
        <v>8589.1300072680169</v>
      </c>
      <c r="AF130" s="5">
        <v>8729.118108012437</v>
      </c>
      <c r="AG130" s="5">
        <v>8745.7259479915338</v>
      </c>
    </row>
    <row r="131" spans="1:33">
      <c r="A131" s="58" t="s">
        <v>136</v>
      </c>
      <c r="B131" s="61" t="s">
        <v>124</v>
      </c>
      <c r="C131" s="61" t="s">
        <v>165</v>
      </c>
      <c r="D131" s="61" t="s">
        <v>166</v>
      </c>
      <c r="E131" s="61" t="s">
        <v>92</v>
      </c>
      <c r="F131" s="5">
        <v>0</v>
      </c>
      <c r="G131" s="5">
        <v>2.0621100000000008E-6</v>
      </c>
      <c r="H131" s="5">
        <v>8.3346699999999945E-6</v>
      </c>
      <c r="I131" s="5">
        <v>7.7543550000000018E-6</v>
      </c>
      <c r="J131" s="5">
        <v>1.1012555000000009E-5</v>
      </c>
      <c r="K131" s="5">
        <v>1.2814555000000001E-5</v>
      </c>
      <c r="L131" s="5">
        <v>1.3554959999999999E-5</v>
      </c>
      <c r="M131" s="5">
        <v>2.737556499999999E-5</v>
      </c>
      <c r="N131" s="5">
        <v>2.9830059999999981E-5</v>
      </c>
      <c r="O131" s="5">
        <v>4.8138094999999992E-5</v>
      </c>
      <c r="P131" s="5">
        <v>7.5945373499999988E-4</v>
      </c>
      <c r="Q131" s="5">
        <v>7.6277092500000039E-4</v>
      </c>
      <c r="R131" s="5">
        <v>1348.9561559012695</v>
      </c>
      <c r="S131" s="5">
        <v>1393.1124561043393</v>
      </c>
      <c r="T131" s="5">
        <v>1320.505659719599</v>
      </c>
      <c r="U131" s="5">
        <v>1310.7649822679352</v>
      </c>
      <c r="V131" s="5">
        <v>1347.3733265211201</v>
      </c>
      <c r="W131" s="5">
        <v>1405.5763750612341</v>
      </c>
      <c r="X131" s="5">
        <v>1278.7293416207003</v>
      </c>
      <c r="Y131" s="5">
        <v>1497.2432079516793</v>
      </c>
      <c r="Z131" s="5">
        <v>2806.4529687690201</v>
      </c>
      <c r="AA131" s="5">
        <v>2840.7446986151399</v>
      </c>
      <c r="AB131" s="5">
        <v>2843.5961051425743</v>
      </c>
      <c r="AC131" s="5">
        <v>2497.7658122134403</v>
      </c>
      <c r="AD131" s="5">
        <v>2623.4432960576701</v>
      </c>
      <c r="AE131" s="5">
        <v>4511.9514982856163</v>
      </c>
      <c r="AF131" s="5">
        <v>5662.6659330297953</v>
      </c>
      <c r="AG131" s="5">
        <v>5759.8581026345601</v>
      </c>
    </row>
    <row r="132" spans="1:33">
      <c r="A132" s="58" t="s">
        <v>136</v>
      </c>
      <c r="B132" s="61" t="s">
        <v>124</v>
      </c>
      <c r="C132" s="61" t="s">
        <v>167</v>
      </c>
      <c r="D132" s="61" t="s">
        <v>168</v>
      </c>
      <c r="E132" s="61" t="s">
        <v>92</v>
      </c>
      <c r="F132" s="5">
        <v>1414.8335797033601</v>
      </c>
      <c r="G132" s="5">
        <v>1435.5690236923156</v>
      </c>
      <c r="H132" s="5">
        <v>1487.6260079591586</v>
      </c>
      <c r="I132" s="5">
        <v>3197.4283139159857</v>
      </c>
      <c r="J132" s="5">
        <v>3051.4149419174551</v>
      </c>
      <c r="K132" s="5">
        <v>3436.8646640533143</v>
      </c>
      <c r="L132" s="5">
        <v>4377.8152851819887</v>
      </c>
      <c r="M132" s="5">
        <v>5803.6467034816687</v>
      </c>
      <c r="N132" s="5">
        <v>6076.0612825043427</v>
      </c>
      <c r="O132" s="5">
        <v>6095.2930681819662</v>
      </c>
      <c r="P132" s="5">
        <v>7424.6518167894592</v>
      </c>
      <c r="Q132" s="5">
        <v>10109.573076114881</v>
      </c>
      <c r="R132" s="5">
        <v>14060.627753446723</v>
      </c>
      <c r="S132" s="5">
        <v>14312.503510480365</v>
      </c>
      <c r="T132" s="5">
        <v>14061.549450294664</v>
      </c>
      <c r="U132" s="5">
        <v>13445.789581263132</v>
      </c>
      <c r="V132" s="5">
        <v>13756.24291664372</v>
      </c>
      <c r="W132" s="5">
        <v>14322.856706103037</v>
      </c>
      <c r="X132" s="5">
        <v>13369.635607593023</v>
      </c>
      <c r="Y132" s="5">
        <v>16899.191362516882</v>
      </c>
      <c r="Z132" s="5">
        <v>16775.567945752537</v>
      </c>
      <c r="AA132" s="5">
        <v>15857.298582494761</v>
      </c>
      <c r="AB132" s="5">
        <v>16802.503454256916</v>
      </c>
      <c r="AC132" s="5">
        <v>16003.246345337666</v>
      </c>
      <c r="AD132" s="5">
        <v>21179.302247804353</v>
      </c>
      <c r="AE132" s="5">
        <v>27213.839072968556</v>
      </c>
      <c r="AF132" s="5">
        <v>25869.683387133649</v>
      </c>
      <c r="AG132" s="5">
        <v>26255.05369691657</v>
      </c>
    </row>
    <row r="133" spans="1:33">
      <c r="A133" s="58" t="s">
        <v>136</v>
      </c>
      <c r="B133" s="61" t="s">
        <v>124</v>
      </c>
      <c r="C133" s="61" t="s">
        <v>169</v>
      </c>
      <c r="D133" s="61" t="s">
        <v>170</v>
      </c>
      <c r="E133" s="61" t="s">
        <v>92</v>
      </c>
      <c r="F133" s="5">
        <v>0</v>
      </c>
      <c r="G133" s="5">
        <v>1.0698600000000003E-6</v>
      </c>
      <c r="H133" s="5">
        <v>4.4598149999999994E-6</v>
      </c>
      <c r="I133" s="5">
        <v>4.0334100000000001E-6</v>
      </c>
      <c r="J133" s="5">
        <v>6.3238899999999999E-6</v>
      </c>
      <c r="K133" s="5">
        <v>7.7222750000000005E-6</v>
      </c>
      <c r="L133" s="5">
        <v>8.8211450000000007E-6</v>
      </c>
      <c r="M133" s="5">
        <v>1.8431595000000001E-5</v>
      </c>
      <c r="N133" s="5">
        <v>2.0424535000000003E-5</v>
      </c>
      <c r="O133" s="5">
        <v>2.5224890000000006E-5</v>
      </c>
      <c r="P133" s="5">
        <v>1.3005116499999992E-4</v>
      </c>
      <c r="Q133" s="5">
        <v>1.3356641499999997E-4</v>
      </c>
      <c r="R133" s="5">
        <v>1.2298879E-4</v>
      </c>
      <c r="S133" s="5">
        <v>1.3499976500000005E-4</v>
      </c>
      <c r="T133" s="5">
        <v>2.0306899499999997E-4</v>
      </c>
      <c r="U133" s="5">
        <v>1.9429670500000005E-4</v>
      </c>
      <c r="V133" s="5">
        <v>1.9305955499999993E-4</v>
      </c>
      <c r="W133" s="5">
        <v>2.1366159499999998E-4</v>
      </c>
      <c r="X133" s="5">
        <v>1.9258792000000001E-4</v>
      </c>
      <c r="Y133" s="5">
        <v>277.00655615411495</v>
      </c>
      <c r="Z133" s="5">
        <v>1121.8016168573999</v>
      </c>
      <c r="AA133" s="5">
        <v>1090.5315132287803</v>
      </c>
      <c r="AB133" s="5">
        <v>1743.6211179615598</v>
      </c>
      <c r="AC133" s="5">
        <v>4132.9956865293479</v>
      </c>
      <c r="AD133" s="5">
        <v>6722.5603965726987</v>
      </c>
      <c r="AE133" s="5">
        <v>7361.4952202824925</v>
      </c>
      <c r="AF133" s="5">
        <v>7489.1040326900966</v>
      </c>
      <c r="AG133" s="5">
        <v>7373.1442107406565</v>
      </c>
    </row>
    <row r="134" spans="1:33">
      <c r="A134" s="58" t="s">
        <v>136</v>
      </c>
      <c r="B134" s="61" t="s">
        <v>123</v>
      </c>
      <c r="C134" s="61" t="s">
        <v>171</v>
      </c>
      <c r="D134" s="61" t="s">
        <v>172</v>
      </c>
      <c r="E134" s="61" t="s">
        <v>92</v>
      </c>
      <c r="F134" s="5">
        <v>6.6734544999999938E-5</v>
      </c>
      <c r="G134" s="5">
        <v>277.54987052674488</v>
      </c>
      <c r="H134" s="5">
        <v>1283.9152410446397</v>
      </c>
      <c r="I134" s="5">
        <v>1337.686891796244</v>
      </c>
      <c r="J134" s="5">
        <v>1266.7976572827442</v>
      </c>
      <c r="K134" s="5">
        <v>1335.8725583374203</v>
      </c>
      <c r="L134" s="5">
        <v>1254.5524196050706</v>
      </c>
      <c r="M134" s="5">
        <v>1345.214094930255</v>
      </c>
      <c r="N134" s="5">
        <v>1289.7315923204542</v>
      </c>
      <c r="O134" s="5">
        <v>2608.9719896053948</v>
      </c>
      <c r="P134" s="5">
        <v>2420.7975354132745</v>
      </c>
      <c r="Q134" s="5">
        <v>4596.8907719820127</v>
      </c>
      <c r="R134" s="5">
        <v>4576.1609735611273</v>
      </c>
      <c r="S134" s="5">
        <v>5107.7040970992211</v>
      </c>
      <c r="T134" s="5">
        <v>5293.5613395852706</v>
      </c>
      <c r="U134" s="5">
        <v>4786.5341102585999</v>
      </c>
      <c r="V134" s="5">
        <v>5186.7363086056048</v>
      </c>
      <c r="W134" s="5">
        <v>5107.896452283584</v>
      </c>
      <c r="X134" s="5">
        <v>5288.7996496388978</v>
      </c>
      <c r="Y134" s="5">
        <v>5033.4241343779913</v>
      </c>
      <c r="Z134" s="5">
        <v>5454.128483008798</v>
      </c>
      <c r="AA134" s="5">
        <v>5205.040714399136</v>
      </c>
      <c r="AB134" s="5">
        <v>5173.2144518743244</v>
      </c>
      <c r="AC134" s="5">
        <v>5126.2171930951927</v>
      </c>
      <c r="AD134" s="5">
        <v>5105.484545992751</v>
      </c>
      <c r="AE134" s="5">
        <v>5245.1955520546426</v>
      </c>
      <c r="AF134" s="5">
        <v>4754.9433730916853</v>
      </c>
      <c r="AG134" s="5">
        <v>5172.4953415814562</v>
      </c>
    </row>
    <row r="135" spans="1:33">
      <c r="A135" s="58" t="s">
        <v>136</v>
      </c>
      <c r="B135" s="61" t="s">
        <v>123</v>
      </c>
      <c r="C135" s="61" t="s">
        <v>173</v>
      </c>
      <c r="D135" s="61" t="s">
        <v>174</v>
      </c>
      <c r="E135" s="61" t="s">
        <v>92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136</v>
      </c>
      <c r="B136" s="61" t="s">
        <v>123</v>
      </c>
      <c r="C136" s="61" t="s">
        <v>175</v>
      </c>
      <c r="D136" s="61" t="s">
        <v>176</v>
      </c>
      <c r="E136" s="61" t="s">
        <v>92</v>
      </c>
      <c r="F136" s="5">
        <v>1820.7369311729008</v>
      </c>
      <c r="G136" s="5">
        <v>1853.3333251874351</v>
      </c>
      <c r="H136" s="5">
        <v>2399.5481369742633</v>
      </c>
      <c r="I136" s="5">
        <v>4479.676376643788</v>
      </c>
      <c r="J136" s="5">
        <v>9865.1615915419006</v>
      </c>
      <c r="K136" s="5">
        <v>13776.822747167911</v>
      </c>
      <c r="L136" s="5">
        <v>13016.215347677295</v>
      </c>
      <c r="M136" s="5">
        <v>12847.393995081518</v>
      </c>
      <c r="N136" s="5">
        <v>13440.011967559498</v>
      </c>
      <c r="O136" s="5">
        <v>14497.632974331238</v>
      </c>
      <c r="P136" s="5">
        <v>13747.89938000389</v>
      </c>
      <c r="Q136" s="5">
        <v>13719.13293362868</v>
      </c>
      <c r="R136" s="5">
        <v>13000.870230709575</v>
      </c>
      <c r="S136" s="5">
        <v>13532.65371198438</v>
      </c>
      <c r="T136" s="5">
        <v>12972.406007959804</v>
      </c>
      <c r="U136" s="5">
        <v>19855.439982309708</v>
      </c>
      <c r="V136" s="5">
        <v>21774.496372412235</v>
      </c>
      <c r="W136" s="5">
        <v>23328.978972509751</v>
      </c>
      <c r="X136" s="5">
        <v>22350.615236476078</v>
      </c>
      <c r="Y136" s="5">
        <v>24144.007737258256</v>
      </c>
      <c r="Z136" s="5">
        <v>25423.064351203022</v>
      </c>
      <c r="AA136" s="5">
        <v>23900.146768708917</v>
      </c>
      <c r="AB136" s="5">
        <v>24061.240749465658</v>
      </c>
      <c r="AC136" s="5">
        <v>22154.137711477902</v>
      </c>
      <c r="AD136" s="5">
        <v>23015.58298092211</v>
      </c>
      <c r="AE136" s="5">
        <v>21479.594467137314</v>
      </c>
      <c r="AF136" s="5">
        <v>21650.629667266498</v>
      </c>
      <c r="AG136" s="5">
        <v>23056.250565159884</v>
      </c>
    </row>
    <row r="137" spans="1:33">
      <c r="A137" s="58" t="s">
        <v>136</v>
      </c>
      <c r="B137" s="61" t="s">
        <v>123</v>
      </c>
      <c r="C137" s="61" t="s">
        <v>177</v>
      </c>
      <c r="D137" s="61" t="s">
        <v>178</v>
      </c>
      <c r="E137" s="61" t="s">
        <v>92</v>
      </c>
      <c r="F137" s="5">
        <v>343.13449438810989</v>
      </c>
      <c r="G137" s="5">
        <v>2752.8930734598998</v>
      </c>
      <c r="H137" s="5">
        <v>3911.0139715336259</v>
      </c>
      <c r="I137" s="5">
        <v>3975.0962028080703</v>
      </c>
      <c r="J137" s="5">
        <v>3760.7919693337672</v>
      </c>
      <c r="K137" s="5">
        <v>4015.2007152380811</v>
      </c>
      <c r="L137" s="5">
        <v>3918.7168744232786</v>
      </c>
      <c r="M137" s="5">
        <v>3914.5740077725113</v>
      </c>
      <c r="N137" s="5">
        <v>3912.2731180851115</v>
      </c>
      <c r="O137" s="5">
        <v>4148.4909140457676</v>
      </c>
      <c r="P137" s="5">
        <v>4115.61757552366</v>
      </c>
      <c r="Q137" s="5">
        <v>4078.6057760113172</v>
      </c>
      <c r="R137" s="5">
        <v>9099.723144642785</v>
      </c>
      <c r="S137" s="5">
        <v>9277.9297595730332</v>
      </c>
      <c r="T137" s="5">
        <v>9252.2810552317605</v>
      </c>
      <c r="U137" s="5">
        <v>8751.6790593808873</v>
      </c>
      <c r="V137" s="5">
        <v>9338.4373658939076</v>
      </c>
      <c r="W137" s="5">
        <v>9520.008203076286</v>
      </c>
      <c r="X137" s="5">
        <v>9289.9143871362467</v>
      </c>
      <c r="Y137" s="5">
        <v>12090.970779013835</v>
      </c>
      <c r="Z137" s="5">
        <v>13397.423884255975</v>
      </c>
      <c r="AA137" s="5">
        <v>13704.98521195626</v>
      </c>
      <c r="AB137" s="5">
        <v>14442.012090435977</v>
      </c>
      <c r="AC137" s="5">
        <v>14597.633709302341</v>
      </c>
      <c r="AD137" s="5">
        <v>17692.603843018351</v>
      </c>
      <c r="AE137" s="5">
        <v>17632.351152145155</v>
      </c>
      <c r="AF137" s="5">
        <v>17869.004200073065</v>
      </c>
      <c r="AG137" s="5">
        <v>19136.778587111534</v>
      </c>
    </row>
    <row r="138" spans="1:33">
      <c r="A138" s="58" t="s">
        <v>136</v>
      </c>
      <c r="B138" s="61" t="s">
        <v>123</v>
      </c>
      <c r="C138" s="61" t="s">
        <v>179</v>
      </c>
      <c r="D138" s="61" t="s">
        <v>180</v>
      </c>
      <c r="E138" s="61" t="s">
        <v>92</v>
      </c>
      <c r="F138" s="5">
        <v>648.49778945421519</v>
      </c>
      <c r="G138" s="5">
        <v>649.21926753849004</v>
      </c>
      <c r="H138" s="5">
        <v>670.29651295524025</v>
      </c>
      <c r="I138" s="5">
        <v>659.27971626655005</v>
      </c>
      <c r="J138" s="5">
        <v>617.49703251102471</v>
      </c>
      <c r="K138" s="5">
        <v>658.46355367624494</v>
      </c>
      <c r="L138" s="5">
        <v>608.48687808219904</v>
      </c>
      <c r="M138" s="5">
        <v>582.51171116039518</v>
      </c>
      <c r="N138" s="5">
        <v>654.25043630526045</v>
      </c>
      <c r="O138" s="5">
        <v>662.21949931747076</v>
      </c>
      <c r="P138" s="5">
        <v>665.16611583476072</v>
      </c>
      <c r="Q138" s="5">
        <v>626.06305533770478</v>
      </c>
      <c r="R138" s="5">
        <v>648.26076806309459</v>
      </c>
      <c r="S138" s="5">
        <v>758.26397023507502</v>
      </c>
      <c r="T138" s="5">
        <v>743.68922356658913</v>
      </c>
      <c r="U138" s="5">
        <v>671.91478314383517</v>
      </c>
      <c r="V138" s="5">
        <v>741.62113573772967</v>
      </c>
      <c r="W138" s="5">
        <v>711.3543277958297</v>
      </c>
      <c r="X138" s="5">
        <v>680.37522002279525</v>
      </c>
      <c r="Y138" s="5">
        <v>766.44816624885516</v>
      </c>
      <c r="Z138" s="5">
        <v>714.27344385373499</v>
      </c>
      <c r="AA138" s="5">
        <v>732.65172151617014</v>
      </c>
      <c r="AB138" s="5">
        <v>721.41927554461995</v>
      </c>
      <c r="AC138" s="5">
        <v>739.99979045297107</v>
      </c>
      <c r="AD138" s="5">
        <v>743.44646687903037</v>
      </c>
      <c r="AE138" s="5">
        <v>749.51260343068407</v>
      </c>
      <c r="AF138" s="5">
        <v>654.25349993688974</v>
      </c>
      <c r="AG138" s="5">
        <v>746.35421091796934</v>
      </c>
    </row>
    <row r="139" spans="1:33">
      <c r="A139" s="58" t="s">
        <v>136</v>
      </c>
      <c r="B139" s="61" t="s">
        <v>123</v>
      </c>
      <c r="C139" s="61" t="s">
        <v>181</v>
      </c>
      <c r="D139" s="61" t="s">
        <v>182</v>
      </c>
      <c r="E139" s="61" t="s">
        <v>92</v>
      </c>
      <c r="F139" s="5">
        <v>1.6488700000000007E-6</v>
      </c>
      <c r="G139" s="5">
        <v>4.4322100000000021E-6</v>
      </c>
      <c r="H139" s="5">
        <v>5.0759850000000008E-6</v>
      </c>
      <c r="I139" s="5">
        <v>5.26388E-6</v>
      </c>
      <c r="J139" s="5">
        <v>4.5703600000000001E-6</v>
      </c>
      <c r="K139" s="5">
        <v>5.1722899999999997E-6</v>
      </c>
      <c r="L139" s="5">
        <v>7.7711200000000057E-6</v>
      </c>
      <c r="M139" s="5">
        <v>1.1085200000000002E-5</v>
      </c>
      <c r="N139" s="5">
        <v>1.2031904999999996E-5</v>
      </c>
      <c r="O139" s="5">
        <v>1.2049239999999989E-5</v>
      </c>
      <c r="P139" s="5">
        <v>1.4355294999999998E-5</v>
      </c>
      <c r="Q139" s="5">
        <v>1.6041544999999995E-5</v>
      </c>
      <c r="R139" s="5">
        <v>5.6855175000000002E-5</v>
      </c>
      <c r="S139" s="5">
        <v>6.6496969999999995E-5</v>
      </c>
      <c r="T139" s="5">
        <v>7.1488150000000042E-5</v>
      </c>
      <c r="U139" s="5">
        <v>5.5900109999999998E-5</v>
      </c>
      <c r="V139" s="5">
        <v>6.4389410000000025E-5</v>
      </c>
      <c r="W139" s="5">
        <v>7.3891244999999971E-5</v>
      </c>
      <c r="X139" s="5">
        <v>6.9908944999999946E-5</v>
      </c>
      <c r="Y139" s="5">
        <v>6.7873560000000058E-5</v>
      </c>
      <c r="Z139" s="5">
        <v>6.5742485000000049E-5</v>
      </c>
      <c r="AA139" s="5">
        <v>8.6547194999999963E-5</v>
      </c>
      <c r="AB139" s="5">
        <v>1.1641640499999995E-4</v>
      </c>
      <c r="AC139" s="5">
        <v>2256.9031002266038</v>
      </c>
      <c r="AD139" s="5">
        <v>2587.5736330926734</v>
      </c>
      <c r="AE139" s="5">
        <v>2601.9074918156439</v>
      </c>
      <c r="AF139" s="5">
        <v>2318.1053346598933</v>
      </c>
      <c r="AG139" s="5">
        <v>2647.608134070641</v>
      </c>
    </row>
    <row r="140" spans="1:33">
      <c r="A140" s="58" t="s">
        <v>136</v>
      </c>
      <c r="B140" s="61" t="s">
        <v>123</v>
      </c>
      <c r="C140" s="61" t="s">
        <v>183</v>
      </c>
      <c r="D140" s="61" t="s">
        <v>184</v>
      </c>
      <c r="E140" s="61" t="s">
        <v>92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</row>
    <row r="141" spans="1:33">
      <c r="A141" s="58" t="s">
        <v>136</v>
      </c>
      <c r="B141" s="61" t="s">
        <v>123</v>
      </c>
      <c r="C141" s="61" t="s">
        <v>185</v>
      </c>
      <c r="D141" s="61" t="s">
        <v>186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136</v>
      </c>
      <c r="B142" s="61" t="s">
        <v>123</v>
      </c>
      <c r="C142" s="61" t="s">
        <v>187</v>
      </c>
      <c r="D142" s="61" t="s">
        <v>188</v>
      </c>
      <c r="E142" s="61" t="s">
        <v>92</v>
      </c>
      <c r="F142" s="5">
        <v>1341.4987091250457</v>
      </c>
      <c r="G142" s="5">
        <v>1378.6208624074243</v>
      </c>
      <c r="H142" s="5">
        <v>1295.7018072127801</v>
      </c>
      <c r="I142" s="5">
        <v>1344.4739230632451</v>
      </c>
      <c r="J142" s="5">
        <v>1354.2912197731048</v>
      </c>
      <c r="K142" s="5">
        <v>1357.6430263782597</v>
      </c>
      <c r="L142" s="5">
        <v>1312.3090008993054</v>
      </c>
      <c r="M142" s="5">
        <v>1364.3844393437244</v>
      </c>
      <c r="N142" s="5">
        <v>1298.1921797672305</v>
      </c>
      <c r="O142" s="5">
        <v>1333.1473021173047</v>
      </c>
      <c r="P142" s="5">
        <v>1342.2906037883008</v>
      </c>
      <c r="Q142" s="5">
        <v>1394.5310230575701</v>
      </c>
      <c r="R142" s="5">
        <v>1865.9431843561401</v>
      </c>
      <c r="S142" s="5">
        <v>1943.9406385490438</v>
      </c>
      <c r="T142" s="5">
        <v>2012.9734791579417</v>
      </c>
      <c r="U142" s="5">
        <v>1916.4016819993803</v>
      </c>
      <c r="V142" s="5">
        <v>2004.8723054634556</v>
      </c>
      <c r="W142" s="5">
        <v>1886.9645567747748</v>
      </c>
      <c r="X142" s="5">
        <v>1916.5832581759898</v>
      </c>
      <c r="Y142" s="5">
        <v>2668.5061655539002</v>
      </c>
      <c r="Z142" s="5">
        <v>2686.3216502346463</v>
      </c>
      <c r="AA142" s="5">
        <v>2713.3702668260312</v>
      </c>
      <c r="AB142" s="5">
        <v>2823.9908601596148</v>
      </c>
      <c r="AC142" s="5">
        <v>2785.6336532019559</v>
      </c>
      <c r="AD142" s="5">
        <v>2632.7584519987086</v>
      </c>
      <c r="AE142" s="5">
        <v>2684.134966960642</v>
      </c>
      <c r="AF142" s="5">
        <v>2593.6799905548278</v>
      </c>
      <c r="AG142" s="5">
        <v>2754.6207098150949</v>
      </c>
    </row>
    <row r="143" spans="1:33">
      <c r="A143" s="58" t="s">
        <v>136</v>
      </c>
      <c r="B143" s="61" t="s">
        <v>125</v>
      </c>
      <c r="C143" s="61" t="s">
        <v>189</v>
      </c>
      <c r="D143" s="61" t="s">
        <v>190</v>
      </c>
      <c r="E143" s="61" t="s">
        <v>92</v>
      </c>
      <c r="F143" s="5">
        <v>0</v>
      </c>
      <c r="G143" s="5">
        <v>4.0533080000000012E-5</v>
      </c>
      <c r="H143" s="5">
        <v>3.6710715000000002E-5</v>
      </c>
      <c r="I143" s="5">
        <v>3.1650915E-5</v>
      </c>
      <c r="J143" s="5">
        <v>2.9503800000000004E-5</v>
      </c>
      <c r="K143" s="5">
        <v>3.0993630000000017E-5</v>
      </c>
      <c r="L143" s="5">
        <v>3.1460454999999998E-5</v>
      </c>
      <c r="M143" s="5">
        <v>3.9413744999999995E-5</v>
      </c>
      <c r="N143" s="5">
        <v>3.548015500000001E-5</v>
      </c>
      <c r="O143" s="5">
        <v>3.6212710000000007E-5</v>
      </c>
      <c r="P143" s="5">
        <v>4.4432515E-5</v>
      </c>
      <c r="Q143" s="5">
        <v>4.2529409999999987E-5</v>
      </c>
      <c r="R143" s="5">
        <v>5.0070210000000008E-5</v>
      </c>
      <c r="S143" s="5">
        <v>4.035021000000002E-5</v>
      </c>
      <c r="T143" s="5">
        <v>4.814842499999999E-5</v>
      </c>
      <c r="U143" s="5">
        <v>4.584016500000004E-5</v>
      </c>
      <c r="V143" s="5">
        <v>4.5293370000000014E-5</v>
      </c>
      <c r="W143" s="5">
        <v>4.7992515000000013E-5</v>
      </c>
      <c r="X143" s="5">
        <v>4.8202715000000013E-5</v>
      </c>
      <c r="Y143" s="5">
        <v>4.5766249999999999E-5</v>
      </c>
      <c r="Z143" s="5">
        <v>6.9120864999999975E-5</v>
      </c>
      <c r="AA143" s="5">
        <v>3.0465747800000019E-3</v>
      </c>
      <c r="AB143" s="5">
        <v>888.43475026281408</v>
      </c>
      <c r="AC143" s="5">
        <v>1360.5818722570393</v>
      </c>
      <c r="AD143" s="5">
        <v>1120.2355549385702</v>
      </c>
      <c r="AE143" s="5">
        <v>1188.626009831715</v>
      </c>
      <c r="AF143" s="5">
        <v>1126.4522944457353</v>
      </c>
      <c r="AG143" s="5">
        <v>1182.0621734501892</v>
      </c>
    </row>
    <row r="144" spans="1:33">
      <c r="A144" s="58" t="s">
        <v>136</v>
      </c>
      <c r="B144" s="61" t="s">
        <v>125</v>
      </c>
      <c r="C144" s="61" t="s">
        <v>191</v>
      </c>
      <c r="D144" s="61" t="s">
        <v>192</v>
      </c>
      <c r="E144" s="61" t="s">
        <v>92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136</v>
      </c>
      <c r="B145" s="61" t="s">
        <v>125</v>
      </c>
      <c r="C145" s="61" t="s">
        <v>193</v>
      </c>
      <c r="D145" s="61" t="s">
        <v>194</v>
      </c>
      <c r="E145" s="61" t="s">
        <v>92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136</v>
      </c>
      <c r="B146" s="61" t="s">
        <v>125</v>
      </c>
      <c r="C146" s="61" t="s">
        <v>195</v>
      </c>
      <c r="D146" s="61" t="s">
        <v>196</v>
      </c>
      <c r="E146" s="61" t="s">
        <v>92</v>
      </c>
      <c r="F146" s="5">
        <v>5321.0723618353204</v>
      </c>
      <c r="G146" s="5">
        <v>5671.6771770575397</v>
      </c>
      <c r="H146" s="5">
        <v>5237.0005113015404</v>
      </c>
      <c r="I146" s="5">
        <v>5302.6924546588734</v>
      </c>
      <c r="J146" s="5">
        <v>5120.5291037322459</v>
      </c>
      <c r="K146" s="5">
        <v>5413.012118676359</v>
      </c>
      <c r="L146" s="5">
        <v>5375.301618028916</v>
      </c>
      <c r="M146" s="5">
        <v>5638.6891956984055</v>
      </c>
      <c r="N146" s="5">
        <v>5250.7261686191159</v>
      </c>
      <c r="O146" s="5">
        <v>5233.7194239376367</v>
      </c>
      <c r="P146" s="5">
        <v>5503.0491589048206</v>
      </c>
      <c r="Q146" s="5">
        <v>4615.1803641536198</v>
      </c>
      <c r="R146" s="5">
        <v>5346.9518384273142</v>
      </c>
      <c r="S146" s="5">
        <v>4718.2413899542471</v>
      </c>
      <c r="T146" s="5">
        <v>4765.3713225985339</v>
      </c>
      <c r="U146" s="5">
        <v>4685.1074495258254</v>
      </c>
      <c r="V146" s="5">
        <v>5021.6307127152559</v>
      </c>
      <c r="W146" s="5">
        <v>5050.2511885289914</v>
      </c>
      <c r="X146" s="5">
        <v>5194.5201230721659</v>
      </c>
      <c r="Y146" s="5">
        <v>4698.8985595057256</v>
      </c>
      <c r="Z146" s="5">
        <v>6497.2438963971836</v>
      </c>
      <c r="AA146" s="5">
        <v>6204.7350625654008</v>
      </c>
      <c r="AB146" s="5">
        <v>6071.1218580591449</v>
      </c>
      <c r="AC146" s="5">
        <v>7082.3169939189629</v>
      </c>
      <c r="AD146" s="5">
        <v>6551.9107964537679</v>
      </c>
      <c r="AE146" s="5">
        <v>6974.3304350646486</v>
      </c>
      <c r="AF146" s="5">
        <v>6376.4324390920019</v>
      </c>
      <c r="AG146" s="5">
        <v>7014.0957732819325</v>
      </c>
    </row>
    <row r="147" spans="1:33">
      <c r="A147" s="58" t="s">
        <v>136</v>
      </c>
      <c r="B147" s="61" t="s">
        <v>125</v>
      </c>
      <c r="C147" s="61" t="s">
        <v>197</v>
      </c>
      <c r="D147" s="61" t="s">
        <v>198</v>
      </c>
      <c r="E147" s="61" t="s">
        <v>92</v>
      </c>
      <c r="F147" s="5">
        <v>5646.2281289455568</v>
      </c>
      <c r="G147" s="5">
        <v>6155.4485538522031</v>
      </c>
      <c r="H147" s="5">
        <v>5545.3812751106134</v>
      </c>
      <c r="I147" s="5">
        <v>5830.1084568709848</v>
      </c>
      <c r="J147" s="5">
        <v>5584.3053869086862</v>
      </c>
      <c r="K147" s="5">
        <v>6050.0864080897609</v>
      </c>
      <c r="L147" s="5">
        <v>6033.276349721923</v>
      </c>
      <c r="M147" s="5">
        <v>6106.608986540884</v>
      </c>
      <c r="N147" s="5">
        <v>5558.0817773822655</v>
      </c>
      <c r="O147" s="5">
        <v>5614.5755718053661</v>
      </c>
      <c r="P147" s="5">
        <v>6078.876608946839</v>
      </c>
      <c r="Q147" s="5">
        <v>5445.5465810963287</v>
      </c>
      <c r="R147" s="5">
        <v>6282.8238785363401</v>
      </c>
      <c r="S147" s="5">
        <v>5426.6171344928453</v>
      </c>
      <c r="T147" s="5">
        <v>5477.5052227140122</v>
      </c>
      <c r="U147" s="5">
        <v>4425.4404293724556</v>
      </c>
      <c r="V147" s="5">
        <v>4701.1969929006491</v>
      </c>
      <c r="W147" s="5">
        <v>4131.5472941393245</v>
      </c>
      <c r="X147" s="5">
        <v>4140.5444217616005</v>
      </c>
      <c r="Y147" s="5">
        <v>3804.8527292207145</v>
      </c>
      <c r="Z147" s="5">
        <v>3428.7916553804048</v>
      </c>
      <c r="AA147" s="5">
        <v>3837.7105507056199</v>
      </c>
      <c r="AB147" s="5">
        <v>3116.6328219781949</v>
      </c>
      <c r="AC147" s="5">
        <v>3551.6495779743559</v>
      </c>
      <c r="AD147" s="5">
        <v>3584.9667735211715</v>
      </c>
      <c r="AE147" s="5">
        <v>11543.07382542561</v>
      </c>
      <c r="AF147" s="5">
        <v>11483.236341047948</v>
      </c>
      <c r="AG147" s="5">
        <v>11480.758716515205</v>
      </c>
    </row>
    <row r="148" spans="1:33">
      <c r="A148" s="58" t="s">
        <v>136</v>
      </c>
      <c r="B148" s="61" t="s">
        <v>125</v>
      </c>
      <c r="C148" s="61" t="s">
        <v>199</v>
      </c>
      <c r="D148" s="61" t="s">
        <v>200</v>
      </c>
      <c r="E148" s="61" t="s">
        <v>92</v>
      </c>
      <c r="F148" s="5">
        <v>0</v>
      </c>
      <c r="G148" s="5">
        <v>1799.999623481455</v>
      </c>
      <c r="H148" s="5">
        <v>1652.8043172291557</v>
      </c>
      <c r="I148" s="5">
        <v>1598.3093591462246</v>
      </c>
      <c r="J148" s="5">
        <v>1568.8403900747649</v>
      </c>
      <c r="K148" s="5">
        <v>1577.4058756895545</v>
      </c>
      <c r="L148" s="5">
        <v>1551.8930436088935</v>
      </c>
      <c r="M148" s="5">
        <v>1653.3291697368252</v>
      </c>
      <c r="N148" s="5">
        <v>1520.5830725781814</v>
      </c>
      <c r="O148" s="5">
        <v>1518.5572424407351</v>
      </c>
      <c r="P148" s="5">
        <v>1581.5473315808354</v>
      </c>
      <c r="Q148" s="5">
        <v>1449.7247124535959</v>
      </c>
      <c r="R148" s="5">
        <v>1694.226516883358</v>
      </c>
      <c r="S148" s="5">
        <v>1425.6039812051695</v>
      </c>
      <c r="T148" s="5">
        <v>1494.0061459614744</v>
      </c>
      <c r="U148" s="5">
        <v>1482.5330565116051</v>
      </c>
      <c r="V148" s="5">
        <v>1479.0025554355907</v>
      </c>
      <c r="W148" s="5">
        <v>1402.0315575295745</v>
      </c>
      <c r="X148" s="5">
        <v>1483.6710412149193</v>
      </c>
      <c r="Y148" s="5">
        <v>1398.7330065802203</v>
      </c>
      <c r="Z148" s="5">
        <v>1434.9086946387351</v>
      </c>
      <c r="AA148" s="5">
        <v>1511.8585601464508</v>
      </c>
      <c r="AB148" s="5">
        <v>1440.435494647799</v>
      </c>
      <c r="AC148" s="5">
        <v>1660.7532894287604</v>
      </c>
      <c r="AD148" s="5">
        <v>1456.3175846940994</v>
      </c>
      <c r="AE148" s="5">
        <v>5667.077349879899</v>
      </c>
      <c r="AF148" s="5">
        <v>5451.0334041649839</v>
      </c>
      <c r="AG148" s="5">
        <v>5687.9867855412413</v>
      </c>
    </row>
    <row r="149" spans="1:33">
      <c r="A149" s="58" t="s">
        <v>136</v>
      </c>
      <c r="B149" s="61" t="s">
        <v>125</v>
      </c>
      <c r="C149" s="61" t="s">
        <v>201</v>
      </c>
      <c r="D149" s="61" t="s">
        <v>202</v>
      </c>
      <c r="E149" s="61" t="s">
        <v>92</v>
      </c>
      <c r="F149" s="5">
        <v>0</v>
      </c>
      <c r="G149" s="5">
        <v>5.2623100000000011E-6</v>
      </c>
      <c r="H149" s="5">
        <v>1.9138940000000003E-5</v>
      </c>
      <c r="I149" s="5">
        <v>1.3535865000000003E-5</v>
      </c>
      <c r="J149" s="5">
        <v>1.1436179999999996E-5</v>
      </c>
      <c r="K149" s="5">
        <v>1.3506339999999996E-5</v>
      </c>
      <c r="L149" s="5">
        <v>1.4053645E-5</v>
      </c>
      <c r="M149" s="5">
        <v>1.9947144999999994E-5</v>
      </c>
      <c r="N149" s="5">
        <v>2.3645985000000003E-5</v>
      </c>
      <c r="O149" s="5">
        <v>2.1891230000000014E-5</v>
      </c>
      <c r="P149" s="5">
        <v>2.1989300000000006E-5</v>
      </c>
      <c r="Q149" s="5">
        <v>2.7141489999999993E-5</v>
      </c>
      <c r="R149" s="5">
        <v>2.6837444999999998E-5</v>
      </c>
      <c r="S149" s="5">
        <v>3.4668699999999982E-5</v>
      </c>
      <c r="T149" s="5">
        <v>3.508393E-5</v>
      </c>
      <c r="U149" s="5">
        <v>3.043787E-5</v>
      </c>
      <c r="V149" s="5">
        <v>3.2907680000000002E-5</v>
      </c>
      <c r="W149" s="5">
        <v>3.5112595000000013E-5</v>
      </c>
      <c r="X149" s="5">
        <v>3.3199500000000013E-5</v>
      </c>
      <c r="Y149" s="5">
        <v>5.8158739999999992E-5</v>
      </c>
      <c r="Z149" s="5">
        <v>5.4482549999999996E-5</v>
      </c>
      <c r="AA149" s="5">
        <v>2.5720420000000015E-4</v>
      </c>
      <c r="AB149" s="5">
        <v>2.5636178000000001E-4</v>
      </c>
      <c r="AC149" s="5">
        <v>2.6131188000000014E-4</v>
      </c>
      <c r="AD149" s="5">
        <v>1379.6242688646998</v>
      </c>
      <c r="AE149" s="5">
        <v>1443.5647679672302</v>
      </c>
      <c r="AF149" s="5">
        <v>1287.0729264486042</v>
      </c>
      <c r="AG149" s="5">
        <v>1442.5144731996759</v>
      </c>
    </row>
    <row r="150" spans="1:33">
      <c r="A150" s="58" t="s">
        <v>136</v>
      </c>
      <c r="B150" s="61" t="s">
        <v>126</v>
      </c>
      <c r="C150" s="61" t="s">
        <v>203</v>
      </c>
      <c r="D150" s="61" t="s">
        <v>204</v>
      </c>
      <c r="E150" s="61" t="s">
        <v>92</v>
      </c>
      <c r="F150" s="5">
        <v>700.92933559814503</v>
      </c>
      <c r="G150" s="5">
        <v>742.39125900328497</v>
      </c>
      <c r="H150" s="5">
        <v>694.43063433890995</v>
      </c>
      <c r="I150" s="5">
        <v>706.3064635134001</v>
      </c>
      <c r="J150" s="5">
        <v>693.51774142761951</v>
      </c>
      <c r="K150" s="5">
        <v>741.80621198272991</v>
      </c>
      <c r="L150" s="5">
        <v>710.61484506266981</v>
      </c>
      <c r="M150" s="5">
        <v>627.01142794720499</v>
      </c>
      <c r="N150" s="5">
        <v>578.12280972937981</v>
      </c>
      <c r="O150" s="5">
        <v>563.68182799407509</v>
      </c>
      <c r="P150" s="5">
        <v>626.95115362405966</v>
      </c>
      <c r="Q150" s="5">
        <v>584.37695248264049</v>
      </c>
      <c r="R150" s="5">
        <v>2550.2583449750646</v>
      </c>
      <c r="S150" s="5">
        <v>2222.6648002487259</v>
      </c>
      <c r="T150" s="5">
        <v>2311.5883018301656</v>
      </c>
      <c r="U150" s="5">
        <v>1775.5402034547601</v>
      </c>
      <c r="V150" s="5">
        <v>2035.3729535334605</v>
      </c>
      <c r="W150" s="5">
        <v>2413.9909615664055</v>
      </c>
      <c r="X150" s="5">
        <v>2406.0246719434699</v>
      </c>
      <c r="Y150" s="5">
        <v>2463.9008753411699</v>
      </c>
      <c r="Z150" s="5">
        <v>2423.3075454531158</v>
      </c>
      <c r="AA150" s="5">
        <v>4497.5943055170737</v>
      </c>
      <c r="AB150" s="5">
        <v>5781.0829690001119</v>
      </c>
      <c r="AC150" s="5">
        <v>7027.178654077482</v>
      </c>
      <c r="AD150" s="5">
        <v>6021.1765279712081</v>
      </c>
      <c r="AE150" s="5">
        <v>9426.6580513873632</v>
      </c>
      <c r="AF150" s="5">
        <v>8629.5617664376423</v>
      </c>
      <c r="AG150" s="5">
        <v>9457.2888548459214</v>
      </c>
    </row>
    <row r="151" spans="1:33">
      <c r="A151" s="58" t="s">
        <v>136</v>
      </c>
      <c r="B151" s="61" t="s">
        <v>126</v>
      </c>
      <c r="C151" s="61" t="s">
        <v>205</v>
      </c>
      <c r="D151" s="61" t="s">
        <v>206</v>
      </c>
      <c r="E151" s="61" t="s">
        <v>92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136</v>
      </c>
      <c r="B152" s="61" t="s">
        <v>126</v>
      </c>
      <c r="C152" s="61" t="s">
        <v>207</v>
      </c>
      <c r="D152" s="61" t="s">
        <v>208</v>
      </c>
      <c r="E152" s="61" t="s">
        <v>92</v>
      </c>
      <c r="F152" s="5">
        <v>3652.3792211020809</v>
      </c>
      <c r="G152" s="5">
        <v>3993.5258840951637</v>
      </c>
      <c r="H152" s="5">
        <v>3692.8740014904301</v>
      </c>
      <c r="I152" s="5">
        <v>3866.2115734576487</v>
      </c>
      <c r="J152" s="5">
        <v>3649.732386976385</v>
      </c>
      <c r="K152" s="5">
        <v>4091.1714984763398</v>
      </c>
      <c r="L152" s="5">
        <v>3941.326713486581</v>
      </c>
      <c r="M152" s="5">
        <v>3881.1162993137345</v>
      </c>
      <c r="N152" s="5">
        <v>3703.7741397475747</v>
      </c>
      <c r="O152" s="5">
        <v>3799.497709004645</v>
      </c>
      <c r="P152" s="5">
        <v>5183.1344766807861</v>
      </c>
      <c r="Q152" s="5">
        <v>6587.1679944232301</v>
      </c>
      <c r="R152" s="5">
        <v>6986.3458113330407</v>
      </c>
      <c r="S152" s="5">
        <v>6633.149250806101</v>
      </c>
      <c r="T152" s="5">
        <v>6710.8798368711432</v>
      </c>
      <c r="U152" s="5">
        <v>6145.7316590445744</v>
      </c>
      <c r="V152" s="5">
        <v>6072.2983340258643</v>
      </c>
      <c r="W152" s="5">
        <v>5922.9567689983414</v>
      </c>
      <c r="X152" s="5">
        <v>5924.746530450946</v>
      </c>
      <c r="Y152" s="5">
        <v>6460.4260489699918</v>
      </c>
      <c r="Z152" s="5">
        <v>7780.9806392729597</v>
      </c>
      <c r="AA152" s="5">
        <v>8047.4174964572985</v>
      </c>
      <c r="AB152" s="5">
        <v>7299.7515137628889</v>
      </c>
      <c r="AC152" s="5">
        <v>8662.917091115949</v>
      </c>
      <c r="AD152" s="5">
        <v>7934.656060078767</v>
      </c>
      <c r="AE152" s="5">
        <v>7972.9698251715354</v>
      </c>
      <c r="AF152" s="5">
        <v>7117.3499675131834</v>
      </c>
      <c r="AG152" s="5">
        <v>8292.0342835523843</v>
      </c>
    </row>
    <row r="153" spans="1:33">
      <c r="A153" s="58" t="s">
        <v>136</v>
      </c>
      <c r="B153" s="61" t="s">
        <v>126</v>
      </c>
      <c r="C153" s="61" t="s">
        <v>209</v>
      </c>
      <c r="D153" s="61" t="s">
        <v>210</v>
      </c>
      <c r="E153" s="61" t="s">
        <v>92</v>
      </c>
      <c r="F153" s="5">
        <v>255.20384033623509</v>
      </c>
      <c r="G153" s="5">
        <v>270.77885316624503</v>
      </c>
      <c r="H153" s="5">
        <v>257.41877399646006</v>
      </c>
      <c r="I153" s="5">
        <v>264.41994931420999</v>
      </c>
      <c r="J153" s="5">
        <v>244.32694565705</v>
      </c>
      <c r="K153" s="5">
        <v>262.19252612150495</v>
      </c>
      <c r="L153" s="5">
        <v>3.2432299999999997E-6</v>
      </c>
      <c r="M153" s="5">
        <v>2.2960435000000007E-5</v>
      </c>
      <c r="N153" s="5">
        <v>3.5636675000000009E-5</v>
      </c>
      <c r="O153" s="5">
        <v>3.9262305000000006E-5</v>
      </c>
      <c r="P153" s="5">
        <v>1.1908929999999998E-4</v>
      </c>
      <c r="Q153" s="5">
        <v>1.4144305499999988E-4</v>
      </c>
      <c r="R153" s="5">
        <v>2.247532350000001E-4</v>
      </c>
      <c r="S153" s="5">
        <v>1.9490195499999996E-4</v>
      </c>
      <c r="T153" s="5">
        <v>2.2948228000000011E-4</v>
      </c>
      <c r="U153" s="5">
        <v>2.0187057499999992E-4</v>
      </c>
      <c r="V153" s="5">
        <v>2.2315871500000001E-4</v>
      </c>
      <c r="W153" s="5">
        <v>319.65807907219028</v>
      </c>
      <c r="X153" s="5">
        <v>301.76226616388016</v>
      </c>
      <c r="Y153" s="5">
        <v>281.76619786863461</v>
      </c>
      <c r="Z153" s="5">
        <v>278.38921437435005</v>
      </c>
      <c r="AA153" s="5">
        <v>291.07061929120488</v>
      </c>
      <c r="AB153" s="5">
        <v>272.71349931007518</v>
      </c>
      <c r="AC153" s="5">
        <v>302.35263939040988</v>
      </c>
      <c r="AD153" s="5">
        <v>252.50134443227984</v>
      </c>
      <c r="AE153" s="5">
        <v>258.30440328114992</v>
      </c>
      <c r="AF153" s="5">
        <v>236.43655668273476</v>
      </c>
      <c r="AG153" s="5">
        <v>258.88411050806508</v>
      </c>
    </row>
    <row r="154" spans="1:33">
      <c r="A154" s="58" t="s">
        <v>136</v>
      </c>
      <c r="B154" s="61" t="s">
        <v>126</v>
      </c>
      <c r="C154" s="61" t="s">
        <v>211</v>
      </c>
      <c r="D154" s="61" t="s">
        <v>212</v>
      </c>
      <c r="E154" s="61" t="s">
        <v>92</v>
      </c>
      <c r="F154" s="5">
        <v>1156.9946477745302</v>
      </c>
      <c r="G154" s="5">
        <v>1180.3445043701802</v>
      </c>
      <c r="H154" s="5">
        <v>1181.6195827055403</v>
      </c>
      <c r="I154" s="5">
        <v>1093.0711976496696</v>
      </c>
      <c r="J154" s="5">
        <v>1112.74700425528</v>
      </c>
      <c r="K154" s="5">
        <v>1174.9772766389206</v>
      </c>
      <c r="L154" s="5">
        <v>1216.8293129534345</v>
      </c>
      <c r="M154" s="5">
        <v>1124.1865135613705</v>
      </c>
      <c r="N154" s="5">
        <v>1179.92638949661</v>
      </c>
      <c r="O154" s="5">
        <v>1106.7779252936853</v>
      </c>
      <c r="P154" s="5">
        <v>1160.7649524826254</v>
      </c>
      <c r="Q154" s="5">
        <v>1157.3376518565356</v>
      </c>
      <c r="R154" s="5">
        <v>1239.5239481069298</v>
      </c>
      <c r="S154" s="5">
        <v>1190.3582412050496</v>
      </c>
      <c r="T154" s="5">
        <v>1088.8734054064348</v>
      </c>
      <c r="U154" s="5">
        <v>1099.1704659434749</v>
      </c>
      <c r="V154" s="5">
        <v>1193.56736036846</v>
      </c>
      <c r="W154" s="5">
        <v>1258.0641238009398</v>
      </c>
      <c r="X154" s="5">
        <v>1136.5775904690686</v>
      </c>
      <c r="Y154" s="5">
        <v>1181.6801446481995</v>
      </c>
      <c r="Z154" s="5">
        <v>1093.5611082274947</v>
      </c>
      <c r="AA154" s="5">
        <v>1122.2060497970003</v>
      </c>
      <c r="AB154" s="5">
        <v>619.42831629126476</v>
      </c>
      <c r="AC154" s="5">
        <v>625.42988948626498</v>
      </c>
      <c r="AD154" s="5">
        <v>665.25923599406053</v>
      </c>
      <c r="AE154" s="5">
        <v>542.07819461271004</v>
      </c>
      <c r="AF154" s="5">
        <v>553.59821484331474</v>
      </c>
      <c r="AG154" s="5">
        <v>551.92355796885033</v>
      </c>
    </row>
    <row r="155" spans="1:33">
      <c r="A155" s="58" t="s">
        <v>136</v>
      </c>
      <c r="B155" s="61" t="s">
        <v>126</v>
      </c>
      <c r="C155" s="61" t="s">
        <v>213</v>
      </c>
      <c r="D155" s="61" t="s">
        <v>214</v>
      </c>
      <c r="E155" s="61" t="s">
        <v>92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1.7454700000000001E-6</v>
      </c>
      <c r="L155" s="5">
        <v>1.9120150000000003E-6</v>
      </c>
      <c r="M155" s="5">
        <v>1.842146000000001E-5</v>
      </c>
      <c r="N155" s="5">
        <v>3.2279035000000023E-5</v>
      </c>
      <c r="O155" s="5">
        <v>3.7170680000000005E-5</v>
      </c>
      <c r="P155" s="5">
        <v>4.6278025000000029E-5</v>
      </c>
      <c r="Q155" s="5">
        <v>5.0421695000000025E-5</v>
      </c>
      <c r="R155" s="5">
        <v>4.7807485000000012E-5</v>
      </c>
      <c r="S155" s="5">
        <v>1.4876508999999989E-4</v>
      </c>
      <c r="T155" s="5">
        <v>1.4727011999999997E-4</v>
      </c>
      <c r="U155" s="5">
        <v>1.3116287499999999E-4</v>
      </c>
      <c r="V155" s="5">
        <v>1.5174153000000007E-4</v>
      </c>
      <c r="W155" s="5">
        <v>1.5402339499999998E-4</v>
      </c>
      <c r="X155" s="5">
        <v>1.7980637000000011E-4</v>
      </c>
      <c r="Y155" s="5">
        <v>8.4729025499999996E-4</v>
      </c>
      <c r="Z155" s="5">
        <v>387.72783275427497</v>
      </c>
      <c r="AA155" s="5">
        <v>391.30501784260468</v>
      </c>
      <c r="AB155" s="5">
        <v>392.93275986220988</v>
      </c>
      <c r="AC155" s="5">
        <v>358.52872154340508</v>
      </c>
      <c r="AD155" s="5">
        <v>3424.0674530449778</v>
      </c>
      <c r="AE155" s="5">
        <v>3203.7803936280352</v>
      </c>
      <c r="AF155" s="5">
        <v>3317.8457888529888</v>
      </c>
      <c r="AG155" s="5">
        <v>3648.0313119905491</v>
      </c>
    </row>
    <row r="156" spans="1:33">
      <c r="A156" s="58" t="s">
        <v>136</v>
      </c>
      <c r="B156" s="61" t="s">
        <v>126</v>
      </c>
      <c r="C156" s="61" t="s">
        <v>215</v>
      </c>
      <c r="D156" s="61" t="s">
        <v>216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136</v>
      </c>
      <c r="B157" s="61" t="s">
        <v>126</v>
      </c>
      <c r="C157" s="61" t="s">
        <v>217</v>
      </c>
      <c r="D157" s="61" t="s">
        <v>218</v>
      </c>
      <c r="E157" s="61" t="s">
        <v>92</v>
      </c>
      <c r="F157" s="5">
        <v>334.39231087695509</v>
      </c>
      <c r="G157" s="5">
        <v>360.97663578096501</v>
      </c>
      <c r="H157" s="5">
        <v>335.31405345646488</v>
      </c>
      <c r="I157" s="5">
        <v>338.57639802668518</v>
      </c>
      <c r="J157" s="5">
        <v>304.66063975462498</v>
      </c>
      <c r="K157" s="5">
        <v>342.02288149911499</v>
      </c>
      <c r="L157" s="5">
        <v>322.4653934972352</v>
      </c>
      <c r="M157" s="5">
        <v>142.45541477847985</v>
      </c>
      <c r="N157" s="5">
        <v>171.31978625946996</v>
      </c>
      <c r="O157" s="5">
        <v>168.86085686816998</v>
      </c>
      <c r="P157" s="5">
        <v>174.66832778840512</v>
      </c>
      <c r="Q157" s="5">
        <v>171.41825911787492</v>
      </c>
      <c r="R157" s="5">
        <v>1.2402191000000001E-4</v>
      </c>
      <c r="S157" s="5">
        <v>1428.3043979924632</v>
      </c>
      <c r="T157" s="5">
        <v>1433.6579457225766</v>
      </c>
      <c r="U157" s="5">
        <v>1295.5492439278798</v>
      </c>
      <c r="V157" s="5">
        <v>1530.08589945377</v>
      </c>
      <c r="W157" s="5">
        <v>1538.4443868851754</v>
      </c>
      <c r="X157" s="5">
        <v>1454.1137280381097</v>
      </c>
      <c r="Y157" s="5">
        <v>1412.5883484419696</v>
      </c>
      <c r="Z157" s="5">
        <v>1351.2345931326686</v>
      </c>
      <c r="AA157" s="5">
        <v>1413.9491895800516</v>
      </c>
      <c r="AB157" s="5">
        <v>1366.3378073810102</v>
      </c>
      <c r="AC157" s="5">
        <v>1445.0893699970361</v>
      </c>
      <c r="AD157" s="5">
        <v>1295.3405216461492</v>
      </c>
      <c r="AE157" s="5">
        <v>1271.4079393289744</v>
      </c>
      <c r="AF157" s="5">
        <v>1133.3592038888355</v>
      </c>
      <c r="AG157" s="5">
        <v>1324.8629073126453</v>
      </c>
    </row>
    <row r="158" spans="1:33">
      <c r="A158" s="58" t="s">
        <v>136</v>
      </c>
      <c r="B158" s="61" t="s">
        <v>126</v>
      </c>
      <c r="C158" s="61" t="s">
        <v>219</v>
      </c>
      <c r="D158" s="61" t="s">
        <v>220</v>
      </c>
      <c r="E158" s="61" t="s">
        <v>92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</row>
    <row r="159" spans="1:33">
      <c r="A159" s="58" t="s">
        <v>136</v>
      </c>
      <c r="B159" s="61" t="s">
        <v>127</v>
      </c>
      <c r="C159" s="61" t="s">
        <v>221</v>
      </c>
      <c r="D159" s="61" t="s">
        <v>222</v>
      </c>
      <c r="E159" s="61" t="s">
        <v>92</v>
      </c>
      <c r="F159" s="5">
        <v>539.79023980069996</v>
      </c>
      <c r="G159" s="5">
        <v>564.01989891861058</v>
      </c>
      <c r="H159" s="5">
        <v>538.27791874138984</v>
      </c>
      <c r="I159" s="5">
        <v>544.44137283718453</v>
      </c>
      <c r="J159" s="5">
        <v>575.07441594658519</v>
      </c>
      <c r="K159" s="5">
        <v>542.25184541188992</v>
      </c>
      <c r="L159" s="5">
        <v>557.63752242619546</v>
      </c>
      <c r="M159" s="5">
        <v>596.78600897716967</v>
      </c>
      <c r="N159" s="5">
        <v>491.57090292888034</v>
      </c>
      <c r="O159" s="5">
        <v>553.22379983245469</v>
      </c>
      <c r="P159" s="5">
        <v>521.91974687577988</v>
      </c>
      <c r="Q159" s="5">
        <v>492.1604640353703</v>
      </c>
      <c r="R159" s="5">
        <v>517.39404417457024</v>
      </c>
      <c r="S159" s="5">
        <v>512.26363652752502</v>
      </c>
      <c r="T159" s="5">
        <v>512.67985040560427</v>
      </c>
      <c r="U159" s="5">
        <v>575.06408618219018</v>
      </c>
      <c r="V159" s="5">
        <v>539.46727319645981</v>
      </c>
      <c r="W159" s="5">
        <v>588.03925444284971</v>
      </c>
      <c r="X159" s="5">
        <v>583.67756835356488</v>
      </c>
      <c r="Y159" s="5">
        <v>514.05693876355519</v>
      </c>
      <c r="Z159" s="5">
        <v>557.13807750584999</v>
      </c>
      <c r="AA159" s="5">
        <v>515.45703999532532</v>
      </c>
      <c r="AB159" s="5">
        <v>494.78878082397989</v>
      </c>
      <c r="AC159" s="5">
        <v>511.70053008039048</v>
      </c>
      <c r="AD159" s="5">
        <v>487.84916323485015</v>
      </c>
      <c r="AE159" s="5">
        <v>503.47791677495468</v>
      </c>
      <c r="AF159" s="5">
        <v>553.3656533842302</v>
      </c>
      <c r="AG159" s="5">
        <v>0</v>
      </c>
    </row>
    <row r="160" spans="1:33">
      <c r="A160" s="58" t="s">
        <v>136</v>
      </c>
      <c r="B160" s="61" t="s">
        <v>127</v>
      </c>
      <c r="C160" s="61" t="s">
        <v>223</v>
      </c>
      <c r="D160" s="61" t="s">
        <v>224</v>
      </c>
      <c r="E160" s="61" t="s">
        <v>92</v>
      </c>
      <c r="F160" s="5">
        <v>846.71307136271503</v>
      </c>
      <c r="G160" s="5">
        <v>933.28466768807471</v>
      </c>
      <c r="H160" s="5">
        <v>862.59981008396539</v>
      </c>
      <c r="I160" s="5">
        <v>835.51344217504493</v>
      </c>
      <c r="J160" s="5">
        <v>832.49696906058034</v>
      </c>
      <c r="K160" s="5">
        <v>875.24172211143491</v>
      </c>
      <c r="L160" s="5">
        <v>875.37501675523504</v>
      </c>
      <c r="M160" s="5">
        <v>871.7178623820306</v>
      </c>
      <c r="N160" s="5">
        <v>816.6945012359397</v>
      </c>
      <c r="O160" s="5">
        <v>812.55172471260016</v>
      </c>
      <c r="P160" s="5">
        <v>803.13251741861495</v>
      </c>
      <c r="Q160" s="5">
        <v>791.84887076906568</v>
      </c>
      <c r="R160" s="5">
        <v>1402.4827964312144</v>
      </c>
      <c r="S160" s="5">
        <v>1863.5488244637042</v>
      </c>
      <c r="T160" s="5">
        <v>2349.0443926485586</v>
      </c>
      <c r="U160" s="5">
        <v>2952.1522226923021</v>
      </c>
      <c r="V160" s="5">
        <v>3511.7187502535721</v>
      </c>
      <c r="W160" s="5">
        <v>3517.249685722526</v>
      </c>
      <c r="X160" s="5">
        <v>3681.5435905625263</v>
      </c>
      <c r="Y160" s="5">
        <v>3465.3332535040777</v>
      </c>
      <c r="Z160" s="5">
        <v>3540.5946538336216</v>
      </c>
      <c r="AA160" s="5">
        <v>3405.9412120614852</v>
      </c>
      <c r="AB160" s="5">
        <v>3252.6604955216217</v>
      </c>
      <c r="AC160" s="5">
        <v>3593.4118902537411</v>
      </c>
      <c r="AD160" s="5">
        <v>5339.370177579427</v>
      </c>
      <c r="AE160" s="5">
        <v>5103.0876970349327</v>
      </c>
      <c r="AF160" s="5">
        <v>5174.9175636332429</v>
      </c>
      <c r="AG160" s="5">
        <v>4786.8542212274251</v>
      </c>
    </row>
    <row r="161" spans="1:33">
      <c r="A161" s="58" t="s">
        <v>136</v>
      </c>
      <c r="B161" s="61" t="s">
        <v>127</v>
      </c>
      <c r="C161" s="61" t="s">
        <v>225</v>
      </c>
      <c r="D161" s="61" t="s">
        <v>226</v>
      </c>
      <c r="E161" s="61" t="s">
        <v>92</v>
      </c>
      <c r="F161" s="5">
        <v>458.48839664831962</v>
      </c>
      <c r="G161" s="5">
        <v>1159.9605215220547</v>
      </c>
      <c r="H161" s="5">
        <v>1733.1648447746936</v>
      </c>
      <c r="I161" s="5">
        <v>2252.2472485595208</v>
      </c>
      <c r="J161" s="5">
        <v>2915.2115918256227</v>
      </c>
      <c r="K161" s="5">
        <v>3536.2694659064259</v>
      </c>
      <c r="L161" s="5">
        <v>4296.5843114467089</v>
      </c>
      <c r="M161" s="5">
        <v>5020.5000192157477</v>
      </c>
      <c r="N161" s="5">
        <v>6436.4232205579738</v>
      </c>
      <c r="O161" s="5">
        <v>6517.0226775727206</v>
      </c>
      <c r="P161" s="5">
        <v>6377.874308943211</v>
      </c>
      <c r="Q161" s="5">
        <v>6732.8681126428746</v>
      </c>
      <c r="R161" s="5">
        <v>7429.9411322396063</v>
      </c>
      <c r="S161" s="5">
        <v>7176.3004989112214</v>
      </c>
      <c r="T161" s="5">
        <v>6772.1086068785007</v>
      </c>
      <c r="U161" s="5">
        <v>7104.9277293574905</v>
      </c>
      <c r="V161" s="5">
        <v>7159.5547022119554</v>
      </c>
      <c r="W161" s="5">
        <v>7427.2802072400455</v>
      </c>
      <c r="X161" s="5">
        <v>7569.1739868612622</v>
      </c>
      <c r="Y161" s="5">
        <v>7165.5379026429709</v>
      </c>
      <c r="Z161" s="5">
        <v>7276.9601233676103</v>
      </c>
      <c r="AA161" s="5">
        <v>6656.557193210585</v>
      </c>
      <c r="AB161" s="5">
        <v>6884.6672583677573</v>
      </c>
      <c r="AC161" s="5">
        <v>7451.8605300691534</v>
      </c>
      <c r="AD161" s="5">
        <v>7253.2334374080037</v>
      </c>
      <c r="AE161" s="5">
        <v>6791.7625396062122</v>
      </c>
      <c r="AF161" s="5">
        <v>7174.9411261219748</v>
      </c>
      <c r="AG161" s="5">
        <v>7278.6804022612878</v>
      </c>
    </row>
    <row r="163" spans="1:33">
      <c r="A163" s="58" t="s">
        <v>136</v>
      </c>
      <c r="B163" s="61" t="s">
        <v>123</v>
      </c>
      <c r="C163" s="61" t="s">
        <v>227</v>
      </c>
      <c r="D163" s="61" t="s">
        <v>305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136</v>
      </c>
      <c r="B164" s="61" t="s">
        <v>123</v>
      </c>
      <c r="C164" s="61" t="s">
        <v>228</v>
      </c>
      <c r="D164" s="61" t="s">
        <v>306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3.6568999999999993E-7</v>
      </c>
      <c r="O164" s="5">
        <v>3.3322600000000009E-6</v>
      </c>
      <c r="P164" s="5">
        <v>3.0343500000000009E-6</v>
      </c>
      <c r="Q164" s="5">
        <v>5.4807699999999972E-6</v>
      </c>
      <c r="R164" s="5">
        <v>5.1601899999999978E-6</v>
      </c>
      <c r="S164" s="5">
        <v>7.2960500000000002E-6</v>
      </c>
      <c r="T164" s="5">
        <v>1.1604750000000003E-5</v>
      </c>
      <c r="U164" s="5">
        <v>9.2860499999999888E-6</v>
      </c>
      <c r="V164" s="5">
        <v>9.8124099999999984E-6</v>
      </c>
      <c r="W164" s="5">
        <v>9.8461100000000012E-6</v>
      </c>
      <c r="X164" s="5">
        <v>9.1382249999999933E-6</v>
      </c>
      <c r="Y164" s="5">
        <v>1.7677734999999994E-5</v>
      </c>
      <c r="Z164" s="5">
        <v>1.8677805000000003E-5</v>
      </c>
      <c r="AA164" s="5">
        <v>2.8224214999999998E-5</v>
      </c>
      <c r="AB164" s="5">
        <v>8.312409500000004E-5</v>
      </c>
      <c r="AC164" s="5">
        <v>1.0612126E-4</v>
      </c>
      <c r="AD164" s="5">
        <v>1727.9103103287794</v>
      </c>
      <c r="AE164" s="5">
        <v>7794.8787639659022</v>
      </c>
      <c r="AF164" s="5">
        <v>11884.356592109658</v>
      </c>
      <c r="AG164" s="5">
        <v>12365.819401898185</v>
      </c>
    </row>
    <row r="165" spans="1:33">
      <c r="A165" s="58" t="s">
        <v>136</v>
      </c>
      <c r="B165" s="61" t="s">
        <v>125</v>
      </c>
      <c r="C165" s="61" t="s">
        <v>229</v>
      </c>
      <c r="D165" s="61" t="s">
        <v>307</v>
      </c>
      <c r="E165" s="61" t="s">
        <v>91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1453.0352204295045</v>
      </c>
      <c r="L165" s="5">
        <v>2864.3065368353937</v>
      </c>
      <c r="M165" s="5">
        <v>4703.3924497694661</v>
      </c>
      <c r="N165" s="5">
        <v>5760.4158779977779</v>
      </c>
      <c r="O165" s="5">
        <v>6045.2722274754815</v>
      </c>
      <c r="P165" s="5">
        <v>6331.341141917379</v>
      </c>
      <c r="Q165" s="5">
        <v>6794.0172220942395</v>
      </c>
      <c r="R165" s="5">
        <v>10753.245249835545</v>
      </c>
      <c r="S165" s="5">
        <v>12821.266678143988</v>
      </c>
      <c r="T165" s="5">
        <v>15270.955141244325</v>
      </c>
      <c r="U165" s="5">
        <v>16996.952701619775</v>
      </c>
      <c r="V165" s="5">
        <v>16969.617623380989</v>
      </c>
      <c r="W165" s="5">
        <v>18856.606315305606</v>
      </c>
      <c r="X165" s="5">
        <v>20386.791928832139</v>
      </c>
      <c r="Y165" s="5">
        <v>18903.998783423827</v>
      </c>
      <c r="Z165" s="5">
        <v>19432.803793102477</v>
      </c>
      <c r="AA165" s="5">
        <v>19806.002578033764</v>
      </c>
      <c r="AB165" s="5">
        <v>18779.875687540854</v>
      </c>
      <c r="AC165" s="5">
        <v>21602.167801023952</v>
      </c>
      <c r="AD165" s="5">
        <v>19272.587128857129</v>
      </c>
      <c r="AE165" s="5">
        <v>19601.795718608195</v>
      </c>
      <c r="AF165" s="5">
        <v>19438.660675135936</v>
      </c>
      <c r="AG165" s="5">
        <v>19443.576414810392</v>
      </c>
    </row>
    <row r="166" spans="1:33">
      <c r="A166" s="58" t="s">
        <v>136</v>
      </c>
      <c r="B166" s="61" t="s">
        <v>127</v>
      </c>
      <c r="C166" s="61" t="s">
        <v>230</v>
      </c>
      <c r="D166" s="61" t="s">
        <v>308</v>
      </c>
      <c r="E166" s="61" t="s">
        <v>91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136</v>
      </c>
      <c r="B167" s="61" t="s">
        <v>125</v>
      </c>
      <c r="C167" s="61" t="s">
        <v>309</v>
      </c>
      <c r="D167" s="61" t="s">
        <v>310</v>
      </c>
      <c r="E167" s="61" t="s">
        <v>91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4.9216418500000003E-4</v>
      </c>
      <c r="O167" s="5">
        <v>1291.71309918982</v>
      </c>
      <c r="P167" s="5">
        <v>3825.90197079572</v>
      </c>
      <c r="Q167" s="5">
        <v>4960.6815288130601</v>
      </c>
      <c r="R167" s="5">
        <v>5604.2359545748805</v>
      </c>
      <c r="S167" s="5">
        <v>5154.5656904705102</v>
      </c>
      <c r="T167" s="5">
        <v>7171.5884016579603</v>
      </c>
      <c r="U167" s="5">
        <v>9071.7104674409493</v>
      </c>
      <c r="V167" s="5">
        <v>12752.1579816719</v>
      </c>
      <c r="W167" s="5">
        <v>14717.888924135599</v>
      </c>
      <c r="X167" s="5">
        <v>15402.0583139387</v>
      </c>
      <c r="Y167" s="5">
        <v>13974.142075886</v>
      </c>
      <c r="Z167" s="5">
        <v>14220.911952386599</v>
      </c>
      <c r="AA167" s="5">
        <v>15537.553645260699</v>
      </c>
      <c r="AB167" s="5">
        <v>14426.2253565799</v>
      </c>
      <c r="AC167" s="5">
        <v>16285.4495859936</v>
      </c>
      <c r="AD167" s="5">
        <v>14268.8997066553</v>
      </c>
      <c r="AE167" s="5">
        <v>14734.405656191</v>
      </c>
      <c r="AF167" s="5">
        <v>14206.6399797785</v>
      </c>
      <c r="AG167" s="5">
        <v>14451.222808651901</v>
      </c>
    </row>
    <row r="168" spans="1:33">
      <c r="A168" s="58" t="s">
        <v>136</v>
      </c>
      <c r="B168" s="61" t="s">
        <v>126</v>
      </c>
      <c r="C168" s="61" t="s">
        <v>311</v>
      </c>
      <c r="D168" s="61" t="s">
        <v>312</v>
      </c>
      <c r="E168" s="61" t="s">
        <v>91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137</v>
      </c>
      <c r="B170" s="61" t="s">
        <v>124</v>
      </c>
      <c r="C170" s="61" t="s">
        <v>152</v>
      </c>
      <c r="D170" s="61" t="s">
        <v>153</v>
      </c>
      <c r="E170" s="61" t="s">
        <v>154</v>
      </c>
      <c r="F170" s="5">
        <v>0</v>
      </c>
      <c r="G170" s="5">
        <v>0</v>
      </c>
      <c r="H170" s="5">
        <v>2.4649500000000006E-7</v>
      </c>
      <c r="I170" s="5">
        <v>7.2826499999999996E-7</v>
      </c>
      <c r="J170" s="5">
        <v>1.3673100000000003E-6</v>
      </c>
      <c r="K170" s="5">
        <v>1.3656850000000005E-6</v>
      </c>
      <c r="L170" s="5">
        <v>1.1656950000000004E-6</v>
      </c>
      <c r="M170" s="5">
        <v>3.0253700000000007E-6</v>
      </c>
      <c r="N170" s="5">
        <v>3.7902549999999985E-6</v>
      </c>
      <c r="O170" s="5">
        <v>4.5234550000000019E-6</v>
      </c>
      <c r="P170" s="5">
        <v>7.0722250000000024E-6</v>
      </c>
      <c r="Q170" s="5">
        <v>8.2281599999999924E-6</v>
      </c>
      <c r="R170" s="5">
        <v>1.1447459999999997E-5</v>
      </c>
      <c r="S170" s="5">
        <v>2.3951150000000029E-5</v>
      </c>
      <c r="T170" s="5">
        <v>3.4431605000000005E-5</v>
      </c>
      <c r="U170" s="5">
        <v>3.2122189999999981E-5</v>
      </c>
      <c r="V170" s="5">
        <v>3.3945025000000003E-5</v>
      </c>
      <c r="W170" s="5">
        <v>3.2122794999999996E-5</v>
      </c>
      <c r="X170" s="5">
        <v>3.280444999999999E-5</v>
      </c>
      <c r="Y170" s="5">
        <v>5.1353479999999987E-5</v>
      </c>
      <c r="Z170" s="5">
        <v>2.9662603500000005E-4</v>
      </c>
      <c r="AA170" s="5">
        <v>3.2081456500000007E-4</v>
      </c>
      <c r="AB170" s="5">
        <v>6.1921534500000003E-4</v>
      </c>
      <c r="AC170" s="5">
        <v>5.5942937500000041E-4</v>
      </c>
      <c r="AD170" s="5">
        <v>6.0685677999999972E-4</v>
      </c>
      <c r="AE170" s="5">
        <v>9.5212968999999943E-4</v>
      </c>
      <c r="AF170" s="5">
        <v>9.1471862000000025E-4</v>
      </c>
      <c r="AG170" s="5">
        <v>9.3039294500000028E-4</v>
      </c>
    </row>
    <row r="171" spans="1:33">
      <c r="A171" s="58" t="s">
        <v>137</v>
      </c>
      <c r="B171" s="61" t="s">
        <v>124</v>
      </c>
      <c r="C171" s="61" t="s">
        <v>155</v>
      </c>
      <c r="D171" s="61" t="s">
        <v>156</v>
      </c>
      <c r="E171" s="61" t="s">
        <v>154</v>
      </c>
      <c r="F171" s="5">
        <v>169.17526041380003</v>
      </c>
      <c r="G171" s="5">
        <v>166.67965334329509</v>
      </c>
      <c r="H171" s="5">
        <v>182.07811537329997</v>
      </c>
      <c r="I171" s="5">
        <v>176.44419688813994</v>
      </c>
      <c r="J171" s="5">
        <v>168.3255702423051</v>
      </c>
      <c r="K171" s="5">
        <v>161.10163914998509</v>
      </c>
      <c r="L171" s="5">
        <v>164.38441720422497</v>
      </c>
      <c r="M171" s="5">
        <v>172.06075889746992</v>
      </c>
      <c r="N171" s="5">
        <v>168.84197930462</v>
      </c>
      <c r="O171" s="5">
        <v>156.36708475087008</v>
      </c>
      <c r="P171" s="5">
        <v>171.92326003711008</v>
      </c>
      <c r="Q171" s="5">
        <v>175.90683494839004</v>
      </c>
      <c r="R171" s="5">
        <v>180.21433205176496</v>
      </c>
      <c r="S171" s="5">
        <v>186.72956560592996</v>
      </c>
      <c r="T171" s="5">
        <v>68.666897800754995</v>
      </c>
      <c r="U171" s="5">
        <v>67.68228692524508</v>
      </c>
      <c r="V171" s="5">
        <v>71.057449078320019</v>
      </c>
      <c r="W171" s="5">
        <v>73.123171648294999</v>
      </c>
      <c r="X171" s="5">
        <v>69.326720866115025</v>
      </c>
      <c r="Y171" s="5">
        <v>66.322336613160033</v>
      </c>
      <c r="Z171" s="5">
        <v>781.04744516282574</v>
      </c>
      <c r="AA171" s="5">
        <v>846.98301514995978</v>
      </c>
      <c r="AB171" s="5">
        <v>1026.0209402608393</v>
      </c>
      <c r="AC171" s="5">
        <v>1267.5644230189243</v>
      </c>
      <c r="AD171" s="5">
        <v>1289.5325183600351</v>
      </c>
      <c r="AE171" s="5">
        <v>1745.308053444601</v>
      </c>
      <c r="AF171" s="5">
        <v>1919.8023659252785</v>
      </c>
      <c r="AG171" s="5">
        <v>1905.0878643415454</v>
      </c>
    </row>
    <row r="172" spans="1:33">
      <c r="A172" s="58" t="s">
        <v>137</v>
      </c>
      <c r="B172" s="61" t="s">
        <v>124</v>
      </c>
      <c r="C172" s="61" t="s">
        <v>157</v>
      </c>
      <c r="D172" s="61" t="s">
        <v>158</v>
      </c>
      <c r="E172" s="61" t="s">
        <v>154</v>
      </c>
      <c r="F172" s="5">
        <v>864.98145242820488</v>
      </c>
      <c r="G172" s="5">
        <v>838.69558029334519</v>
      </c>
      <c r="H172" s="5">
        <v>959.56238816565497</v>
      </c>
      <c r="I172" s="5">
        <v>949.68195190231506</v>
      </c>
      <c r="J172" s="5">
        <v>871.41887981955483</v>
      </c>
      <c r="K172" s="5">
        <v>838.45604554247507</v>
      </c>
      <c r="L172" s="5">
        <v>822.76779372602994</v>
      </c>
      <c r="M172" s="5">
        <v>912.47983467579502</v>
      </c>
      <c r="N172" s="5">
        <v>912.18917432006026</v>
      </c>
      <c r="O172" s="5">
        <v>772.96356458972468</v>
      </c>
      <c r="P172" s="5">
        <v>891.1556938158601</v>
      </c>
      <c r="Q172" s="5">
        <v>939.56176920392977</v>
      </c>
      <c r="R172" s="5">
        <v>940.03478892455064</v>
      </c>
      <c r="S172" s="5">
        <v>1013.44440332772</v>
      </c>
      <c r="T172" s="5">
        <v>988.71423271201979</v>
      </c>
      <c r="U172" s="5">
        <v>939.84913044135499</v>
      </c>
      <c r="V172" s="5">
        <v>976.67369048759997</v>
      </c>
      <c r="W172" s="5">
        <v>946.80632394703503</v>
      </c>
      <c r="X172" s="5">
        <v>959.92648691390514</v>
      </c>
      <c r="Y172" s="5">
        <v>707.80810758190046</v>
      </c>
      <c r="Z172" s="5">
        <v>357.16636775277004</v>
      </c>
      <c r="AA172" s="5">
        <v>393.75473030599494</v>
      </c>
      <c r="AB172" s="5">
        <v>407.14284211476507</v>
      </c>
      <c r="AC172" s="5">
        <v>376.36117615561494</v>
      </c>
      <c r="AD172" s="5">
        <v>190.37148814541501</v>
      </c>
      <c r="AE172" s="5">
        <v>798.22292487064465</v>
      </c>
      <c r="AF172" s="5">
        <v>586.25157453031989</v>
      </c>
      <c r="AG172" s="5">
        <v>590.26039228413561</v>
      </c>
    </row>
    <row r="173" spans="1:33">
      <c r="A173" s="58" t="s">
        <v>137</v>
      </c>
      <c r="B173" s="61" t="s">
        <v>124</v>
      </c>
      <c r="C173" s="61" t="s">
        <v>159</v>
      </c>
      <c r="D173" s="61" t="s">
        <v>160</v>
      </c>
      <c r="E173" s="61" t="s">
        <v>154</v>
      </c>
      <c r="F173" s="5">
        <v>1198.0045283908803</v>
      </c>
      <c r="G173" s="5">
        <v>1209.6107212090699</v>
      </c>
      <c r="H173" s="5">
        <v>1347.0857018212753</v>
      </c>
      <c r="I173" s="5">
        <v>1314.6395715992358</v>
      </c>
      <c r="J173" s="5">
        <v>1209.5995167776703</v>
      </c>
      <c r="K173" s="5">
        <v>1203.2571238082946</v>
      </c>
      <c r="L173" s="5">
        <v>1185.5636907232556</v>
      </c>
      <c r="M173" s="5">
        <v>1292.7127297431052</v>
      </c>
      <c r="N173" s="5">
        <v>1281.0881211130848</v>
      </c>
      <c r="O173" s="5">
        <v>1109.2043383030302</v>
      </c>
      <c r="P173" s="5">
        <v>1270.36300815606</v>
      </c>
      <c r="Q173" s="5">
        <v>1310.5872894035904</v>
      </c>
      <c r="R173" s="5">
        <v>1348.4186693095946</v>
      </c>
      <c r="S173" s="5">
        <v>1420.8322134062548</v>
      </c>
      <c r="T173" s="5">
        <v>1371.4372389234402</v>
      </c>
      <c r="U173" s="5">
        <v>1316.0482666883549</v>
      </c>
      <c r="V173" s="5">
        <v>1408.8212322933402</v>
      </c>
      <c r="W173" s="5">
        <v>1372.3977814831953</v>
      </c>
      <c r="X173" s="5">
        <v>1370.08922738212</v>
      </c>
      <c r="Y173" s="5">
        <v>1341.5792829488548</v>
      </c>
      <c r="Z173" s="5">
        <v>1094.8924209925553</v>
      </c>
      <c r="AA173" s="5">
        <v>1144.0159145914149</v>
      </c>
      <c r="AB173" s="5">
        <v>1165.3559775041299</v>
      </c>
      <c r="AC173" s="5">
        <v>1118.8356367756255</v>
      </c>
      <c r="AD173" s="5">
        <v>1140.3960075338052</v>
      </c>
      <c r="AE173" s="5">
        <v>1019.8087244869904</v>
      </c>
      <c r="AF173" s="5">
        <v>723.10474472736473</v>
      </c>
      <c r="AG173" s="5">
        <v>703.87929802879</v>
      </c>
    </row>
    <row r="174" spans="1:33">
      <c r="A174" s="58" t="s">
        <v>137</v>
      </c>
      <c r="B174" s="61" t="s">
        <v>124</v>
      </c>
      <c r="C174" s="61" t="s">
        <v>161</v>
      </c>
      <c r="D174" s="61" t="s">
        <v>162</v>
      </c>
      <c r="E174" s="61" t="s">
        <v>154</v>
      </c>
      <c r="F174" s="5">
        <v>30.343545858505021</v>
      </c>
      <c r="G174" s="5">
        <v>29.076548043604994</v>
      </c>
      <c r="H174" s="5">
        <v>31.063694750700023</v>
      </c>
      <c r="I174" s="5">
        <v>29.74152145158002</v>
      </c>
      <c r="J174" s="5">
        <v>28.063946889900009</v>
      </c>
      <c r="K174" s="5">
        <v>28.584647295365009</v>
      </c>
      <c r="L174" s="5">
        <v>29.491471628465007</v>
      </c>
      <c r="M174" s="5">
        <v>28.251938902345007</v>
      </c>
      <c r="N174" s="5">
        <v>28.149184636895018</v>
      </c>
      <c r="O174" s="5">
        <v>26.614807075440019</v>
      </c>
      <c r="P174" s="5">
        <v>28.364713038955006</v>
      </c>
      <c r="Q174" s="5">
        <v>29.871724582614977</v>
      </c>
      <c r="R174" s="5">
        <v>30.550994123369978</v>
      </c>
      <c r="S174" s="5">
        <v>30.969241038284984</v>
      </c>
      <c r="T174" s="5">
        <v>94.620695091764972</v>
      </c>
      <c r="U174" s="5">
        <v>91.385353442869999</v>
      </c>
      <c r="V174" s="5">
        <v>98.973669877559956</v>
      </c>
      <c r="W174" s="5">
        <v>140.07328679082497</v>
      </c>
      <c r="X174" s="5">
        <v>128.89417971327995</v>
      </c>
      <c r="Y174" s="5">
        <v>172.7216420789899</v>
      </c>
      <c r="Z174" s="5">
        <v>150.14902918703996</v>
      </c>
      <c r="AA174" s="5">
        <v>156.05594470438493</v>
      </c>
      <c r="AB174" s="5">
        <v>155.39892200602995</v>
      </c>
      <c r="AC174" s="5">
        <v>141.87476194407006</v>
      </c>
      <c r="AD174" s="5">
        <v>143.38299563763505</v>
      </c>
      <c r="AE174" s="5">
        <v>132.92389790674514</v>
      </c>
      <c r="AF174" s="5">
        <v>123.27334762098009</v>
      </c>
      <c r="AG174" s="5">
        <v>129.45236752135008</v>
      </c>
    </row>
    <row r="175" spans="1:33">
      <c r="A175" s="58" t="s">
        <v>137</v>
      </c>
      <c r="B175" s="61" t="s">
        <v>124</v>
      </c>
      <c r="C175" s="61" t="s">
        <v>163</v>
      </c>
      <c r="D175" s="61" t="s">
        <v>164</v>
      </c>
      <c r="E175" s="61" t="s">
        <v>154</v>
      </c>
      <c r="F175" s="5">
        <v>596.23326159410476</v>
      </c>
      <c r="G175" s="5">
        <v>694.77109223620005</v>
      </c>
      <c r="H175" s="5">
        <v>709.03339350854981</v>
      </c>
      <c r="I175" s="5">
        <v>737.34227507351045</v>
      </c>
      <c r="J175" s="5">
        <v>691.79081753027515</v>
      </c>
      <c r="K175" s="5">
        <v>669.91977444499025</v>
      </c>
      <c r="L175" s="5">
        <v>681.71228527823951</v>
      </c>
      <c r="M175" s="5">
        <v>706.70163998735984</v>
      </c>
      <c r="N175" s="5">
        <v>667.40490816657007</v>
      </c>
      <c r="O175" s="5">
        <v>604.64601791191978</v>
      </c>
      <c r="P175" s="5">
        <v>677.50693914931446</v>
      </c>
      <c r="Q175" s="5">
        <v>687.14645413871995</v>
      </c>
      <c r="R175" s="5">
        <v>981.5093119990695</v>
      </c>
      <c r="S175" s="5">
        <v>1885.4204683952901</v>
      </c>
      <c r="T175" s="5">
        <v>4441.1763412469409</v>
      </c>
      <c r="U175" s="5">
        <v>4266.1890435482856</v>
      </c>
      <c r="V175" s="5">
        <v>4425.6454754483866</v>
      </c>
      <c r="W175" s="5">
        <v>5672.6685182306364</v>
      </c>
      <c r="X175" s="5">
        <v>7876.136931414293</v>
      </c>
      <c r="Y175" s="5">
        <v>7606.9418462812773</v>
      </c>
      <c r="Z175" s="5">
        <v>6262.6065477057136</v>
      </c>
      <c r="AA175" s="5">
        <v>7641.6723659231029</v>
      </c>
      <c r="AB175" s="5">
        <v>8692.7228928820223</v>
      </c>
      <c r="AC175" s="5">
        <v>12754.303207083234</v>
      </c>
      <c r="AD175" s="5">
        <v>15556.176398076161</v>
      </c>
      <c r="AE175" s="5">
        <v>19010.934917325729</v>
      </c>
      <c r="AF175" s="5">
        <v>18194.633668906754</v>
      </c>
      <c r="AG175" s="5">
        <v>18670.843144244976</v>
      </c>
    </row>
    <row r="176" spans="1:33">
      <c r="A176" s="58" t="s">
        <v>137</v>
      </c>
      <c r="B176" s="61" t="s">
        <v>124</v>
      </c>
      <c r="C176" s="61" t="s">
        <v>165</v>
      </c>
      <c r="D176" s="61" t="s">
        <v>166</v>
      </c>
      <c r="E176" s="61" t="s">
        <v>154</v>
      </c>
      <c r="F176" s="5">
        <v>1000.2677249334652</v>
      </c>
      <c r="G176" s="5">
        <v>1009.875992845195</v>
      </c>
      <c r="H176" s="5">
        <v>1074.9273654362953</v>
      </c>
      <c r="I176" s="5">
        <v>1094.5436836650454</v>
      </c>
      <c r="J176" s="5">
        <v>1018.9766264104899</v>
      </c>
      <c r="K176" s="5">
        <v>984.85641670341988</v>
      </c>
      <c r="L176" s="5">
        <v>976.71818631687484</v>
      </c>
      <c r="M176" s="5">
        <v>1032.5326909701398</v>
      </c>
      <c r="N176" s="5">
        <v>1000.0688174490851</v>
      </c>
      <c r="O176" s="5">
        <v>924.50591972364464</v>
      </c>
      <c r="P176" s="5">
        <v>1045.1231457496394</v>
      </c>
      <c r="Q176" s="5">
        <v>1075.364464797025</v>
      </c>
      <c r="R176" s="5">
        <v>1132.1195864109347</v>
      </c>
      <c r="S176" s="5">
        <v>1142.8160885084251</v>
      </c>
      <c r="T176" s="5">
        <v>1143.5176008804108</v>
      </c>
      <c r="U176" s="5">
        <v>1091.7935388743749</v>
      </c>
      <c r="V176" s="5">
        <v>1156.768956441505</v>
      </c>
      <c r="W176" s="5">
        <v>1127.2578504386101</v>
      </c>
      <c r="X176" s="5">
        <v>1092.1721272486252</v>
      </c>
      <c r="Y176" s="5">
        <v>1060.5232734814649</v>
      </c>
      <c r="Z176" s="5">
        <v>1350.654166618875</v>
      </c>
      <c r="AA176" s="5">
        <v>1479.1910857739197</v>
      </c>
      <c r="AB176" s="5">
        <v>1513.6064053519954</v>
      </c>
      <c r="AC176" s="5">
        <v>1719.4004845611498</v>
      </c>
      <c r="AD176" s="5">
        <v>1536.4872977347247</v>
      </c>
      <c r="AE176" s="5">
        <v>4007.2714880283161</v>
      </c>
      <c r="AF176" s="5">
        <v>4290.8652378222741</v>
      </c>
      <c r="AG176" s="5">
        <v>4321.7549653728711</v>
      </c>
    </row>
    <row r="177" spans="1:33">
      <c r="A177" s="58" t="s">
        <v>137</v>
      </c>
      <c r="B177" s="61" t="s">
        <v>124</v>
      </c>
      <c r="C177" s="61" t="s">
        <v>167</v>
      </c>
      <c r="D177" s="61" t="s">
        <v>168</v>
      </c>
      <c r="E177" s="61" t="s">
        <v>154</v>
      </c>
      <c r="F177" s="5">
        <v>2299.7241928855501</v>
      </c>
      <c r="G177" s="5">
        <v>2743.0827487704146</v>
      </c>
      <c r="H177" s="5">
        <v>2845.2075412413001</v>
      </c>
      <c r="I177" s="5">
        <v>2838.409828936095</v>
      </c>
      <c r="J177" s="5">
        <v>2727.2867474942695</v>
      </c>
      <c r="K177" s="5">
        <v>2660.1682050282202</v>
      </c>
      <c r="L177" s="5">
        <v>2704.3297802106595</v>
      </c>
      <c r="M177" s="5">
        <v>2821.9703766133389</v>
      </c>
      <c r="N177" s="5">
        <v>2710.2591125895001</v>
      </c>
      <c r="O177" s="5">
        <v>2475.249300077724</v>
      </c>
      <c r="P177" s="5">
        <v>2729.3548091637253</v>
      </c>
      <c r="Q177" s="5">
        <v>2877.5281628110856</v>
      </c>
      <c r="R177" s="5">
        <v>3068.0297272252401</v>
      </c>
      <c r="S177" s="5">
        <v>2846.4359244434954</v>
      </c>
      <c r="T177" s="5">
        <v>5677.0445570124439</v>
      </c>
      <c r="U177" s="5">
        <v>5625.0078850213004</v>
      </c>
      <c r="V177" s="5">
        <v>5909.5553169526193</v>
      </c>
      <c r="W177" s="5">
        <v>5914.7637786396854</v>
      </c>
      <c r="X177" s="5">
        <v>7206.9718705218038</v>
      </c>
      <c r="Y177" s="5">
        <v>8499.6592235349035</v>
      </c>
      <c r="Z177" s="5">
        <v>7746.600183335604</v>
      </c>
      <c r="AA177" s="5">
        <v>8370.9188022167727</v>
      </c>
      <c r="AB177" s="5">
        <v>9397.3124631764222</v>
      </c>
      <c r="AC177" s="5">
        <v>11701.732886541124</v>
      </c>
      <c r="AD177" s="5">
        <v>11725.204699276586</v>
      </c>
      <c r="AE177" s="5">
        <v>17401.484304670186</v>
      </c>
      <c r="AF177" s="5">
        <v>18726.571882306842</v>
      </c>
      <c r="AG177" s="5">
        <v>19206.362367939731</v>
      </c>
    </row>
    <row r="178" spans="1:33">
      <c r="A178" s="58" t="s">
        <v>137</v>
      </c>
      <c r="B178" s="61" t="s">
        <v>124</v>
      </c>
      <c r="C178" s="61" t="s">
        <v>169</v>
      </c>
      <c r="D178" s="61" t="s">
        <v>170</v>
      </c>
      <c r="E178" s="61" t="s">
        <v>154</v>
      </c>
      <c r="F178" s="5">
        <v>0</v>
      </c>
      <c r="G178" s="5">
        <v>0</v>
      </c>
      <c r="H178" s="5">
        <v>2.4495499999999996E-7</v>
      </c>
      <c r="I178" s="5">
        <v>7.1722999999999987E-7</v>
      </c>
      <c r="J178" s="5">
        <v>1.664770000000001E-6</v>
      </c>
      <c r="K178" s="5">
        <v>2.1653150000000005E-6</v>
      </c>
      <c r="L178" s="5">
        <v>2.2660500000000009E-6</v>
      </c>
      <c r="M178" s="5">
        <v>4.1965250000000004E-6</v>
      </c>
      <c r="N178" s="5">
        <v>4.6698999999999983E-6</v>
      </c>
      <c r="O178" s="5">
        <v>4.9607100000000013E-6</v>
      </c>
      <c r="P178" s="5">
        <v>9.6178399999999973E-6</v>
      </c>
      <c r="Q178" s="5">
        <v>1.0268699999999994E-5</v>
      </c>
      <c r="R178" s="5">
        <v>203.59182049783007</v>
      </c>
      <c r="S178" s="5">
        <v>357.68225751599539</v>
      </c>
      <c r="T178" s="5">
        <v>348.13376854038984</v>
      </c>
      <c r="U178" s="5">
        <v>336.1381464501298</v>
      </c>
      <c r="V178" s="5">
        <v>362.36512138145002</v>
      </c>
      <c r="W178" s="5">
        <v>356.41000564356989</v>
      </c>
      <c r="X178" s="5">
        <v>347.73640174300516</v>
      </c>
      <c r="Y178" s="5">
        <v>327.23559022051978</v>
      </c>
      <c r="Z178" s="5">
        <v>507.13978106529527</v>
      </c>
      <c r="AA178" s="5">
        <v>768.42255137561415</v>
      </c>
      <c r="AB178" s="5">
        <v>1105.6795628709306</v>
      </c>
      <c r="AC178" s="5">
        <v>3977.4810122239487</v>
      </c>
      <c r="AD178" s="5">
        <v>5547.7212812507469</v>
      </c>
      <c r="AE178" s="5">
        <v>8936.2967346519563</v>
      </c>
      <c r="AF178" s="5">
        <v>13687.340759151226</v>
      </c>
      <c r="AG178" s="5">
        <v>14122.71114525035</v>
      </c>
    </row>
    <row r="179" spans="1:33">
      <c r="A179" s="58" t="s">
        <v>137</v>
      </c>
      <c r="B179" s="61" t="s">
        <v>123</v>
      </c>
      <c r="C179" s="61" t="s">
        <v>171</v>
      </c>
      <c r="D179" s="61" t="s">
        <v>172</v>
      </c>
      <c r="E179" s="61" t="s">
        <v>154</v>
      </c>
      <c r="F179" s="5">
        <v>1.8545000000000004E-7</v>
      </c>
      <c r="G179" s="5">
        <v>1.3448400000000003E-6</v>
      </c>
      <c r="H179" s="5">
        <v>7.7318750000000046E-6</v>
      </c>
      <c r="I179" s="5">
        <v>1.1182814999999997E-5</v>
      </c>
      <c r="J179" s="5">
        <v>1.1288550000000004E-5</v>
      </c>
      <c r="K179" s="5">
        <v>1.1794635000000011E-5</v>
      </c>
      <c r="L179" s="5">
        <v>1.4071584999999993E-5</v>
      </c>
      <c r="M179" s="5">
        <v>1.4709084999999998E-5</v>
      </c>
      <c r="N179" s="5">
        <v>1.5163534999999994E-5</v>
      </c>
      <c r="O179" s="5">
        <v>1.4549730000000001E-5</v>
      </c>
      <c r="P179" s="5">
        <v>1.5625985000000001E-5</v>
      </c>
      <c r="Q179" s="5">
        <v>2.0864895000000007E-5</v>
      </c>
      <c r="R179" s="5">
        <v>2.9817104999999996E-5</v>
      </c>
      <c r="S179" s="5">
        <v>2.8417660000000001E-5</v>
      </c>
      <c r="T179" s="5">
        <v>4.0790855000000006E-5</v>
      </c>
      <c r="U179" s="5">
        <v>3.7409875000000001E-5</v>
      </c>
      <c r="V179" s="5">
        <v>4.134837499999999E-5</v>
      </c>
      <c r="W179" s="5">
        <v>5.5238370000000001E-5</v>
      </c>
      <c r="X179" s="5">
        <v>6.6319815000000077E-5</v>
      </c>
      <c r="Y179" s="5">
        <v>3.5014760500000006E-4</v>
      </c>
      <c r="Z179" s="5">
        <v>1.4588979549999992E-3</v>
      </c>
      <c r="AA179" s="5">
        <v>1.4863298450000005E-3</v>
      </c>
      <c r="AB179" s="5">
        <v>1.5518040649999999E-3</v>
      </c>
      <c r="AC179" s="5">
        <v>1.5824064199999976E-3</v>
      </c>
      <c r="AD179" s="5">
        <v>1.5188318350000001E-3</v>
      </c>
      <c r="AE179" s="5">
        <v>1459.3129682084859</v>
      </c>
      <c r="AF179" s="5">
        <v>3213.2264956083363</v>
      </c>
      <c r="AG179" s="5">
        <v>3492.0910409476583</v>
      </c>
    </row>
    <row r="180" spans="1:33">
      <c r="A180" s="58" t="s">
        <v>137</v>
      </c>
      <c r="B180" s="61" t="s">
        <v>123</v>
      </c>
      <c r="C180" s="61" t="s">
        <v>173</v>
      </c>
      <c r="D180" s="61" t="s">
        <v>174</v>
      </c>
      <c r="E180" s="61" t="s">
        <v>154</v>
      </c>
      <c r="F180" s="5">
        <v>318.90334127635987</v>
      </c>
      <c r="G180" s="5">
        <v>209.26725236137983</v>
      </c>
      <c r="H180" s="5">
        <v>261.94897554788491</v>
      </c>
      <c r="I180" s="5">
        <v>253.17553800895007</v>
      </c>
      <c r="J180" s="5">
        <v>401.57478632480991</v>
      </c>
      <c r="K180" s="5">
        <v>416.22249996328486</v>
      </c>
      <c r="L180" s="5">
        <v>405.87907339708499</v>
      </c>
      <c r="M180" s="5">
        <v>413.8828236530299</v>
      </c>
      <c r="N180" s="5">
        <v>422.67330359322017</v>
      </c>
      <c r="O180" s="5">
        <v>407.65266430682021</v>
      </c>
      <c r="P180" s="5">
        <v>420.61874182654503</v>
      </c>
      <c r="Q180" s="5">
        <v>445.49124031444512</v>
      </c>
      <c r="R180" s="5">
        <v>448.00724885340992</v>
      </c>
      <c r="S180" s="5">
        <v>435.88437771295014</v>
      </c>
      <c r="T180" s="5">
        <v>437.67699370959508</v>
      </c>
      <c r="U180" s="5">
        <v>408.15564211263012</v>
      </c>
      <c r="V180" s="5">
        <v>453.04831182179504</v>
      </c>
      <c r="W180" s="5">
        <v>453.25287090246457</v>
      </c>
      <c r="X180" s="5">
        <v>424.44566045889974</v>
      </c>
      <c r="Y180" s="5">
        <v>416.47933616519998</v>
      </c>
      <c r="Z180" s="5">
        <v>399.09542931834005</v>
      </c>
      <c r="AA180" s="5">
        <v>410.67336841225006</v>
      </c>
      <c r="AB180" s="5">
        <v>426.58704970159965</v>
      </c>
      <c r="AC180" s="5">
        <v>438.74501597587005</v>
      </c>
      <c r="AD180" s="5">
        <v>421.78067894331525</v>
      </c>
      <c r="AE180" s="5">
        <v>411.79728249543001</v>
      </c>
      <c r="AF180" s="5">
        <v>421.26798536630019</v>
      </c>
      <c r="AG180" s="5">
        <v>451.00701713113</v>
      </c>
    </row>
    <row r="181" spans="1:33">
      <c r="A181" s="58" t="s">
        <v>137</v>
      </c>
      <c r="B181" s="61" t="s">
        <v>123</v>
      </c>
      <c r="C181" s="61" t="s">
        <v>175</v>
      </c>
      <c r="D181" s="61" t="s">
        <v>176</v>
      </c>
      <c r="E181" s="61" t="s">
        <v>154</v>
      </c>
      <c r="F181" s="5">
        <v>951.02441441296492</v>
      </c>
      <c r="G181" s="5">
        <v>571.73746336025465</v>
      </c>
      <c r="H181" s="5">
        <v>639.40891973512032</v>
      </c>
      <c r="I181" s="5">
        <v>637.46658083061993</v>
      </c>
      <c r="J181" s="5">
        <v>1105.8765275280898</v>
      </c>
      <c r="K181" s="5">
        <v>2290.1276288938157</v>
      </c>
      <c r="L181" s="5">
        <v>4692.2771372387697</v>
      </c>
      <c r="M181" s="5">
        <v>4763.6990330235549</v>
      </c>
      <c r="N181" s="5">
        <v>4705.7289306027533</v>
      </c>
      <c r="O181" s="5">
        <v>4103.5349415742921</v>
      </c>
      <c r="P181" s="5">
        <v>4376.27409371878</v>
      </c>
      <c r="Q181" s="5">
        <v>4765.6645336833217</v>
      </c>
      <c r="R181" s="5">
        <v>5024.088593917003</v>
      </c>
      <c r="S181" s="5">
        <v>4789.6840177048362</v>
      </c>
      <c r="T181" s="5">
        <v>4975.3478359565242</v>
      </c>
      <c r="U181" s="5">
        <v>4696.3973874790918</v>
      </c>
      <c r="V181" s="5">
        <v>5169.1530237160468</v>
      </c>
      <c r="W181" s="5">
        <v>7975.2365352129254</v>
      </c>
      <c r="X181" s="5">
        <v>7763.153610284091</v>
      </c>
      <c r="Y181" s="5">
        <v>7532.6725594149211</v>
      </c>
      <c r="Z181" s="5">
        <v>6422.0386221538756</v>
      </c>
      <c r="AA181" s="5">
        <v>6833.2272816861305</v>
      </c>
      <c r="AB181" s="5">
        <v>7384.5768827378106</v>
      </c>
      <c r="AC181" s="5">
        <v>9779.1601669310876</v>
      </c>
      <c r="AD181" s="5">
        <v>11180.322588836041</v>
      </c>
      <c r="AE181" s="5">
        <v>13097.331757133794</v>
      </c>
      <c r="AF181" s="5">
        <v>13174.477217611175</v>
      </c>
      <c r="AG181" s="5">
        <v>14193.043645442147</v>
      </c>
    </row>
    <row r="182" spans="1:33">
      <c r="A182" s="58" t="s">
        <v>137</v>
      </c>
      <c r="B182" s="61" t="s">
        <v>123</v>
      </c>
      <c r="C182" s="61" t="s">
        <v>177</v>
      </c>
      <c r="D182" s="61" t="s">
        <v>178</v>
      </c>
      <c r="E182" s="61" t="s">
        <v>154</v>
      </c>
      <c r="F182" s="5">
        <v>1643.6921705719351</v>
      </c>
      <c r="G182" s="5">
        <v>1470.4385571375599</v>
      </c>
      <c r="H182" s="5">
        <v>1479.5464484196702</v>
      </c>
      <c r="I182" s="5">
        <v>4577.6736102455498</v>
      </c>
      <c r="J182" s="5">
        <v>4685.9596217348699</v>
      </c>
      <c r="K182" s="5">
        <v>4899.7032518883925</v>
      </c>
      <c r="L182" s="5">
        <v>6517.8130618163168</v>
      </c>
      <c r="M182" s="5">
        <v>6636.0388852286906</v>
      </c>
      <c r="N182" s="5">
        <v>6537.5502866072993</v>
      </c>
      <c r="O182" s="5">
        <v>5751.7988295525183</v>
      </c>
      <c r="P182" s="5">
        <v>6040.2328153771286</v>
      </c>
      <c r="Q182" s="5">
        <v>6758.9689042587515</v>
      </c>
      <c r="R182" s="5">
        <v>7260.4772177260156</v>
      </c>
      <c r="S182" s="5">
        <v>7132.3516951943384</v>
      </c>
      <c r="T182" s="5">
        <v>7131.2151590394387</v>
      </c>
      <c r="U182" s="5">
        <v>6888.8091173400562</v>
      </c>
      <c r="V182" s="5">
        <v>7465.7319095898483</v>
      </c>
      <c r="W182" s="5">
        <v>7440.5278635015129</v>
      </c>
      <c r="X182" s="5">
        <v>8179.6050618715462</v>
      </c>
      <c r="Y182" s="5">
        <v>8218.9318769174461</v>
      </c>
      <c r="Z182" s="5">
        <v>10115.417155855323</v>
      </c>
      <c r="AA182" s="5">
        <v>10561.359319001871</v>
      </c>
      <c r="AB182" s="5">
        <v>13528.883664128272</v>
      </c>
      <c r="AC182" s="5">
        <v>13409.932735515964</v>
      </c>
      <c r="AD182" s="5">
        <v>13706.410055498378</v>
      </c>
      <c r="AE182" s="5">
        <v>13561.915418273402</v>
      </c>
      <c r="AF182" s="5">
        <v>14242.01206587143</v>
      </c>
      <c r="AG182" s="5">
        <v>15754.370198805147</v>
      </c>
    </row>
    <row r="183" spans="1:33">
      <c r="A183" s="58" t="s">
        <v>137</v>
      </c>
      <c r="B183" s="61" t="s">
        <v>123</v>
      </c>
      <c r="C183" s="61" t="s">
        <v>179</v>
      </c>
      <c r="D183" s="61" t="s">
        <v>180</v>
      </c>
      <c r="E183" s="61" t="s">
        <v>154</v>
      </c>
      <c r="F183" s="5">
        <v>107.54383463939006</v>
      </c>
      <c r="G183" s="5">
        <v>97.079864485694998</v>
      </c>
      <c r="H183" s="5">
        <v>371.13497950604989</v>
      </c>
      <c r="I183" s="5">
        <v>377.08954271061509</v>
      </c>
      <c r="J183" s="5">
        <v>402.37329310964515</v>
      </c>
      <c r="K183" s="5">
        <v>405.78595308450002</v>
      </c>
      <c r="L183" s="5">
        <v>420.05243795711505</v>
      </c>
      <c r="M183" s="5">
        <v>458.36704969596008</v>
      </c>
      <c r="N183" s="5">
        <v>435.59369151805049</v>
      </c>
      <c r="O183" s="5">
        <v>422.53309365265511</v>
      </c>
      <c r="P183" s="5">
        <v>442.57391940050479</v>
      </c>
      <c r="Q183" s="5">
        <v>453.27971055062983</v>
      </c>
      <c r="R183" s="5">
        <v>447.3592852161101</v>
      </c>
      <c r="S183" s="5">
        <v>453.80453337757513</v>
      </c>
      <c r="T183" s="5">
        <v>429.5552915183203</v>
      </c>
      <c r="U183" s="5">
        <v>413.65203820620991</v>
      </c>
      <c r="V183" s="5">
        <v>443.40037398866002</v>
      </c>
      <c r="W183" s="5">
        <v>461.52803279229516</v>
      </c>
      <c r="X183" s="5">
        <v>478.16978898203485</v>
      </c>
      <c r="Y183" s="5">
        <v>435.24697358332492</v>
      </c>
      <c r="Z183" s="5">
        <v>488.47187719841492</v>
      </c>
      <c r="AA183" s="5">
        <v>518.39219131122036</v>
      </c>
      <c r="AB183" s="5">
        <v>514.75350972285491</v>
      </c>
      <c r="AC183" s="5">
        <v>488.05558140051994</v>
      </c>
      <c r="AD183" s="5">
        <v>487.95125871880521</v>
      </c>
      <c r="AE183" s="5">
        <v>446.32794366571022</v>
      </c>
      <c r="AF183" s="5">
        <v>502.15173588686497</v>
      </c>
      <c r="AG183" s="5">
        <v>532.00678432474979</v>
      </c>
    </row>
    <row r="184" spans="1:33">
      <c r="A184" s="58" t="s">
        <v>137</v>
      </c>
      <c r="B184" s="61" t="s">
        <v>123</v>
      </c>
      <c r="C184" s="61" t="s">
        <v>181</v>
      </c>
      <c r="D184" s="61" t="s">
        <v>182</v>
      </c>
      <c r="E184" s="61" t="s">
        <v>154</v>
      </c>
      <c r="F184" s="5">
        <v>1827.3916160947799</v>
      </c>
      <c r="G184" s="5">
        <v>1595.9987707674702</v>
      </c>
      <c r="H184" s="5">
        <v>2304.03850312855</v>
      </c>
      <c r="I184" s="5">
        <v>2445.4508607206244</v>
      </c>
      <c r="J184" s="5">
        <v>2475.5156136041405</v>
      </c>
      <c r="K184" s="5">
        <v>2569.7486499425909</v>
      </c>
      <c r="L184" s="5">
        <v>2353.1852610732303</v>
      </c>
      <c r="M184" s="5">
        <v>2492.2116898828563</v>
      </c>
      <c r="N184" s="5">
        <v>2490.7744135589396</v>
      </c>
      <c r="O184" s="5">
        <v>2304.0196076971397</v>
      </c>
      <c r="P184" s="5">
        <v>2442.2467807523458</v>
      </c>
      <c r="Q184" s="5">
        <v>2553.6368959068545</v>
      </c>
      <c r="R184" s="5">
        <v>2426.5933422426715</v>
      </c>
      <c r="S184" s="5">
        <v>2559.5630340336947</v>
      </c>
      <c r="T184" s="5">
        <v>2504.826034494225</v>
      </c>
      <c r="U184" s="5">
        <v>2043.3177713269911</v>
      </c>
      <c r="V184" s="5">
        <v>2210.8281688868906</v>
      </c>
      <c r="W184" s="5">
        <v>2228.9640787278458</v>
      </c>
      <c r="X184" s="5">
        <v>2192.1008880599256</v>
      </c>
      <c r="Y184" s="5">
        <v>2657.2094655266555</v>
      </c>
      <c r="Z184" s="5">
        <v>2483.0761747428796</v>
      </c>
      <c r="AA184" s="5">
        <v>2672.6399347658503</v>
      </c>
      <c r="AB184" s="5">
        <v>2728.2371378260609</v>
      </c>
      <c r="AC184" s="5">
        <v>2451.0001022959596</v>
      </c>
      <c r="AD184" s="5">
        <v>2569.8368160202494</v>
      </c>
      <c r="AE184" s="5">
        <v>2475.5370507631151</v>
      </c>
      <c r="AF184" s="5">
        <v>2663.4160459254454</v>
      </c>
      <c r="AG184" s="5">
        <v>2514.4522365408511</v>
      </c>
    </row>
    <row r="185" spans="1:33">
      <c r="A185" s="58" t="s">
        <v>137</v>
      </c>
      <c r="B185" s="61" t="s">
        <v>123</v>
      </c>
      <c r="C185" s="61" t="s">
        <v>183</v>
      </c>
      <c r="D185" s="61" t="s">
        <v>184</v>
      </c>
      <c r="E185" s="61" t="s">
        <v>154</v>
      </c>
      <c r="F185" s="5">
        <v>520.8006207356101</v>
      </c>
      <c r="G185" s="5">
        <v>449.27130921158511</v>
      </c>
      <c r="H185" s="5">
        <v>473.11901941244491</v>
      </c>
      <c r="I185" s="5">
        <v>499.48744441551025</v>
      </c>
      <c r="J185" s="5">
        <v>509.3840719671602</v>
      </c>
      <c r="K185" s="5">
        <v>525.41322369931027</v>
      </c>
      <c r="L185" s="5">
        <v>496.04424755188495</v>
      </c>
      <c r="M185" s="5">
        <v>486.3278034287801</v>
      </c>
      <c r="N185" s="5">
        <v>496.32637600952489</v>
      </c>
      <c r="O185" s="5">
        <v>467.09223555272018</v>
      </c>
      <c r="P185" s="5">
        <v>491.82513390687018</v>
      </c>
      <c r="Q185" s="5">
        <v>521.42183249723996</v>
      </c>
      <c r="R185" s="5">
        <v>492.45298802362004</v>
      </c>
      <c r="S185" s="5">
        <v>2205.6392134109319</v>
      </c>
      <c r="T185" s="5">
        <v>2153.1002314454163</v>
      </c>
      <c r="U185" s="5">
        <v>2026.7885701914504</v>
      </c>
      <c r="V185" s="5">
        <v>2181.587707151592</v>
      </c>
      <c r="W185" s="5">
        <v>2197.535531165905</v>
      </c>
      <c r="X185" s="5">
        <v>2105.5838944951047</v>
      </c>
      <c r="Y185" s="5">
        <v>2762.7515930573104</v>
      </c>
      <c r="Z185" s="5">
        <v>2469.0270940058649</v>
      </c>
      <c r="AA185" s="5">
        <v>2645.2885086392193</v>
      </c>
      <c r="AB185" s="5">
        <v>2764.9361332536159</v>
      </c>
      <c r="AC185" s="5">
        <v>2531.4559912984946</v>
      </c>
      <c r="AD185" s="5">
        <v>2653.7230750240915</v>
      </c>
      <c r="AE185" s="5">
        <v>2582.9193722333407</v>
      </c>
      <c r="AF185" s="5">
        <v>2464.6908583175209</v>
      </c>
      <c r="AG185" s="5">
        <v>2384.1765939883758</v>
      </c>
    </row>
    <row r="186" spans="1:33">
      <c r="A186" s="58" t="s">
        <v>137</v>
      </c>
      <c r="B186" s="61" t="s">
        <v>123</v>
      </c>
      <c r="C186" s="61" t="s">
        <v>185</v>
      </c>
      <c r="D186" s="61" t="s">
        <v>186</v>
      </c>
      <c r="E186" s="61" t="s">
        <v>154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137</v>
      </c>
      <c r="B187" s="61" t="s">
        <v>123</v>
      </c>
      <c r="C187" s="61" t="s">
        <v>187</v>
      </c>
      <c r="D187" s="61" t="s">
        <v>188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137</v>
      </c>
      <c r="B188" s="61" t="s">
        <v>125</v>
      </c>
      <c r="C188" s="61" t="s">
        <v>189</v>
      </c>
      <c r="D188" s="61" t="s">
        <v>190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137</v>
      </c>
      <c r="B189" s="61" t="s">
        <v>125</v>
      </c>
      <c r="C189" s="61" t="s">
        <v>191</v>
      </c>
      <c r="D189" s="61" t="s">
        <v>192</v>
      </c>
      <c r="E189" s="61" t="s">
        <v>154</v>
      </c>
      <c r="F189" s="5">
        <v>0</v>
      </c>
      <c r="G189" s="5">
        <v>6.6507999999999997E-7</v>
      </c>
      <c r="H189" s="5">
        <v>7.1877150000000026E-6</v>
      </c>
      <c r="I189" s="5">
        <v>4.2776599999999995E-6</v>
      </c>
      <c r="J189" s="5">
        <v>3.9488499999999995E-6</v>
      </c>
      <c r="K189" s="5">
        <v>4.5000200000000024E-6</v>
      </c>
      <c r="L189" s="5">
        <v>4.0348000000000024E-6</v>
      </c>
      <c r="M189" s="5">
        <v>4.9284000000000027E-6</v>
      </c>
      <c r="N189" s="5">
        <v>5.3823350000000026E-6</v>
      </c>
      <c r="O189" s="5">
        <v>5.1942600000000018E-6</v>
      </c>
      <c r="P189" s="5">
        <v>5.9296199999999971E-6</v>
      </c>
      <c r="Q189" s="5">
        <v>6.7276899999999984E-6</v>
      </c>
      <c r="R189" s="5">
        <v>5.8092799999999956E-6</v>
      </c>
      <c r="S189" s="5">
        <v>8.7207950000000009E-6</v>
      </c>
      <c r="T189" s="5">
        <v>1.1007889999999996E-5</v>
      </c>
      <c r="U189" s="5">
        <v>9.9562950000000012E-6</v>
      </c>
      <c r="V189" s="5">
        <v>1.1040014999999999E-5</v>
      </c>
      <c r="W189" s="5">
        <v>1.2295770000000003E-5</v>
      </c>
      <c r="X189" s="5">
        <v>1.2166894999999997E-5</v>
      </c>
      <c r="Y189" s="5">
        <v>2.737201500000003E-5</v>
      </c>
      <c r="Z189" s="5">
        <v>3.6430160000000006E-5</v>
      </c>
      <c r="AA189" s="5">
        <v>4.6077415000000015E-5</v>
      </c>
      <c r="AB189" s="5">
        <v>4.5368665000000036E-5</v>
      </c>
      <c r="AC189" s="5">
        <v>4.0665134999999994E-5</v>
      </c>
      <c r="AD189" s="5">
        <v>697.37662759626403</v>
      </c>
      <c r="AE189" s="5">
        <v>698.40247328636985</v>
      </c>
      <c r="AF189" s="5">
        <v>686.4507644877051</v>
      </c>
      <c r="AG189" s="5">
        <v>763.49421721323461</v>
      </c>
    </row>
    <row r="190" spans="1:33">
      <c r="A190" s="58" t="s">
        <v>137</v>
      </c>
      <c r="B190" s="61" t="s">
        <v>125</v>
      </c>
      <c r="C190" s="61" t="s">
        <v>193</v>
      </c>
      <c r="D190" s="61" t="s">
        <v>194</v>
      </c>
      <c r="E190" s="61" t="s">
        <v>154</v>
      </c>
      <c r="F190" s="5">
        <v>1167.7846175260556</v>
      </c>
      <c r="G190" s="5">
        <v>911.4723184928099</v>
      </c>
      <c r="H190" s="5">
        <v>990.42329578652061</v>
      </c>
      <c r="I190" s="5">
        <v>969.00494706375548</v>
      </c>
      <c r="J190" s="5">
        <v>996.06086365877013</v>
      </c>
      <c r="K190" s="5">
        <v>1066.0065257317406</v>
      </c>
      <c r="L190" s="5">
        <v>999.22977621212476</v>
      </c>
      <c r="M190" s="5">
        <v>1032.8461222025794</v>
      </c>
      <c r="N190" s="5">
        <v>1012.5648101140304</v>
      </c>
      <c r="O190" s="5">
        <v>993.07284788756476</v>
      </c>
      <c r="P190" s="5">
        <v>1048.8881555148298</v>
      </c>
      <c r="Q190" s="5">
        <v>1067.9737869783598</v>
      </c>
      <c r="R190" s="5">
        <v>1024.2299548599301</v>
      </c>
      <c r="S190" s="5">
        <v>1099.5562008203055</v>
      </c>
      <c r="T190" s="5">
        <v>1074.75729339449</v>
      </c>
      <c r="U190" s="5">
        <v>1255.2330132809402</v>
      </c>
      <c r="V190" s="5">
        <v>1315.3350869193252</v>
      </c>
      <c r="W190" s="5">
        <v>1351.8251989393755</v>
      </c>
      <c r="X190" s="5">
        <v>1311.3964625381298</v>
      </c>
      <c r="Y190" s="5">
        <v>1291.7956882395554</v>
      </c>
      <c r="Z190" s="5">
        <v>4110.565775433096</v>
      </c>
      <c r="AA190" s="5">
        <v>4466.1343453736117</v>
      </c>
      <c r="AB190" s="5">
        <v>4540.7762922331776</v>
      </c>
      <c r="AC190" s="5">
        <v>4222.6535165799642</v>
      </c>
      <c r="AD190" s="5">
        <v>5467.9759246435497</v>
      </c>
      <c r="AE190" s="5">
        <v>5187.9806010535076</v>
      </c>
      <c r="AF190" s="5">
        <v>5757.9014463086123</v>
      </c>
      <c r="AG190" s="5">
        <v>6024.6103019406301</v>
      </c>
    </row>
    <row r="191" spans="1:33">
      <c r="A191" s="58" t="s">
        <v>137</v>
      </c>
      <c r="B191" s="61" t="s">
        <v>125</v>
      </c>
      <c r="C191" s="61" t="s">
        <v>195</v>
      </c>
      <c r="D191" s="61" t="s">
        <v>196</v>
      </c>
      <c r="E191" s="61" t="s">
        <v>154</v>
      </c>
      <c r="F191" s="5">
        <v>0</v>
      </c>
      <c r="G191" s="5">
        <v>9.7519500000000007E-7</v>
      </c>
      <c r="H191" s="5">
        <v>8.2517699999999991E-6</v>
      </c>
      <c r="I191" s="5">
        <v>5.0492550000000029E-6</v>
      </c>
      <c r="J191" s="5">
        <v>4.8635449999999948E-6</v>
      </c>
      <c r="K191" s="5">
        <v>5.3268599999999995E-6</v>
      </c>
      <c r="L191" s="5">
        <v>5.092755E-6</v>
      </c>
      <c r="M191" s="5">
        <v>5.8121750000000008E-6</v>
      </c>
      <c r="N191" s="5">
        <v>6.0232050000000014E-6</v>
      </c>
      <c r="O191" s="5">
        <v>5.5168099999999984E-6</v>
      </c>
      <c r="P191" s="5">
        <v>6.5968099999999974E-6</v>
      </c>
      <c r="Q191" s="5">
        <v>7.5401999999999994E-6</v>
      </c>
      <c r="R191" s="5">
        <v>6.7262600000000009E-6</v>
      </c>
      <c r="S191" s="5">
        <v>8.9300350000000017E-6</v>
      </c>
      <c r="T191" s="5">
        <v>1.174649499999999E-5</v>
      </c>
      <c r="U191" s="5">
        <v>1.135636999999999E-5</v>
      </c>
      <c r="V191" s="5">
        <v>1.2356384999999983E-5</v>
      </c>
      <c r="W191" s="5">
        <v>1.678816000000001E-5</v>
      </c>
      <c r="X191" s="5">
        <v>1.5478155000000011E-5</v>
      </c>
      <c r="Y191" s="5">
        <v>2.3821444999999998E-5</v>
      </c>
      <c r="Z191" s="5">
        <v>2.6274455000000008E-5</v>
      </c>
      <c r="AA191" s="5">
        <v>4.1432374999999985E-5</v>
      </c>
      <c r="AB191" s="5">
        <v>4.5875844999999975E-5</v>
      </c>
      <c r="AC191" s="5">
        <v>4.2234620000000019E-5</v>
      </c>
      <c r="AD191" s="5">
        <v>688.81201387932015</v>
      </c>
      <c r="AE191" s="5">
        <v>697.79480096345014</v>
      </c>
      <c r="AF191" s="5">
        <v>680.0427533419396</v>
      </c>
      <c r="AG191" s="5">
        <v>740.31033520968924</v>
      </c>
    </row>
    <row r="192" spans="1:33">
      <c r="A192" s="58" t="s">
        <v>137</v>
      </c>
      <c r="B192" s="61" t="s">
        <v>125</v>
      </c>
      <c r="C192" s="61" t="s">
        <v>197</v>
      </c>
      <c r="D192" s="61" t="s">
        <v>198</v>
      </c>
      <c r="E192" s="61" t="s">
        <v>154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137</v>
      </c>
      <c r="B193" s="61" t="s">
        <v>125</v>
      </c>
      <c r="C193" s="61" t="s">
        <v>199</v>
      </c>
      <c r="D193" s="61" t="s">
        <v>200</v>
      </c>
      <c r="E193" s="61" t="s">
        <v>154</v>
      </c>
      <c r="F193" s="5">
        <v>0</v>
      </c>
      <c r="G193" s="5">
        <v>3.5720000000000015E-7</v>
      </c>
      <c r="H193" s="5">
        <v>3.5614900000000015E-6</v>
      </c>
      <c r="I193" s="5">
        <v>1.6333549999999991E-6</v>
      </c>
      <c r="J193" s="5">
        <v>1.6749399999999999E-6</v>
      </c>
      <c r="K193" s="5">
        <v>1.944500000000001E-6</v>
      </c>
      <c r="L193" s="5">
        <v>1.6621299999999995E-6</v>
      </c>
      <c r="M193" s="5">
        <v>2.4057300000000009E-6</v>
      </c>
      <c r="N193" s="5">
        <v>2.6887499999999995E-6</v>
      </c>
      <c r="O193" s="5">
        <v>2.6085450000000007E-6</v>
      </c>
      <c r="P193" s="5">
        <v>3.0696050000000006E-6</v>
      </c>
      <c r="Q193" s="5">
        <v>3.9384350000000002E-6</v>
      </c>
      <c r="R193" s="5">
        <v>3.6162199999999999E-6</v>
      </c>
      <c r="S193" s="5">
        <v>4.8400799999999957E-6</v>
      </c>
      <c r="T193" s="5">
        <v>6.7330549999999994E-6</v>
      </c>
      <c r="U193" s="5">
        <v>6.909959999999998E-6</v>
      </c>
      <c r="V193" s="5">
        <v>7.6647000000000013E-6</v>
      </c>
      <c r="W193" s="5">
        <v>8.7770550000000081E-6</v>
      </c>
      <c r="X193" s="5">
        <v>8.0695049999999982E-6</v>
      </c>
      <c r="Y193" s="5">
        <v>1.2588450000000001E-5</v>
      </c>
      <c r="Z193" s="5">
        <v>1.4198540000000008E-5</v>
      </c>
      <c r="AA193" s="5">
        <v>1.6679740000000005E-5</v>
      </c>
      <c r="AB193" s="5">
        <v>2.5083734999999991E-5</v>
      </c>
      <c r="AC193" s="5">
        <v>2.3581324999999989E-5</v>
      </c>
      <c r="AD193" s="5">
        <v>1.0590846999999998E-4</v>
      </c>
      <c r="AE193" s="5">
        <v>1.0781798999999995E-4</v>
      </c>
      <c r="AF193" s="5">
        <v>596.48811197383475</v>
      </c>
      <c r="AG193" s="5">
        <v>640.62548373084985</v>
      </c>
    </row>
    <row r="194" spans="1:33">
      <c r="A194" s="58" t="s">
        <v>137</v>
      </c>
      <c r="B194" s="61" t="s">
        <v>125</v>
      </c>
      <c r="C194" s="61" t="s">
        <v>201</v>
      </c>
      <c r="D194" s="61" t="s">
        <v>202</v>
      </c>
      <c r="E194" s="61" t="s">
        <v>154</v>
      </c>
      <c r="F194" s="5">
        <v>593.9793852972748</v>
      </c>
      <c r="G194" s="5">
        <v>446.18226766042005</v>
      </c>
      <c r="H194" s="5">
        <v>492.74213600080998</v>
      </c>
      <c r="I194" s="5">
        <v>494.12645762144012</v>
      </c>
      <c r="J194" s="5">
        <v>489.29519790283496</v>
      </c>
      <c r="K194" s="5">
        <v>535.85178544553492</v>
      </c>
      <c r="L194" s="5">
        <v>486.1907304496201</v>
      </c>
      <c r="M194" s="5">
        <v>497.15247064269988</v>
      </c>
      <c r="N194" s="5">
        <v>500.00358652447994</v>
      </c>
      <c r="O194" s="5">
        <v>490.12286816617984</v>
      </c>
      <c r="P194" s="5">
        <v>524.56203840377009</v>
      </c>
      <c r="Q194" s="5">
        <v>544.02676710258504</v>
      </c>
      <c r="R194" s="5">
        <v>502.64841792950006</v>
      </c>
      <c r="S194" s="5">
        <v>545.22574508239006</v>
      </c>
      <c r="T194" s="5">
        <v>549.83003777523004</v>
      </c>
      <c r="U194" s="5">
        <v>532.04771195931528</v>
      </c>
      <c r="V194" s="5">
        <v>569.14899356462979</v>
      </c>
      <c r="W194" s="5">
        <v>564.33584620801514</v>
      </c>
      <c r="X194" s="5">
        <v>535.37092282397998</v>
      </c>
      <c r="Y194" s="5">
        <v>542.27132231717974</v>
      </c>
      <c r="Z194" s="5">
        <v>494.70003396125526</v>
      </c>
      <c r="AA194" s="5">
        <v>328.32563148892973</v>
      </c>
      <c r="AB194" s="5">
        <v>336.04814645727015</v>
      </c>
      <c r="AC194" s="5">
        <v>296.98452492126</v>
      </c>
      <c r="AD194" s="5">
        <v>1210.8651204702348</v>
      </c>
      <c r="AE194" s="5">
        <v>1206.1746957411747</v>
      </c>
      <c r="AF194" s="5">
        <v>1338.0198197887999</v>
      </c>
      <c r="AG194" s="5">
        <v>1453.5168239879351</v>
      </c>
    </row>
    <row r="195" spans="1:33">
      <c r="A195" s="58" t="s">
        <v>137</v>
      </c>
      <c r="B195" s="61" t="s">
        <v>126</v>
      </c>
      <c r="C195" s="61" t="s">
        <v>203</v>
      </c>
      <c r="D195" s="61" t="s">
        <v>204</v>
      </c>
      <c r="E195" s="61" t="s">
        <v>154</v>
      </c>
      <c r="F195" s="5">
        <v>230.42864648131012</v>
      </c>
      <c r="G195" s="5">
        <v>188.76274372293</v>
      </c>
      <c r="H195" s="5">
        <v>213.62555111317488</v>
      </c>
      <c r="I195" s="5">
        <v>219.26819275958002</v>
      </c>
      <c r="J195" s="5">
        <v>221.67560589437497</v>
      </c>
      <c r="K195" s="5">
        <v>226.50066437258008</v>
      </c>
      <c r="L195" s="5">
        <v>220.81055024040006</v>
      </c>
      <c r="M195" s="5">
        <v>223.73759902663502</v>
      </c>
      <c r="N195" s="5">
        <v>216.44613714796003</v>
      </c>
      <c r="O195" s="5">
        <v>219.06839520453008</v>
      </c>
      <c r="P195" s="5">
        <v>234.75890330909994</v>
      </c>
      <c r="Q195" s="5">
        <v>234.74567266984505</v>
      </c>
      <c r="R195" s="5">
        <v>225.85752222774502</v>
      </c>
      <c r="S195" s="5">
        <v>237.71518833485476</v>
      </c>
      <c r="T195" s="5">
        <v>246.4439674435699</v>
      </c>
      <c r="U195" s="5">
        <v>241.18122887861009</v>
      </c>
      <c r="V195" s="5">
        <v>249.84454048791997</v>
      </c>
      <c r="W195" s="5">
        <v>264.25243871803013</v>
      </c>
      <c r="X195" s="5">
        <v>250.29314255984013</v>
      </c>
      <c r="Y195" s="5">
        <v>233.95153044901002</v>
      </c>
      <c r="Z195" s="5">
        <v>212.36072868811507</v>
      </c>
      <c r="AA195" s="5">
        <v>232.16961233726508</v>
      </c>
      <c r="AB195" s="5">
        <v>235.12688672281001</v>
      </c>
      <c r="AC195" s="5">
        <v>207.54952484514513</v>
      </c>
      <c r="AD195" s="5">
        <v>205.46223533665992</v>
      </c>
      <c r="AE195" s="5">
        <v>206.93279776766002</v>
      </c>
      <c r="AF195" s="5">
        <v>56.257138727200008</v>
      </c>
      <c r="AG195" s="5">
        <v>60.513755025440027</v>
      </c>
    </row>
    <row r="196" spans="1:33">
      <c r="A196" s="58" t="s">
        <v>137</v>
      </c>
      <c r="B196" s="61" t="s">
        <v>126</v>
      </c>
      <c r="C196" s="61" t="s">
        <v>205</v>
      </c>
      <c r="D196" s="61" t="s">
        <v>206</v>
      </c>
      <c r="E196" s="61" t="s">
        <v>154</v>
      </c>
      <c r="F196" s="5">
        <v>33.147281158205004</v>
      </c>
      <c r="G196" s="5">
        <v>29.12655734794501</v>
      </c>
      <c r="H196" s="5">
        <v>31.990405636454987</v>
      </c>
      <c r="I196" s="5">
        <v>32.642246596860005</v>
      </c>
      <c r="J196" s="5">
        <v>32.557198823750007</v>
      </c>
      <c r="K196" s="5">
        <v>33.450179552824999</v>
      </c>
      <c r="L196" s="5">
        <v>32.321508047494994</v>
      </c>
      <c r="M196" s="5">
        <v>33.700463776524991</v>
      </c>
      <c r="N196" s="5">
        <v>24.032745929960001</v>
      </c>
      <c r="O196" s="5">
        <v>23.459177997944998</v>
      </c>
      <c r="P196" s="5">
        <v>24.310558617394996</v>
      </c>
      <c r="Q196" s="5">
        <v>25.261850511515</v>
      </c>
      <c r="R196" s="5">
        <v>24.723481699459999</v>
      </c>
      <c r="S196" s="5">
        <v>25.379804280444983</v>
      </c>
      <c r="T196" s="5">
        <v>25.798520312689995</v>
      </c>
      <c r="U196" s="5">
        <v>25.092031296704999</v>
      </c>
      <c r="V196" s="5">
        <v>25.965139716880014</v>
      </c>
      <c r="W196" s="5">
        <v>27.910034281394992</v>
      </c>
      <c r="X196" s="5">
        <v>27.480636755734981</v>
      </c>
      <c r="Y196" s="5">
        <v>1164.6167076179756</v>
      </c>
      <c r="Z196" s="5">
        <v>1671.1404956181752</v>
      </c>
      <c r="AA196" s="5">
        <v>1789.6672460669395</v>
      </c>
      <c r="AB196" s="5">
        <v>1809.0572396761711</v>
      </c>
      <c r="AC196" s="5">
        <v>1704.354533324848</v>
      </c>
      <c r="AD196" s="5">
        <v>1912.386812088954</v>
      </c>
      <c r="AE196" s="5">
        <v>1909.0652922660006</v>
      </c>
      <c r="AF196" s="5">
        <v>3165.4022966045768</v>
      </c>
      <c r="AG196" s="5">
        <v>3305.2485957308104</v>
      </c>
    </row>
    <row r="197" spans="1:33">
      <c r="A197" s="58" t="s">
        <v>137</v>
      </c>
      <c r="B197" s="61" t="s">
        <v>126</v>
      </c>
      <c r="C197" s="61" t="s">
        <v>207</v>
      </c>
      <c r="D197" s="61" t="s">
        <v>208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</row>
    <row r="198" spans="1:33">
      <c r="A198" s="58" t="s">
        <v>137</v>
      </c>
      <c r="B198" s="61" t="s">
        <v>126</v>
      </c>
      <c r="C198" s="61" t="s">
        <v>209</v>
      </c>
      <c r="D198" s="61" t="s">
        <v>210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137</v>
      </c>
      <c r="B199" s="61" t="s">
        <v>126</v>
      </c>
      <c r="C199" s="61" t="s">
        <v>211</v>
      </c>
      <c r="D199" s="61" t="s">
        <v>212</v>
      </c>
      <c r="E199" s="61" t="s">
        <v>154</v>
      </c>
      <c r="F199" s="5">
        <v>625.514703242515</v>
      </c>
      <c r="G199" s="5">
        <v>537.9964617354201</v>
      </c>
      <c r="H199" s="5">
        <v>595.6542574473699</v>
      </c>
      <c r="I199" s="5">
        <v>593.80926688095497</v>
      </c>
      <c r="J199" s="5">
        <v>623.60944592570002</v>
      </c>
      <c r="K199" s="5">
        <v>632.90133359296476</v>
      </c>
      <c r="L199" s="5">
        <v>595.77574729289495</v>
      </c>
      <c r="M199" s="5">
        <v>648.03683512560508</v>
      </c>
      <c r="N199" s="5">
        <v>606.84765002462996</v>
      </c>
      <c r="O199" s="5">
        <v>608.74968518472497</v>
      </c>
      <c r="P199" s="5">
        <v>635.61958567695501</v>
      </c>
      <c r="Q199" s="5">
        <v>649.23176696778035</v>
      </c>
      <c r="R199" s="5">
        <v>635.71804650767535</v>
      </c>
      <c r="S199" s="5">
        <v>662.7620486921802</v>
      </c>
      <c r="T199" s="5">
        <v>670.97746766093496</v>
      </c>
      <c r="U199" s="5">
        <v>663.14816952447029</v>
      </c>
      <c r="V199" s="5">
        <v>688.92100268509012</v>
      </c>
      <c r="W199" s="5">
        <v>717.86067703276024</v>
      </c>
      <c r="X199" s="5">
        <v>722.66421410636974</v>
      </c>
      <c r="Y199" s="5">
        <v>658.57486927175512</v>
      </c>
      <c r="Z199" s="5">
        <v>593.13486385683484</v>
      </c>
      <c r="AA199" s="5">
        <v>140.32137268574996</v>
      </c>
      <c r="AB199" s="5">
        <v>138.94445751139992</v>
      </c>
      <c r="AC199" s="5">
        <v>127.17220069232501</v>
      </c>
      <c r="AD199" s="5">
        <v>3.4430949999999995E-4</v>
      </c>
      <c r="AE199" s="5">
        <v>906.79674056113026</v>
      </c>
      <c r="AF199" s="5">
        <v>2288.5056107071032</v>
      </c>
      <c r="AG199" s="5">
        <v>2368.8106003248809</v>
      </c>
    </row>
    <row r="200" spans="1:33">
      <c r="A200" s="58" t="s">
        <v>137</v>
      </c>
      <c r="B200" s="61" t="s">
        <v>126</v>
      </c>
      <c r="C200" s="61" t="s">
        <v>213</v>
      </c>
      <c r="D200" s="61" t="s">
        <v>214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1.00515E-7</v>
      </c>
      <c r="L200" s="5">
        <v>1.1664500000000002E-7</v>
      </c>
      <c r="M200" s="5">
        <v>3.4853249999999995E-6</v>
      </c>
      <c r="N200" s="5">
        <v>4.3910799999999971E-6</v>
      </c>
      <c r="O200" s="5">
        <v>5.5893349999999999E-6</v>
      </c>
      <c r="P200" s="5">
        <v>7.8666950000000052E-6</v>
      </c>
      <c r="Q200" s="5">
        <v>9.9218750000000057E-6</v>
      </c>
      <c r="R200" s="5">
        <v>1.1022849999999997E-5</v>
      </c>
      <c r="S200" s="5">
        <v>3.0620124999999997E-5</v>
      </c>
      <c r="T200" s="5">
        <v>4.9276244999999977E-5</v>
      </c>
      <c r="U200" s="5">
        <v>4.835324500000002E-5</v>
      </c>
      <c r="V200" s="5">
        <v>5.0690669999999977E-5</v>
      </c>
      <c r="W200" s="5">
        <v>6.7292654999999882E-5</v>
      </c>
      <c r="X200" s="5">
        <v>8.3802449999999986E-5</v>
      </c>
      <c r="Y200" s="5">
        <v>6.8740354999999992E-4</v>
      </c>
      <c r="Z200" s="5">
        <v>197.16264799721009</v>
      </c>
      <c r="AA200" s="5">
        <v>208.59778033025489</v>
      </c>
      <c r="AB200" s="5">
        <v>201.1595003431548</v>
      </c>
      <c r="AC200" s="5">
        <v>196.70156677531506</v>
      </c>
      <c r="AD200" s="5">
        <v>1588.9278539846425</v>
      </c>
      <c r="AE200" s="5">
        <v>1847.4230230863395</v>
      </c>
      <c r="AF200" s="5">
        <v>1980.6644516897857</v>
      </c>
      <c r="AG200" s="5">
        <v>2082.6487626115095</v>
      </c>
    </row>
    <row r="201" spans="1:33">
      <c r="A201" s="58" t="s">
        <v>137</v>
      </c>
      <c r="B201" s="61" t="s">
        <v>126</v>
      </c>
      <c r="C201" s="61" t="s">
        <v>215</v>
      </c>
      <c r="D201" s="61" t="s">
        <v>216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1.2295500000000003E-7</v>
      </c>
      <c r="L201" s="5">
        <v>1.8928500000000004E-7</v>
      </c>
      <c r="M201" s="5">
        <v>4.4479449999999974E-6</v>
      </c>
      <c r="N201" s="5">
        <v>4.3493900000000021E-6</v>
      </c>
      <c r="O201" s="5">
        <v>5.8348300000000017E-6</v>
      </c>
      <c r="P201" s="5">
        <v>7.9116700000000004E-6</v>
      </c>
      <c r="Q201" s="5">
        <v>1.0799314999999998E-5</v>
      </c>
      <c r="R201" s="5">
        <v>1.0825224999999999E-5</v>
      </c>
      <c r="S201" s="5">
        <v>2.1955929999999993E-5</v>
      </c>
      <c r="T201" s="5">
        <v>5.9734510000000016E-5</v>
      </c>
      <c r="U201" s="5">
        <v>5.9061729999999979E-5</v>
      </c>
      <c r="V201" s="5">
        <v>6.0330800000000015E-5</v>
      </c>
      <c r="W201" s="5">
        <v>1.3867389499999999E-4</v>
      </c>
      <c r="X201" s="5">
        <v>621.71700859401983</v>
      </c>
      <c r="Y201" s="5">
        <v>558.83241647546993</v>
      </c>
      <c r="Z201" s="5">
        <v>1053.3563808326955</v>
      </c>
      <c r="AA201" s="5">
        <v>1103.4423687983999</v>
      </c>
      <c r="AB201" s="5">
        <v>1106.7216917792348</v>
      </c>
      <c r="AC201" s="5">
        <v>1053.728443964905</v>
      </c>
      <c r="AD201" s="5">
        <v>1007.7898970558991</v>
      </c>
      <c r="AE201" s="5">
        <v>1073.5113952096949</v>
      </c>
      <c r="AF201" s="5">
        <v>1124.459795507599</v>
      </c>
      <c r="AG201" s="5">
        <v>1140.5056427260783</v>
      </c>
    </row>
    <row r="202" spans="1:33">
      <c r="A202" s="58" t="s">
        <v>137</v>
      </c>
      <c r="B202" s="61" t="s">
        <v>126</v>
      </c>
      <c r="C202" s="61" t="s">
        <v>217</v>
      </c>
      <c r="D202" s="61" t="s">
        <v>218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>
      <c r="A203" s="58" t="s">
        <v>137</v>
      </c>
      <c r="B203" s="61" t="s">
        <v>126</v>
      </c>
      <c r="C203" s="61" t="s">
        <v>219</v>
      </c>
      <c r="D203" s="61" t="s">
        <v>220</v>
      </c>
      <c r="E203" s="61" t="s">
        <v>154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</row>
    <row r="204" spans="1:33">
      <c r="A204" s="58" t="s">
        <v>137</v>
      </c>
      <c r="B204" s="61" t="s">
        <v>127</v>
      </c>
      <c r="C204" s="61" t="s">
        <v>221</v>
      </c>
      <c r="D204" s="61" t="s">
        <v>222</v>
      </c>
      <c r="E204" s="61" t="s">
        <v>154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</row>
    <row r="205" spans="1:33">
      <c r="A205" s="58" t="s">
        <v>137</v>
      </c>
      <c r="B205" s="61" t="s">
        <v>127</v>
      </c>
      <c r="C205" s="61" t="s">
        <v>223</v>
      </c>
      <c r="D205" s="61" t="s">
        <v>224</v>
      </c>
      <c r="E205" s="61" t="s">
        <v>154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</row>
    <row r="206" spans="1:33">
      <c r="A206" s="58" t="s">
        <v>137</v>
      </c>
      <c r="B206" s="61" t="s">
        <v>127</v>
      </c>
      <c r="C206" s="61" t="s">
        <v>225</v>
      </c>
      <c r="D206" s="61" t="s">
        <v>226</v>
      </c>
      <c r="E206" s="61" t="s">
        <v>154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137</v>
      </c>
      <c r="B208" s="61" t="s">
        <v>124</v>
      </c>
      <c r="C208" s="61" t="s">
        <v>152</v>
      </c>
      <c r="D208" s="61" t="s">
        <v>153</v>
      </c>
      <c r="E208" s="61" t="s">
        <v>92</v>
      </c>
      <c r="F208" s="5">
        <v>1324.4267216917142</v>
      </c>
      <c r="G208" s="5">
        <v>3495.7408386807192</v>
      </c>
      <c r="H208" s="5">
        <v>4015.564024349811</v>
      </c>
      <c r="I208" s="5">
        <v>3593.898584874732</v>
      </c>
      <c r="J208" s="5">
        <v>3631.9475378951911</v>
      </c>
      <c r="K208" s="5">
        <v>3868.0710522398831</v>
      </c>
      <c r="L208" s="5">
        <v>4027.65462428406</v>
      </c>
      <c r="M208" s="5">
        <v>3357.9500133316255</v>
      </c>
      <c r="N208" s="5">
        <v>3761.7254415933098</v>
      </c>
      <c r="O208" s="5">
        <v>3564.7764517268383</v>
      </c>
      <c r="P208" s="5">
        <v>3702.6261103856332</v>
      </c>
      <c r="Q208" s="5">
        <v>3994.4313296617538</v>
      </c>
      <c r="R208" s="5">
        <v>5293.2443250311317</v>
      </c>
      <c r="S208" s="5">
        <v>6326.1067476594562</v>
      </c>
      <c r="T208" s="5">
        <v>6189.6316533354484</v>
      </c>
      <c r="U208" s="5">
        <v>6549.5520137996391</v>
      </c>
      <c r="V208" s="5">
        <v>7667.0645277070125</v>
      </c>
      <c r="W208" s="5">
        <v>8156.3931634755681</v>
      </c>
      <c r="X208" s="5">
        <v>7377.8400453752602</v>
      </c>
      <c r="Y208" s="5">
        <v>8224.760426752975</v>
      </c>
      <c r="Z208" s="5">
        <v>7827.2948905651874</v>
      </c>
      <c r="AA208" s="5">
        <v>8065.7158640578182</v>
      </c>
      <c r="AB208" s="5">
        <v>9494.3526006570082</v>
      </c>
      <c r="AC208" s="5">
        <v>9203.3275666001937</v>
      </c>
      <c r="AD208" s="5">
        <v>9351.4348480052067</v>
      </c>
      <c r="AE208" s="5">
        <v>8058.8803281351229</v>
      </c>
      <c r="AF208" s="5">
        <v>8154.3212509125751</v>
      </c>
      <c r="AG208" s="5">
        <v>8864.0491242116805</v>
      </c>
    </row>
    <row r="209" spans="1:33">
      <c r="A209" s="58" t="s">
        <v>137</v>
      </c>
      <c r="B209" s="61" t="s">
        <v>124</v>
      </c>
      <c r="C209" s="61" t="s">
        <v>155</v>
      </c>
      <c r="D209" s="61" t="s">
        <v>156</v>
      </c>
      <c r="E209" s="61" t="s">
        <v>92</v>
      </c>
      <c r="F209" s="5">
        <v>103.32042854424995</v>
      </c>
      <c r="G209" s="5">
        <v>110.03997090093998</v>
      </c>
      <c r="H209" s="5">
        <v>112.66010930662502</v>
      </c>
      <c r="I209" s="5">
        <v>100.02827711240498</v>
      </c>
      <c r="J209" s="5">
        <v>1836.4872549029594</v>
      </c>
      <c r="K209" s="5">
        <v>2758.10166005272</v>
      </c>
      <c r="L209" s="5">
        <v>2880.9608817532353</v>
      </c>
      <c r="M209" s="5">
        <v>2462.1741562792831</v>
      </c>
      <c r="N209" s="5">
        <v>2624.9558130272612</v>
      </c>
      <c r="O209" s="5">
        <v>2909.6557470010607</v>
      </c>
      <c r="P209" s="5">
        <v>2833.5064165523108</v>
      </c>
      <c r="Q209" s="5">
        <v>2849.9223260044769</v>
      </c>
      <c r="R209" s="5">
        <v>2989.7067881972071</v>
      </c>
      <c r="S209" s="5">
        <v>2836.7885494634747</v>
      </c>
      <c r="T209" s="5">
        <v>2531.4085839410968</v>
      </c>
      <c r="U209" s="5">
        <v>2808.8056694155343</v>
      </c>
      <c r="V209" s="5">
        <v>2912.7177276504885</v>
      </c>
      <c r="W209" s="5">
        <v>2990.642315291052</v>
      </c>
      <c r="X209" s="5">
        <v>2687.9829314438603</v>
      </c>
      <c r="Y209" s="5">
        <v>2805.3631700787632</v>
      </c>
      <c r="Z209" s="5">
        <v>3019.1031328884155</v>
      </c>
      <c r="AA209" s="5">
        <v>2876.5689817254324</v>
      </c>
      <c r="AB209" s="5">
        <v>2825.8944770532808</v>
      </c>
      <c r="AC209" s="5">
        <v>4565.7518623451688</v>
      </c>
      <c r="AD209" s="5">
        <v>4309.2358522566547</v>
      </c>
      <c r="AE209" s="5">
        <v>3754.899037095629</v>
      </c>
      <c r="AF209" s="5">
        <v>6901.1696273582265</v>
      </c>
      <c r="AG209" s="5">
        <v>7218.8203600603756</v>
      </c>
    </row>
    <row r="210" spans="1:33">
      <c r="A210" s="58" t="s">
        <v>137</v>
      </c>
      <c r="B210" s="61" t="s">
        <v>124</v>
      </c>
      <c r="C210" s="61" t="s">
        <v>157</v>
      </c>
      <c r="D210" s="61" t="s">
        <v>158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137</v>
      </c>
      <c r="B211" s="61" t="s">
        <v>124</v>
      </c>
      <c r="C211" s="61" t="s">
        <v>159</v>
      </c>
      <c r="D211" s="61" t="s">
        <v>160</v>
      </c>
      <c r="E211" s="61" t="s">
        <v>92</v>
      </c>
      <c r="F211" s="5">
        <v>0</v>
      </c>
      <c r="G211" s="5">
        <v>3.6385800000000013E-6</v>
      </c>
      <c r="H211" s="5">
        <v>6.800424999999996E-6</v>
      </c>
      <c r="I211" s="5">
        <v>6.1533450000000032E-6</v>
      </c>
      <c r="J211" s="5">
        <v>9.9175100000000036E-6</v>
      </c>
      <c r="K211" s="5">
        <v>9.0414599999999986E-6</v>
      </c>
      <c r="L211" s="5">
        <v>1.579902E-5</v>
      </c>
      <c r="M211" s="5">
        <v>1.5384055000000008E-5</v>
      </c>
      <c r="N211" s="5">
        <v>1.8665579999999998E-5</v>
      </c>
      <c r="O211" s="5">
        <v>2.6243910000000016E-5</v>
      </c>
      <c r="P211" s="5">
        <v>3.4406464999999981E-5</v>
      </c>
      <c r="Q211" s="5">
        <v>3.0549392500000015E-4</v>
      </c>
      <c r="R211" s="5">
        <v>3288.8044555917681</v>
      </c>
      <c r="S211" s="5">
        <v>3088.192021361956</v>
      </c>
      <c r="T211" s="5">
        <v>2885.8378160098937</v>
      </c>
      <c r="U211" s="5">
        <v>3011.1124242266706</v>
      </c>
      <c r="V211" s="5">
        <v>2893.8190953916651</v>
      </c>
      <c r="W211" s="5">
        <v>3290.3098466401216</v>
      </c>
      <c r="X211" s="5">
        <v>2774.8604729816593</v>
      </c>
      <c r="Y211" s="5">
        <v>3021.1569455628601</v>
      </c>
      <c r="Z211" s="5">
        <v>3050.5219781713863</v>
      </c>
      <c r="AA211" s="5">
        <v>2983.4371884955208</v>
      </c>
      <c r="AB211" s="5">
        <v>3143.2948949302886</v>
      </c>
      <c r="AC211" s="5">
        <v>3120.2452950818902</v>
      </c>
      <c r="AD211" s="5">
        <v>2935.7860367174912</v>
      </c>
      <c r="AE211" s="5">
        <v>2720.834594413614</v>
      </c>
      <c r="AF211" s="5">
        <v>2800.0977335947741</v>
      </c>
      <c r="AG211" s="5">
        <v>2660.2815966611456</v>
      </c>
    </row>
    <row r="212" spans="1:33">
      <c r="A212" s="58" t="s">
        <v>137</v>
      </c>
      <c r="B212" s="61" t="s">
        <v>124</v>
      </c>
      <c r="C212" s="61" t="s">
        <v>161</v>
      </c>
      <c r="D212" s="61" t="s">
        <v>162</v>
      </c>
      <c r="E212" s="61" t="s">
        <v>92</v>
      </c>
      <c r="F212" s="5">
        <v>0</v>
      </c>
      <c r="G212" s="5">
        <v>1.9020749999999997E-6</v>
      </c>
      <c r="H212" s="5">
        <v>6.0136100000000044E-6</v>
      </c>
      <c r="I212" s="5">
        <v>5.2288949999999971E-6</v>
      </c>
      <c r="J212" s="5">
        <v>8.1825900000000046E-6</v>
      </c>
      <c r="K212" s="5">
        <v>8.4322700000000035E-6</v>
      </c>
      <c r="L212" s="5">
        <v>1.0114084999999994E-5</v>
      </c>
      <c r="M212" s="5">
        <v>1.0494074999999993E-5</v>
      </c>
      <c r="N212" s="5">
        <v>1.5217775000000007E-5</v>
      </c>
      <c r="O212" s="5">
        <v>1.4280654999999999E-5</v>
      </c>
      <c r="P212" s="5">
        <v>3.5715589999999973E-5</v>
      </c>
      <c r="Q212" s="5">
        <v>3.7956975000000014E-5</v>
      </c>
      <c r="R212" s="5">
        <v>6.2537040000000017E-5</v>
      </c>
      <c r="S212" s="5">
        <v>6.4417610000000019E-5</v>
      </c>
      <c r="T212" s="5">
        <v>144.80604989251492</v>
      </c>
      <c r="U212" s="5">
        <v>152.95421542297493</v>
      </c>
      <c r="V212" s="5">
        <v>153.0529994374499</v>
      </c>
      <c r="W212" s="5">
        <v>161.21125350533498</v>
      </c>
      <c r="X212" s="5">
        <v>135.79869214192999</v>
      </c>
      <c r="Y212" s="5">
        <v>149.67328245960988</v>
      </c>
      <c r="Z212" s="5">
        <v>138.35363441344001</v>
      </c>
      <c r="AA212" s="5">
        <v>135.53618345228995</v>
      </c>
      <c r="AB212" s="5">
        <v>139.30722679682006</v>
      </c>
      <c r="AC212" s="5">
        <v>246.08593296330977</v>
      </c>
      <c r="AD212" s="5">
        <v>253.40400472789992</v>
      </c>
      <c r="AE212" s="5">
        <v>263.36222715335003</v>
      </c>
      <c r="AF212" s="5">
        <v>254.97803867756991</v>
      </c>
      <c r="AG212" s="5">
        <v>259.68962134044</v>
      </c>
    </row>
    <row r="213" spans="1:33">
      <c r="A213" s="58" t="s">
        <v>137</v>
      </c>
      <c r="B213" s="61" t="s">
        <v>124</v>
      </c>
      <c r="C213" s="61" t="s">
        <v>163</v>
      </c>
      <c r="D213" s="61" t="s">
        <v>164</v>
      </c>
      <c r="E213" s="61" t="s">
        <v>92</v>
      </c>
      <c r="F213" s="5">
        <v>0</v>
      </c>
      <c r="G213" s="5">
        <v>9.8556250000000027E-6</v>
      </c>
      <c r="H213" s="5">
        <v>3.4524829999999987E-5</v>
      </c>
      <c r="I213" s="5">
        <v>3.2970915000000014E-5</v>
      </c>
      <c r="J213" s="5">
        <v>4.981698999999998E-5</v>
      </c>
      <c r="K213" s="5">
        <v>4.8514169999999988E-5</v>
      </c>
      <c r="L213" s="5">
        <v>1.9025047500000002E-4</v>
      </c>
      <c r="M213" s="5">
        <v>1.7678813000000009E-4</v>
      </c>
      <c r="N213" s="5">
        <v>1.9901062499999998E-4</v>
      </c>
      <c r="O213" s="5">
        <v>2553.0757395853739</v>
      </c>
      <c r="P213" s="5">
        <v>3032.3096395198054</v>
      </c>
      <c r="Q213" s="5">
        <v>3027.8407828175154</v>
      </c>
      <c r="R213" s="5">
        <v>3755.7487252199435</v>
      </c>
      <c r="S213" s="5">
        <v>3627.0910288670357</v>
      </c>
      <c r="T213" s="5">
        <v>3919.1432100534194</v>
      </c>
      <c r="U213" s="5">
        <v>3976.7102081096323</v>
      </c>
      <c r="V213" s="5">
        <v>3907.3380509051676</v>
      </c>
      <c r="W213" s="5">
        <v>4292.7904302350889</v>
      </c>
      <c r="X213" s="5">
        <v>3864.8577184852511</v>
      </c>
      <c r="Y213" s="5">
        <v>8811.4466733661102</v>
      </c>
      <c r="Z213" s="5">
        <v>9378.8509785226852</v>
      </c>
      <c r="AA213" s="5">
        <v>9971.1918195814251</v>
      </c>
      <c r="AB213" s="5">
        <v>9991.8518380268215</v>
      </c>
      <c r="AC213" s="5">
        <v>9333.4255468919728</v>
      </c>
      <c r="AD213" s="5">
        <v>9264.3381046193681</v>
      </c>
      <c r="AE213" s="5">
        <v>8659.6994034008057</v>
      </c>
      <c r="AF213" s="5">
        <v>8982.2920797104598</v>
      </c>
      <c r="AG213" s="5">
        <v>8639.7288004884558</v>
      </c>
    </row>
    <row r="214" spans="1:33">
      <c r="A214" s="58" t="s">
        <v>137</v>
      </c>
      <c r="B214" s="61" t="s">
        <v>124</v>
      </c>
      <c r="C214" s="61" t="s">
        <v>165</v>
      </c>
      <c r="D214" s="61" t="s">
        <v>166</v>
      </c>
      <c r="E214" s="61" t="s">
        <v>92</v>
      </c>
      <c r="F214" s="5">
        <v>0</v>
      </c>
      <c r="G214" s="5">
        <v>2.0271450000000006E-6</v>
      </c>
      <c r="H214" s="5">
        <v>8.2932750000000023E-6</v>
      </c>
      <c r="I214" s="5">
        <v>7.7815049999999969E-6</v>
      </c>
      <c r="J214" s="5">
        <v>1.0573294999999999E-5</v>
      </c>
      <c r="K214" s="5">
        <v>1.165157E-5</v>
      </c>
      <c r="L214" s="5">
        <v>1.2423784999999998E-5</v>
      </c>
      <c r="M214" s="5">
        <v>1.7012069999999997E-5</v>
      </c>
      <c r="N214" s="5">
        <v>2.4915905000000003E-5</v>
      </c>
      <c r="O214" s="5">
        <v>5.2630735E-5</v>
      </c>
      <c r="P214" s="5">
        <v>3.5329250000000007E-4</v>
      </c>
      <c r="Q214" s="5">
        <v>3.5576935500000002E-4</v>
      </c>
      <c r="R214" s="5">
        <v>1337.4709509168304</v>
      </c>
      <c r="S214" s="5">
        <v>1383.7725934695886</v>
      </c>
      <c r="T214" s="5">
        <v>1310.3878511762455</v>
      </c>
      <c r="U214" s="5">
        <v>1299.9543697109443</v>
      </c>
      <c r="V214" s="5">
        <v>1336.4311524937802</v>
      </c>
      <c r="W214" s="5">
        <v>1394.8391869014297</v>
      </c>
      <c r="X214" s="5">
        <v>1268.9135734590645</v>
      </c>
      <c r="Y214" s="5">
        <v>1505.635639551489</v>
      </c>
      <c r="Z214" s="5">
        <v>2803.1697908026713</v>
      </c>
      <c r="AA214" s="5">
        <v>2841.3322239206336</v>
      </c>
      <c r="AB214" s="5">
        <v>2843.4177589044157</v>
      </c>
      <c r="AC214" s="5">
        <v>2495.1671337281691</v>
      </c>
      <c r="AD214" s="5">
        <v>2622.3274439751749</v>
      </c>
      <c r="AE214" s="5">
        <v>4431.7486028878602</v>
      </c>
      <c r="AF214" s="5">
        <v>5472.5097955748006</v>
      </c>
      <c r="AG214" s="5">
        <v>5556.7175092333709</v>
      </c>
    </row>
    <row r="215" spans="1:33">
      <c r="A215" s="58" t="s">
        <v>137</v>
      </c>
      <c r="B215" s="61" t="s">
        <v>124</v>
      </c>
      <c r="C215" s="61" t="s">
        <v>167</v>
      </c>
      <c r="D215" s="61" t="s">
        <v>168</v>
      </c>
      <c r="E215" s="61" t="s">
        <v>92</v>
      </c>
      <c r="F215" s="5">
        <v>1407.0537775324799</v>
      </c>
      <c r="G215" s="5">
        <v>1435.5690236927048</v>
      </c>
      <c r="H215" s="5">
        <v>1501.3358063862302</v>
      </c>
      <c r="I215" s="5">
        <v>3216.1723636892343</v>
      </c>
      <c r="J215" s="5">
        <v>3069.021590686702</v>
      </c>
      <c r="K215" s="5">
        <v>3441.9769106334261</v>
      </c>
      <c r="L215" s="5">
        <v>4444.8543480905191</v>
      </c>
      <c r="M215" s="5">
        <v>4048.0873428714108</v>
      </c>
      <c r="N215" s="5">
        <v>5516.8510842868791</v>
      </c>
      <c r="O215" s="5">
        <v>6093.2398819116997</v>
      </c>
      <c r="P215" s="5">
        <v>7678.2847476631687</v>
      </c>
      <c r="Q215" s="5">
        <v>10034.027258625079</v>
      </c>
      <c r="R215" s="5">
        <v>13982.379346895739</v>
      </c>
      <c r="S215" s="5">
        <v>14244.354476206387</v>
      </c>
      <c r="T215" s="5">
        <v>13988.514218571727</v>
      </c>
      <c r="U215" s="5">
        <v>13368.719340036703</v>
      </c>
      <c r="V215" s="5">
        <v>13687.496793970779</v>
      </c>
      <c r="W215" s="5">
        <v>14249.195638863421</v>
      </c>
      <c r="X215" s="5">
        <v>13294.6613865579</v>
      </c>
      <c r="Y215" s="5">
        <v>16870.70475349994</v>
      </c>
      <c r="Z215" s="5">
        <v>16746.980053106923</v>
      </c>
      <c r="AA215" s="5">
        <v>15837.638315011631</v>
      </c>
      <c r="AB215" s="5">
        <v>16679.415308026371</v>
      </c>
      <c r="AC215" s="5">
        <v>16016.927372256623</v>
      </c>
      <c r="AD215" s="5">
        <v>21251.524674776218</v>
      </c>
      <c r="AE215" s="5">
        <v>27260.559535264689</v>
      </c>
      <c r="AF215" s="5">
        <v>25848.511613365612</v>
      </c>
      <c r="AG215" s="5">
        <v>26227.46138282746</v>
      </c>
    </row>
    <row r="216" spans="1:33">
      <c r="A216" s="58" t="s">
        <v>137</v>
      </c>
      <c r="B216" s="61" t="s">
        <v>124</v>
      </c>
      <c r="C216" s="61" t="s">
        <v>169</v>
      </c>
      <c r="D216" s="61" t="s">
        <v>170</v>
      </c>
      <c r="E216" s="61" t="s">
        <v>92</v>
      </c>
      <c r="F216" s="5">
        <v>0</v>
      </c>
      <c r="G216" s="5">
        <v>1.0479950000000002E-6</v>
      </c>
      <c r="H216" s="5">
        <v>4.431055E-6</v>
      </c>
      <c r="I216" s="5">
        <v>4.0281499999999972E-6</v>
      </c>
      <c r="J216" s="5">
        <v>5.9433599999999961E-6</v>
      </c>
      <c r="K216" s="5">
        <v>6.7032799999999959E-6</v>
      </c>
      <c r="L216" s="5">
        <v>8.5006000000000029E-6</v>
      </c>
      <c r="M216" s="5">
        <v>1.2161069999999992E-5</v>
      </c>
      <c r="N216" s="5">
        <v>1.7531575000000005E-5</v>
      </c>
      <c r="O216" s="5">
        <v>2.5308980000000013E-5</v>
      </c>
      <c r="P216" s="5">
        <v>1.0851326500000003E-4</v>
      </c>
      <c r="Q216" s="5">
        <v>1.1227265499999997E-4</v>
      </c>
      <c r="R216" s="5">
        <v>1.0212568999999997E-4</v>
      </c>
      <c r="S216" s="5">
        <v>1.1461546E-4</v>
      </c>
      <c r="T216" s="5">
        <v>3.7945737500000027E-4</v>
      </c>
      <c r="U216" s="5">
        <v>3.6309044999999993E-4</v>
      </c>
      <c r="V216" s="5">
        <v>3.6264182500000009E-4</v>
      </c>
      <c r="W216" s="5">
        <v>4.0301882999999993E-4</v>
      </c>
      <c r="X216" s="5">
        <v>3.6275426000000001E-4</v>
      </c>
      <c r="Y216" s="5">
        <v>276.73805444340991</v>
      </c>
      <c r="Z216" s="5">
        <v>1152.5484989462846</v>
      </c>
      <c r="AA216" s="5">
        <v>1121.0270758100896</v>
      </c>
      <c r="AB216" s="5">
        <v>1819.60683897531</v>
      </c>
      <c r="AC216" s="5">
        <v>4095.1030778027521</v>
      </c>
      <c r="AD216" s="5">
        <v>6673.3104034954085</v>
      </c>
      <c r="AE216" s="5">
        <v>7361.4024382792641</v>
      </c>
      <c r="AF216" s="5">
        <v>7494.7300705217822</v>
      </c>
      <c r="AG216" s="5">
        <v>7378.9799353324925</v>
      </c>
    </row>
    <row r="217" spans="1:33">
      <c r="A217" s="58" t="s">
        <v>137</v>
      </c>
      <c r="B217" s="61" t="s">
        <v>123</v>
      </c>
      <c r="C217" s="61" t="s">
        <v>171</v>
      </c>
      <c r="D217" s="61" t="s">
        <v>172</v>
      </c>
      <c r="E217" s="61" t="s">
        <v>92</v>
      </c>
      <c r="F217" s="5">
        <v>6.5982924999999956E-5</v>
      </c>
      <c r="G217" s="5">
        <v>279.30662200956499</v>
      </c>
      <c r="H217" s="5">
        <v>1284.5145476599248</v>
      </c>
      <c r="I217" s="5">
        <v>1345.6615921885614</v>
      </c>
      <c r="J217" s="5">
        <v>1283.6189146472307</v>
      </c>
      <c r="K217" s="5">
        <v>1356.44278533599</v>
      </c>
      <c r="L217" s="5">
        <v>1277.1512441767852</v>
      </c>
      <c r="M217" s="5">
        <v>1362.0989228697845</v>
      </c>
      <c r="N217" s="5">
        <v>1303.5706930634003</v>
      </c>
      <c r="O217" s="5">
        <v>1434.4059062708982</v>
      </c>
      <c r="P217" s="5">
        <v>1294.9614572215251</v>
      </c>
      <c r="Q217" s="5">
        <v>1333.8781978518255</v>
      </c>
      <c r="R217" s="5">
        <v>5127.2404596123524</v>
      </c>
      <c r="S217" s="5">
        <v>5110.480539729916</v>
      </c>
      <c r="T217" s="5">
        <v>5291.6361651255611</v>
      </c>
      <c r="U217" s="5">
        <v>4775.2094942281765</v>
      </c>
      <c r="V217" s="5">
        <v>5183.1544726256961</v>
      </c>
      <c r="W217" s="5">
        <v>5111.1804023552704</v>
      </c>
      <c r="X217" s="5">
        <v>5334.2476007925488</v>
      </c>
      <c r="Y217" s="5">
        <v>5028.9595950616731</v>
      </c>
      <c r="Z217" s="5">
        <v>5467.0074044296143</v>
      </c>
      <c r="AA217" s="5">
        <v>5223.0678919062029</v>
      </c>
      <c r="AB217" s="5">
        <v>5194.1199232499393</v>
      </c>
      <c r="AC217" s="5">
        <v>5121.8263042293856</v>
      </c>
      <c r="AD217" s="5">
        <v>5032.9333765389847</v>
      </c>
      <c r="AE217" s="5">
        <v>5312.4314580663795</v>
      </c>
      <c r="AF217" s="5">
        <v>4841.0142494685761</v>
      </c>
      <c r="AG217" s="5">
        <v>5195.4979138251019</v>
      </c>
    </row>
    <row r="218" spans="1:33">
      <c r="A218" s="58" t="s">
        <v>137</v>
      </c>
      <c r="B218" s="61" t="s">
        <v>123</v>
      </c>
      <c r="C218" s="61" t="s">
        <v>173</v>
      </c>
      <c r="D218" s="61" t="s">
        <v>174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137</v>
      </c>
      <c r="B219" s="61" t="s">
        <v>123</v>
      </c>
      <c r="C219" s="61" t="s">
        <v>175</v>
      </c>
      <c r="D219" s="61" t="s">
        <v>176</v>
      </c>
      <c r="E219" s="61" t="s">
        <v>92</v>
      </c>
      <c r="F219" s="5">
        <v>1820.7195348401256</v>
      </c>
      <c r="G219" s="5">
        <v>1852.2180131843043</v>
      </c>
      <c r="H219" s="5">
        <v>3068.0041532837599</v>
      </c>
      <c r="I219" s="5">
        <v>3629.1598913780549</v>
      </c>
      <c r="J219" s="5">
        <v>8794.9870550483083</v>
      </c>
      <c r="K219" s="5">
        <v>13436.575618928426</v>
      </c>
      <c r="L219" s="5">
        <v>12883.259617147705</v>
      </c>
      <c r="M219" s="5">
        <v>12640.340223818126</v>
      </c>
      <c r="N219" s="5">
        <v>13172.526137986968</v>
      </c>
      <c r="O219" s="5">
        <v>14230.259675654434</v>
      </c>
      <c r="P219" s="5">
        <v>13472.259625628711</v>
      </c>
      <c r="Q219" s="5">
        <v>13438.712648830324</v>
      </c>
      <c r="R219" s="5">
        <v>12697.100428466129</v>
      </c>
      <c r="S219" s="5">
        <v>13557.667058689336</v>
      </c>
      <c r="T219" s="5">
        <v>13072.229649069543</v>
      </c>
      <c r="U219" s="5">
        <v>20119.732541454072</v>
      </c>
      <c r="V219" s="5">
        <v>21989.466086723347</v>
      </c>
      <c r="W219" s="5">
        <v>23338.21968121823</v>
      </c>
      <c r="X219" s="5">
        <v>22366.581624024238</v>
      </c>
      <c r="Y219" s="5">
        <v>24168.724006250406</v>
      </c>
      <c r="Z219" s="5">
        <v>25423.223065259135</v>
      </c>
      <c r="AA219" s="5">
        <v>23899.56409328297</v>
      </c>
      <c r="AB219" s="5">
        <v>24061.623457238697</v>
      </c>
      <c r="AC219" s="5">
        <v>22151.499650621496</v>
      </c>
      <c r="AD219" s="5">
        <v>23017.548511739704</v>
      </c>
      <c r="AE219" s="5">
        <v>21470.151047910986</v>
      </c>
      <c r="AF219" s="5">
        <v>21633.169319691329</v>
      </c>
      <c r="AG219" s="5">
        <v>23026.733967646473</v>
      </c>
    </row>
    <row r="220" spans="1:33">
      <c r="A220" s="58" t="s">
        <v>137</v>
      </c>
      <c r="B220" s="61" t="s">
        <v>123</v>
      </c>
      <c r="C220" s="61" t="s">
        <v>177</v>
      </c>
      <c r="D220" s="61" t="s">
        <v>178</v>
      </c>
      <c r="E220" s="61" t="s">
        <v>92</v>
      </c>
      <c r="F220" s="5">
        <v>343.13435132565974</v>
      </c>
      <c r="G220" s="5">
        <v>2752.8683619993576</v>
      </c>
      <c r="H220" s="5">
        <v>2759.2486973516102</v>
      </c>
      <c r="I220" s="5">
        <v>2839.866531232969</v>
      </c>
      <c r="J220" s="5">
        <v>2654.2136768764003</v>
      </c>
      <c r="K220" s="5">
        <v>2887.9425110946586</v>
      </c>
      <c r="L220" s="5">
        <v>2769.5743978469295</v>
      </c>
      <c r="M220" s="5">
        <v>2763.0432414949191</v>
      </c>
      <c r="N220" s="5">
        <v>2779.0969441105658</v>
      </c>
      <c r="O220" s="5">
        <v>2951.8798846422974</v>
      </c>
      <c r="P220" s="5">
        <v>2994.9598558327111</v>
      </c>
      <c r="Q220" s="5">
        <v>5684.6584635840372</v>
      </c>
      <c r="R220" s="5">
        <v>9056.8958297753761</v>
      </c>
      <c r="S220" s="5">
        <v>9123.2979605377932</v>
      </c>
      <c r="T220" s="5">
        <v>9094.4160096300802</v>
      </c>
      <c r="U220" s="5">
        <v>8596.5011754373045</v>
      </c>
      <c r="V220" s="5">
        <v>9174.2960671344481</v>
      </c>
      <c r="W220" s="5">
        <v>9352.1792168510765</v>
      </c>
      <c r="X220" s="5">
        <v>9128.1910224865442</v>
      </c>
      <c r="Y220" s="5">
        <v>12088.358031525902</v>
      </c>
      <c r="Z220" s="5">
        <v>13425.630962491927</v>
      </c>
      <c r="AA220" s="5">
        <v>13696.653699452279</v>
      </c>
      <c r="AB220" s="5">
        <v>14435.155548431641</v>
      </c>
      <c r="AC220" s="5">
        <v>14587.436456473271</v>
      </c>
      <c r="AD220" s="5">
        <v>17694.314365100316</v>
      </c>
      <c r="AE220" s="5">
        <v>17631.231821036476</v>
      </c>
      <c r="AF220" s="5">
        <v>17881.267632828301</v>
      </c>
      <c r="AG220" s="5">
        <v>19156.508780657212</v>
      </c>
    </row>
    <row r="221" spans="1:33">
      <c r="A221" s="58" t="s">
        <v>137</v>
      </c>
      <c r="B221" s="61" t="s">
        <v>123</v>
      </c>
      <c r="C221" s="61" t="s">
        <v>179</v>
      </c>
      <c r="D221" s="61" t="s">
        <v>180</v>
      </c>
      <c r="E221" s="61" t="s">
        <v>92</v>
      </c>
      <c r="F221" s="5">
        <v>648.49629285797016</v>
      </c>
      <c r="G221" s="5">
        <v>649.21505305373501</v>
      </c>
      <c r="H221" s="5">
        <v>665.18349405105505</v>
      </c>
      <c r="I221" s="5">
        <v>657.20954960855966</v>
      </c>
      <c r="J221" s="5">
        <v>620.73282487308018</v>
      </c>
      <c r="K221" s="5">
        <v>662.71915893997527</v>
      </c>
      <c r="L221" s="5">
        <v>619.5039591546855</v>
      </c>
      <c r="M221" s="5">
        <v>590.22848438701976</v>
      </c>
      <c r="N221" s="5">
        <v>664.63537879185492</v>
      </c>
      <c r="O221" s="5">
        <v>672.05642890549063</v>
      </c>
      <c r="P221" s="5">
        <v>675.5964170136001</v>
      </c>
      <c r="Q221" s="5">
        <v>638.50270057032992</v>
      </c>
      <c r="R221" s="5">
        <v>653.16112611012011</v>
      </c>
      <c r="S221" s="5">
        <v>743.79606607723531</v>
      </c>
      <c r="T221" s="5">
        <v>727.95352216415506</v>
      </c>
      <c r="U221" s="5">
        <v>654.62356066286497</v>
      </c>
      <c r="V221" s="5">
        <v>723.51544484380554</v>
      </c>
      <c r="W221" s="5">
        <v>696.81374506794555</v>
      </c>
      <c r="X221" s="5">
        <v>660.47640103219044</v>
      </c>
      <c r="Y221" s="5">
        <v>788.27849117850019</v>
      </c>
      <c r="Z221" s="5">
        <v>714.64810707906008</v>
      </c>
      <c r="AA221" s="5">
        <v>733.37952861261476</v>
      </c>
      <c r="AB221" s="5">
        <v>722.33846559046549</v>
      </c>
      <c r="AC221" s="5">
        <v>740.68169709312508</v>
      </c>
      <c r="AD221" s="5">
        <v>743.17472278961998</v>
      </c>
      <c r="AE221" s="5">
        <v>749.53507076452024</v>
      </c>
      <c r="AF221" s="5">
        <v>654.35422277922464</v>
      </c>
      <c r="AG221" s="5">
        <v>746.44495859081405</v>
      </c>
    </row>
    <row r="222" spans="1:33">
      <c r="A222" s="58" t="s">
        <v>137</v>
      </c>
      <c r="B222" s="61" t="s">
        <v>123</v>
      </c>
      <c r="C222" s="61" t="s">
        <v>181</v>
      </c>
      <c r="D222" s="61" t="s">
        <v>182</v>
      </c>
      <c r="E222" s="61" t="s">
        <v>92</v>
      </c>
      <c r="F222" s="5">
        <v>1.6208149999999989E-6</v>
      </c>
      <c r="G222" s="5">
        <v>4.3926850000000018E-6</v>
      </c>
      <c r="H222" s="5">
        <v>5.5197249999999999E-6</v>
      </c>
      <c r="I222" s="5">
        <v>5.7680399999999991E-6</v>
      </c>
      <c r="J222" s="5">
        <v>5.1311149999999942E-6</v>
      </c>
      <c r="K222" s="5">
        <v>5.8283700000000021E-6</v>
      </c>
      <c r="L222" s="5">
        <v>7.6934200000000013E-6</v>
      </c>
      <c r="M222" s="5">
        <v>1.0094574999999995E-5</v>
      </c>
      <c r="N222" s="5">
        <v>1.0805404999999995E-5</v>
      </c>
      <c r="O222" s="5">
        <v>1.1109555000000005E-5</v>
      </c>
      <c r="P222" s="5">
        <v>1.360064500000001E-5</v>
      </c>
      <c r="Q222" s="5">
        <v>1.5625485000000004E-5</v>
      </c>
      <c r="R222" s="5">
        <v>6.1213579999999998E-5</v>
      </c>
      <c r="S222" s="5">
        <v>5.718424999999999E-5</v>
      </c>
      <c r="T222" s="5">
        <v>6.5292629999999947E-5</v>
      </c>
      <c r="U222" s="5">
        <v>5.0865980000000043E-5</v>
      </c>
      <c r="V222" s="5">
        <v>5.8251299999999989E-5</v>
      </c>
      <c r="W222" s="5">
        <v>6.7137964999999997E-5</v>
      </c>
      <c r="X222" s="5">
        <v>6.3136305000000015E-5</v>
      </c>
      <c r="Y222" s="5">
        <v>6.762973499999999E-5</v>
      </c>
      <c r="Z222" s="5">
        <v>6.5456399999999992E-5</v>
      </c>
      <c r="AA222" s="5">
        <v>7.8736319999999995E-5</v>
      </c>
      <c r="AB222" s="5">
        <v>1.0580864500000001E-4</v>
      </c>
      <c r="AC222" s="5">
        <v>2282.2307382397494</v>
      </c>
      <c r="AD222" s="5">
        <v>2587.0369664223153</v>
      </c>
      <c r="AE222" s="5">
        <v>2601.8844700826512</v>
      </c>
      <c r="AF222" s="5">
        <v>2318.1188896945127</v>
      </c>
      <c r="AG222" s="5">
        <v>2647.8844687666879</v>
      </c>
    </row>
    <row r="223" spans="1:33">
      <c r="A223" s="58" t="s">
        <v>137</v>
      </c>
      <c r="B223" s="61" t="s">
        <v>123</v>
      </c>
      <c r="C223" s="61" t="s">
        <v>183</v>
      </c>
      <c r="D223" s="61" t="s">
        <v>184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137</v>
      </c>
      <c r="B224" s="61" t="s">
        <v>123</v>
      </c>
      <c r="C224" s="61" t="s">
        <v>185</v>
      </c>
      <c r="D224" s="61" t="s">
        <v>186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137</v>
      </c>
      <c r="B225" s="61" t="s">
        <v>123</v>
      </c>
      <c r="C225" s="61" t="s">
        <v>187</v>
      </c>
      <c r="D225" s="61" t="s">
        <v>188</v>
      </c>
      <c r="E225" s="61" t="s">
        <v>92</v>
      </c>
      <c r="F225" s="5">
        <v>1341.4870742530848</v>
      </c>
      <c r="G225" s="5">
        <v>1378.5995954912255</v>
      </c>
      <c r="H225" s="5">
        <v>1296.1558682539555</v>
      </c>
      <c r="I225" s="5">
        <v>1352.9220175944597</v>
      </c>
      <c r="J225" s="5">
        <v>1375.0669052097551</v>
      </c>
      <c r="K225" s="5">
        <v>1385.4976907031405</v>
      </c>
      <c r="L225" s="5">
        <v>1337.8940448057447</v>
      </c>
      <c r="M225" s="5">
        <v>1385.7499565251148</v>
      </c>
      <c r="N225" s="5">
        <v>1316.9500646531353</v>
      </c>
      <c r="O225" s="5">
        <v>1353.8966333395058</v>
      </c>
      <c r="P225" s="5">
        <v>1360.0006022854495</v>
      </c>
      <c r="Q225" s="5">
        <v>1418.5867943375044</v>
      </c>
      <c r="R225" s="5">
        <v>1746.8181140932993</v>
      </c>
      <c r="S225" s="5">
        <v>2392.6427894080098</v>
      </c>
      <c r="T225" s="5">
        <v>2479.9911523649598</v>
      </c>
      <c r="U225" s="5">
        <v>2369.6865486207225</v>
      </c>
      <c r="V225" s="5">
        <v>2472.9045106513054</v>
      </c>
      <c r="W225" s="5">
        <v>2331.3071356979644</v>
      </c>
      <c r="X225" s="5">
        <v>2367.1205877298848</v>
      </c>
      <c r="Y225" s="5">
        <v>2667.530187441555</v>
      </c>
      <c r="Z225" s="5">
        <v>2693.8449674409603</v>
      </c>
      <c r="AA225" s="5">
        <v>2712.730277762711</v>
      </c>
      <c r="AB225" s="5">
        <v>2824.0269593684434</v>
      </c>
      <c r="AC225" s="5">
        <v>2784.8080865715783</v>
      </c>
      <c r="AD225" s="5">
        <v>2632.1273287924873</v>
      </c>
      <c r="AE225" s="5">
        <v>2684.2975218840675</v>
      </c>
      <c r="AF225" s="5">
        <v>2593.7307079401926</v>
      </c>
      <c r="AG225" s="5">
        <v>2755.4957115133921</v>
      </c>
    </row>
    <row r="226" spans="1:33">
      <c r="A226" s="58" t="s">
        <v>137</v>
      </c>
      <c r="B226" s="61" t="s">
        <v>125</v>
      </c>
      <c r="C226" s="61" t="s">
        <v>189</v>
      </c>
      <c r="D226" s="61" t="s">
        <v>190</v>
      </c>
      <c r="E226" s="61" t="s">
        <v>92</v>
      </c>
      <c r="F226" s="5">
        <v>0</v>
      </c>
      <c r="G226" s="5">
        <v>4.0649644999999981E-5</v>
      </c>
      <c r="H226" s="5">
        <v>3.6656655000000021E-5</v>
      </c>
      <c r="I226" s="5">
        <v>3.1780549999999995E-5</v>
      </c>
      <c r="J226" s="5">
        <v>3.0027350000000023E-5</v>
      </c>
      <c r="K226" s="5">
        <v>3.1586974999999999E-5</v>
      </c>
      <c r="L226" s="5">
        <v>3.2030139999999993E-5</v>
      </c>
      <c r="M226" s="5">
        <v>3.9072930000000012E-5</v>
      </c>
      <c r="N226" s="5">
        <v>3.4302130000000007E-5</v>
      </c>
      <c r="O226" s="5">
        <v>3.5255449999999998E-5</v>
      </c>
      <c r="P226" s="5">
        <v>4.3733915000000013E-5</v>
      </c>
      <c r="Q226" s="5">
        <v>4.2066980000000035E-5</v>
      </c>
      <c r="R226" s="5">
        <v>4.8306664999999987E-5</v>
      </c>
      <c r="S226" s="5">
        <v>3.8796474999999999E-5</v>
      </c>
      <c r="T226" s="5">
        <v>5.2027889999999983E-5</v>
      </c>
      <c r="U226" s="5">
        <v>4.9531104999999971E-5</v>
      </c>
      <c r="V226" s="5">
        <v>4.8646410000000023E-5</v>
      </c>
      <c r="W226" s="5">
        <v>5.3103615000000019E-5</v>
      </c>
      <c r="X226" s="5">
        <v>5.3685615000000048E-5</v>
      </c>
      <c r="Y226" s="5">
        <v>6.8098780000000011E-5</v>
      </c>
      <c r="Z226" s="5">
        <v>1.2653889499999999E-4</v>
      </c>
      <c r="AA226" s="5">
        <v>3.0605034049999997E-3</v>
      </c>
      <c r="AB226" s="5">
        <v>888.44101514163003</v>
      </c>
      <c r="AC226" s="5">
        <v>1360.071010335595</v>
      </c>
      <c r="AD226" s="5">
        <v>1119.7824412246653</v>
      </c>
      <c r="AE226" s="5">
        <v>1188.6534280978756</v>
      </c>
      <c r="AF226" s="5">
        <v>1126.5463633688444</v>
      </c>
      <c r="AG226" s="5">
        <v>1181.7909177729005</v>
      </c>
    </row>
    <row r="227" spans="1:33">
      <c r="A227" s="58" t="s">
        <v>137</v>
      </c>
      <c r="B227" s="61" t="s">
        <v>125</v>
      </c>
      <c r="C227" s="61" t="s">
        <v>191</v>
      </c>
      <c r="D227" s="61" t="s">
        <v>192</v>
      </c>
      <c r="E227" s="61" t="s">
        <v>92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137</v>
      </c>
      <c r="B228" s="61" t="s">
        <v>125</v>
      </c>
      <c r="C228" s="61" t="s">
        <v>193</v>
      </c>
      <c r="D228" s="61" t="s">
        <v>194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137</v>
      </c>
      <c r="B229" s="61" t="s">
        <v>125</v>
      </c>
      <c r="C229" s="61" t="s">
        <v>195</v>
      </c>
      <c r="D229" s="61" t="s">
        <v>196</v>
      </c>
      <c r="E229" s="61" t="s">
        <v>92</v>
      </c>
      <c r="F229" s="5">
        <v>5338.938407868116</v>
      </c>
      <c r="G229" s="5">
        <v>5674.489560783134</v>
      </c>
      <c r="H229" s="5">
        <v>5240.4839808496808</v>
      </c>
      <c r="I229" s="5">
        <v>5316.3488735215988</v>
      </c>
      <c r="J229" s="5">
        <v>5151.7405230866216</v>
      </c>
      <c r="K229" s="5">
        <v>5450.7736323556737</v>
      </c>
      <c r="L229" s="5">
        <v>5417.3552934784857</v>
      </c>
      <c r="M229" s="5">
        <v>5668.1086433087339</v>
      </c>
      <c r="N229" s="5">
        <v>5275.000933183489</v>
      </c>
      <c r="O229" s="5">
        <v>5253.775225506507</v>
      </c>
      <c r="P229" s="5">
        <v>5520.0584029055362</v>
      </c>
      <c r="Q229" s="5">
        <v>4633.6298825099293</v>
      </c>
      <c r="R229" s="5">
        <v>5344.6623145707545</v>
      </c>
      <c r="S229" s="5">
        <v>4721.3336516382788</v>
      </c>
      <c r="T229" s="5">
        <v>4762.7265672743179</v>
      </c>
      <c r="U229" s="5">
        <v>4685.7754858888338</v>
      </c>
      <c r="V229" s="5">
        <v>5018.3967951747836</v>
      </c>
      <c r="W229" s="5">
        <v>5055.8058129779756</v>
      </c>
      <c r="X229" s="5">
        <v>5197.3996540645949</v>
      </c>
      <c r="Y229" s="5">
        <v>4709.1013320173497</v>
      </c>
      <c r="Z229" s="5">
        <v>6488.0277634459244</v>
      </c>
      <c r="AA229" s="5">
        <v>6204.2177141265902</v>
      </c>
      <c r="AB229" s="5">
        <v>6046.8514085714623</v>
      </c>
      <c r="AC229" s="5">
        <v>7086.1574895678314</v>
      </c>
      <c r="AD229" s="5">
        <v>6537.3868311219048</v>
      </c>
      <c r="AE229" s="5">
        <v>6964.794156943216</v>
      </c>
      <c r="AF229" s="5">
        <v>6388.3099199346016</v>
      </c>
      <c r="AG229" s="5">
        <v>7019.9236308062209</v>
      </c>
    </row>
    <row r="230" spans="1:33">
      <c r="A230" s="58" t="s">
        <v>137</v>
      </c>
      <c r="B230" s="61" t="s">
        <v>125</v>
      </c>
      <c r="C230" s="61" t="s">
        <v>197</v>
      </c>
      <c r="D230" s="61" t="s">
        <v>198</v>
      </c>
      <c r="E230" s="61" t="s">
        <v>92</v>
      </c>
      <c r="F230" s="5">
        <v>5604.0689660917333</v>
      </c>
      <c r="G230" s="5">
        <v>6154.8738609900129</v>
      </c>
      <c r="H230" s="5">
        <v>5541.49680197011</v>
      </c>
      <c r="I230" s="5">
        <v>5837.9020021403858</v>
      </c>
      <c r="J230" s="5">
        <v>5612.1341421917941</v>
      </c>
      <c r="K230" s="5">
        <v>6080.4513183867384</v>
      </c>
      <c r="L230" s="5">
        <v>6076.3521423507782</v>
      </c>
      <c r="M230" s="5">
        <v>6134.0034159019842</v>
      </c>
      <c r="N230" s="5">
        <v>5577.34745257549</v>
      </c>
      <c r="O230" s="5">
        <v>5631.6261062169997</v>
      </c>
      <c r="P230" s="5">
        <v>6095.1406447354202</v>
      </c>
      <c r="Q230" s="5">
        <v>5467.2184098773341</v>
      </c>
      <c r="R230" s="5">
        <v>6290.8206874342941</v>
      </c>
      <c r="S230" s="5">
        <v>5431.6504285862748</v>
      </c>
      <c r="T230" s="5">
        <v>5496.1157574513163</v>
      </c>
      <c r="U230" s="5">
        <v>4428.8962642661054</v>
      </c>
      <c r="V230" s="5">
        <v>4702.1027372664648</v>
      </c>
      <c r="W230" s="5">
        <v>4125.9696540848145</v>
      </c>
      <c r="X230" s="5">
        <v>4140.4500762873613</v>
      </c>
      <c r="Y230" s="5">
        <v>3797.7589109726009</v>
      </c>
      <c r="Z230" s="5">
        <v>3428.684219009574</v>
      </c>
      <c r="AA230" s="5">
        <v>3836.5467791902802</v>
      </c>
      <c r="AB230" s="5">
        <v>3118.8455420724504</v>
      </c>
      <c r="AC230" s="5">
        <v>3555.4447970970559</v>
      </c>
      <c r="AD230" s="5">
        <v>3590.08415238935</v>
      </c>
      <c r="AE230" s="5">
        <v>11545.258954245151</v>
      </c>
      <c r="AF230" s="5">
        <v>11486.963645767337</v>
      </c>
      <c r="AG230" s="5">
        <v>11479.479105439143</v>
      </c>
    </row>
    <row r="231" spans="1:33">
      <c r="A231" s="58" t="s">
        <v>137</v>
      </c>
      <c r="B231" s="61" t="s">
        <v>125</v>
      </c>
      <c r="C231" s="61" t="s">
        <v>199</v>
      </c>
      <c r="D231" s="61" t="s">
        <v>200</v>
      </c>
      <c r="E231" s="61" t="s">
        <v>92</v>
      </c>
      <c r="F231" s="5">
        <v>0</v>
      </c>
      <c r="G231" s="5">
        <v>1799.9996304370911</v>
      </c>
      <c r="H231" s="5">
        <v>1652.8043166657694</v>
      </c>
      <c r="I231" s="5">
        <v>1602.2277143278452</v>
      </c>
      <c r="J231" s="5">
        <v>1579.065959479301</v>
      </c>
      <c r="K231" s="5">
        <v>1591.8603465501649</v>
      </c>
      <c r="L231" s="5">
        <v>1565.404764486949</v>
      </c>
      <c r="M231" s="5">
        <v>1663.9731631950249</v>
      </c>
      <c r="N231" s="5">
        <v>1529.0738760640443</v>
      </c>
      <c r="O231" s="5">
        <v>1527.9931681415153</v>
      </c>
      <c r="P231" s="5">
        <v>1588.3573193351951</v>
      </c>
      <c r="Q231" s="5">
        <v>1466.7443035328047</v>
      </c>
      <c r="R231" s="5">
        <v>1690.7554566947942</v>
      </c>
      <c r="S231" s="5">
        <v>1427.3326971174647</v>
      </c>
      <c r="T231" s="5">
        <v>1501.9058446173358</v>
      </c>
      <c r="U231" s="5">
        <v>1482.3645364549304</v>
      </c>
      <c r="V231" s="5">
        <v>1477.9282027753898</v>
      </c>
      <c r="W231" s="5">
        <v>1402.9798179044492</v>
      </c>
      <c r="X231" s="5">
        <v>1484.3133783746846</v>
      </c>
      <c r="Y231" s="5">
        <v>1398.665759370565</v>
      </c>
      <c r="Z231" s="5">
        <v>1434.644139548526</v>
      </c>
      <c r="AA231" s="5">
        <v>1512.7756272121653</v>
      </c>
      <c r="AB231" s="5">
        <v>1441.3557707825858</v>
      </c>
      <c r="AC231" s="5">
        <v>1661.7127756423956</v>
      </c>
      <c r="AD231" s="5">
        <v>1456.9252908370961</v>
      </c>
      <c r="AE231" s="5">
        <v>5667.4409871519729</v>
      </c>
      <c r="AF231" s="5">
        <v>5451.1376187270989</v>
      </c>
      <c r="AG231" s="5">
        <v>5686.7968624596379</v>
      </c>
    </row>
    <row r="232" spans="1:33">
      <c r="A232" s="58" t="s">
        <v>137</v>
      </c>
      <c r="B232" s="61" t="s">
        <v>125</v>
      </c>
      <c r="C232" s="61" t="s">
        <v>201</v>
      </c>
      <c r="D232" s="61" t="s">
        <v>202</v>
      </c>
      <c r="E232" s="61" t="s">
        <v>92</v>
      </c>
      <c r="F232" s="5">
        <v>0</v>
      </c>
      <c r="G232" s="5">
        <v>5.1651350000000015E-6</v>
      </c>
      <c r="H232" s="5">
        <v>1.8824725000000001E-5</v>
      </c>
      <c r="I232" s="5">
        <v>1.3318460000000005E-5</v>
      </c>
      <c r="J232" s="5">
        <v>1.1493545000000001E-5</v>
      </c>
      <c r="K232" s="5">
        <v>1.3561830000000003E-5</v>
      </c>
      <c r="L232" s="5">
        <v>1.4079669999999995E-5</v>
      </c>
      <c r="M232" s="5">
        <v>1.8414014999999998E-5</v>
      </c>
      <c r="N232" s="5">
        <v>2.1359605000000002E-5</v>
      </c>
      <c r="O232" s="5">
        <v>1.9832860000000002E-5</v>
      </c>
      <c r="P232" s="5">
        <v>2.0340200000000006E-5</v>
      </c>
      <c r="Q232" s="5">
        <v>2.5018930000000001E-5</v>
      </c>
      <c r="R232" s="5">
        <v>2.4280344999999985E-5</v>
      </c>
      <c r="S232" s="5">
        <v>3.2154499999999992E-5</v>
      </c>
      <c r="T232" s="5">
        <v>3.6276515000000019E-5</v>
      </c>
      <c r="U232" s="5">
        <v>3.1431774999999977E-5</v>
      </c>
      <c r="V232" s="5">
        <v>3.3797149999999999E-5</v>
      </c>
      <c r="W232" s="5">
        <v>3.5809165E-5</v>
      </c>
      <c r="X232" s="5">
        <v>3.400736000000002E-5</v>
      </c>
      <c r="Y232" s="5">
        <v>1.1533125000000003E-4</v>
      </c>
      <c r="Z232" s="5">
        <v>1.0845129000000006E-4</v>
      </c>
      <c r="AA232" s="5">
        <v>2.3443780999999995E-4</v>
      </c>
      <c r="AB232" s="5">
        <v>2.3371403999999999E-4</v>
      </c>
      <c r="AC232" s="5">
        <v>2.3826545500000017E-4</v>
      </c>
      <c r="AD232" s="5">
        <v>1395.8291041189154</v>
      </c>
      <c r="AE232" s="5">
        <v>1445.2604509932751</v>
      </c>
      <c r="AF232" s="5">
        <v>1288.7049959525098</v>
      </c>
      <c r="AG232" s="5">
        <v>1444.0496817435398</v>
      </c>
    </row>
    <row r="233" spans="1:33">
      <c r="A233" s="58" t="s">
        <v>137</v>
      </c>
      <c r="B233" s="61" t="s">
        <v>126</v>
      </c>
      <c r="C233" s="61" t="s">
        <v>203</v>
      </c>
      <c r="D233" s="61" t="s">
        <v>204</v>
      </c>
      <c r="E233" s="61" t="s">
        <v>92</v>
      </c>
      <c r="F233" s="5">
        <v>698.94936000096982</v>
      </c>
      <c r="G233" s="5">
        <v>742.14580210881991</v>
      </c>
      <c r="H233" s="5">
        <v>694.48979710089009</v>
      </c>
      <c r="I233" s="5">
        <v>708.64916077517046</v>
      </c>
      <c r="J233" s="5">
        <v>701.76198612502992</v>
      </c>
      <c r="K233" s="5">
        <v>753.77329241914492</v>
      </c>
      <c r="L233" s="5">
        <v>721.86667295463565</v>
      </c>
      <c r="M233" s="5">
        <v>635.11474707372008</v>
      </c>
      <c r="N233" s="5">
        <v>584.44414136522983</v>
      </c>
      <c r="O233" s="5">
        <v>570.47317967595507</v>
      </c>
      <c r="P233" s="5">
        <v>631.89377491014477</v>
      </c>
      <c r="Q233" s="5">
        <v>591.7363563023049</v>
      </c>
      <c r="R233" s="5">
        <v>2388.8452212893458</v>
      </c>
      <c r="S233" s="5">
        <v>2085.128239995036</v>
      </c>
      <c r="T233" s="5">
        <v>2209.8460626156898</v>
      </c>
      <c r="U233" s="5">
        <v>1684.0866059849404</v>
      </c>
      <c r="V233" s="5">
        <v>1931.4819557559019</v>
      </c>
      <c r="W233" s="5">
        <v>2296.2724246018029</v>
      </c>
      <c r="X233" s="5">
        <v>2286.8641490501304</v>
      </c>
      <c r="Y233" s="5">
        <v>2462.4575668909702</v>
      </c>
      <c r="Z233" s="5">
        <v>2421.7464250546391</v>
      </c>
      <c r="AA233" s="5">
        <v>4508.7684701918242</v>
      </c>
      <c r="AB233" s="5">
        <v>5777.9067494620886</v>
      </c>
      <c r="AC233" s="5">
        <v>7040.1326725362551</v>
      </c>
      <c r="AD233" s="5">
        <v>6033.5921860655626</v>
      </c>
      <c r="AE233" s="5">
        <v>9428.787016970422</v>
      </c>
      <c r="AF233" s="5">
        <v>8629.5881280828471</v>
      </c>
      <c r="AG233" s="5">
        <v>9456.6424822680183</v>
      </c>
    </row>
    <row r="234" spans="1:33">
      <c r="A234" s="58" t="s">
        <v>137</v>
      </c>
      <c r="B234" s="61" t="s">
        <v>126</v>
      </c>
      <c r="C234" s="61" t="s">
        <v>205</v>
      </c>
      <c r="D234" s="61" t="s">
        <v>206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137</v>
      </c>
      <c r="B235" s="61" t="s">
        <v>126</v>
      </c>
      <c r="C235" s="61" t="s">
        <v>207</v>
      </c>
      <c r="D235" s="61" t="s">
        <v>208</v>
      </c>
      <c r="E235" s="61" t="s">
        <v>92</v>
      </c>
      <c r="F235" s="5">
        <v>3657.3195586794409</v>
      </c>
      <c r="G235" s="5">
        <v>3996.7483133729697</v>
      </c>
      <c r="H235" s="5">
        <v>3692.9581616705309</v>
      </c>
      <c r="I235" s="5">
        <v>3875.5072802229543</v>
      </c>
      <c r="J235" s="5">
        <v>3681.1487925308052</v>
      </c>
      <c r="K235" s="5">
        <v>4134.1130414107911</v>
      </c>
      <c r="L235" s="5">
        <v>3989.2356208209208</v>
      </c>
      <c r="M235" s="5">
        <v>3915.6213142324459</v>
      </c>
      <c r="N235" s="5">
        <v>3725.8916403618191</v>
      </c>
      <c r="O235" s="5">
        <v>3819.1094632027293</v>
      </c>
      <c r="P235" s="5">
        <v>5159.7469020647304</v>
      </c>
      <c r="Q235" s="5">
        <v>6339.8680359274886</v>
      </c>
      <c r="R235" s="5">
        <v>6683.8829422422059</v>
      </c>
      <c r="S235" s="5">
        <v>6642.4388407848965</v>
      </c>
      <c r="T235" s="5">
        <v>6722.4071978291477</v>
      </c>
      <c r="U235" s="5">
        <v>6148.7477889169331</v>
      </c>
      <c r="V235" s="5">
        <v>6138.5980586926707</v>
      </c>
      <c r="W235" s="5">
        <v>5986.2319856678441</v>
      </c>
      <c r="X235" s="5">
        <v>5974.3211321743847</v>
      </c>
      <c r="Y235" s="5">
        <v>6557.8308978510377</v>
      </c>
      <c r="Z235" s="5">
        <v>7793.4536847255786</v>
      </c>
      <c r="AA235" s="5">
        <v>8065.7208570669336</v>
      </c>
      <c r="AB235" s="5">
        <v>7329.91809441437</v>
      </c>
      <c r="AC235" s="5">
        <v>8694.1790662793355</v>
      </c>
      <c r="AD235" s="5">
        <v>8007.2644386478842</v>
      </c>
      <c r="AE235" s="5">
        <v>8063.2294135605316</v>
      </c>
      <c r="AF235" s="5">
        <v>7159.4721471013145</v>
      </c>
      <c r="AG235" s="5">
        <v>8318.8313860489907</v>
      </c>
    </row>
    <row r="236" spans="1:33">
      <c r="A236" s="58" t="s">
        <v>137</v>
      </c>
      <c r="B236" s="61" t="s">
        <v>126</v>
      </c>
      <c r="C236" s="61" t="s">
        <v>209</v>
      </c>
      <c r="D236" s="61" t="s">
        <v>210</v>
      </c>
      <c r="E236" s="61" t="s">
        <v>92</v>
      </c>
      <c r="F236" s="5">
        <v>256.56147270509501</v>
      </c>
      <c r="G236" s="5">
        <v>270.77459298175501</v>
      </c>
      <c r="H236" s="5">
        <v>257.42810664643486</v>
      </c>
      <c r="I236" s="5">
        <v>265.16499650903501</v>
      </c>
      <c r="J236" s="5">
        <v>246.75208966263506</v>
      </c>
      <c r="K236" s="5">
        <v>266.46868186850497</v>
      </c>
      <c r="L236" s="5">
        <v>3.5695049999999994E-6</v>
      </c>
      <c r="M236" s="5">
        <v>2.239594499999999E-5</v>
      </c>
      <c r="N236" s="5">
        <v>2.9889509999999993E-5</v>
      </c>
      <c r="O236" s="5">
        <v>3.5306125000000033E-5</v>
      </c>
      <c r="P236" s="5">
        <v>1.1170009000000001E-4</v>
      </c>
      <c r="Q236" s="5">
        <v>1.4580987499999997E-4</v>
      </c>
      <c r="R236" s="5">
        <v>2.2575883499999992E-4</v>
      </c>
      <c r="S236" s="5">
        <v>1.9646001499999991E-4</v>
      </c>
      <c r="T236" s="5">
        <v>3.3845033000000032E-4</v>
      </c>
      <c r="U236" s="5">
        <v>2.9812100000000004E-4</v>
      </c>
      <c r="V236" s="5">
        <v>3.2801044499999996E-4</v>
      </c>
      <c r="W236" s="5">
        <v>321.26452467473501</v>
      </c>
      <c r="X236" s="5">
        <v>302.97665600613493</v>
      </c>
      <c r="Y236" s="5">
        <v>282.52189516242504</v>
      </c>
      <c r="Z236" s="5">
        <v>279.2293244488302</v>
      </c>
      <c r="AA236" s="5">
        <v>291.00740298382487</v>
      </c>
      <c r="AB236" s="5">
        <v>272.88531782993493</v>
      </c>
      <c r="AC236" s="5">
        <v>302.33109922819011</v>
      </c>
      <c r="AD236" s="5">
        <v>252.59187323132508</v>
      </c>
      <c r="AE236" s="5">
        <v>258.53273500662505</v>
      </c>
      <c r="AF236" s="5">
        <v>236.56741634127991</v>
      </c>
      <c r="AG236" s="5">
        <v>258.89510218390024</v>
      </c>
    </row>
    <row r="237" spans="1:33">
      <c r="A237" s="58" t="s">
        <v>137</v>
      </c>
      <c r="B237" s="61" t="s">
        <v>126</v>
      </c>
      <c r="C237" s="61" t="s">
        <v>211</v>
      </c>
      <c r="D237" s="61" t="s">
        <v>212</v>
      </c>
      <c r="E237" s="61" t="s">
        <v>92</v>
      </c>
      <c r="F237" s="5">
        <v>1159.3095703754154</v>
      </c>
      <c r="G237" s="5">
        <v>1176.7534629130096</v>
      </c>
      <c r="H237" s="5">
        <v>1183.0764793210253</v>
      </c>
      <c r="I237" s="5">
        <v>1096.4062111914452</v>
      </c>
      <c r="J237" s="5">
        <v>1119.9569270101908</v>
      </c>
      <c r="K237" s="5">
        <v>1184.2511977535207</v>
      </c>
      <c r="L237" s="5">
        <v>1228.3275237551693</v>
      </c>
      <c r="M237" s="5">
        <v>1133.2075498584495</v>
      </c>
      <c r="N237" s="5">
        <v>1189.0855153336402</v>
      </c>
      <c r="O237" s="5">
        <v>1113.4524308750447</v>
      </c>
      <c r="P237" s="5">
        <v>1166.3150816590808</v>
      </c>
      <c r="Q237" s="5">
        <v>1168.6659417783051</v>
      </c>
      <c r="R237" s="5">
        <v>1242.0450591509002</v>
      </c>
      <c r="S237" s="5">
        <v>1196.0764565976501</v>
      </c>
      <c r="T237" s="5">
        <v>1088.7176736939198</v>
      </c>
      <c r="U237" s="5">
        <v>1101.5401731988702</v>
      </c>
      <c r="V237" s="5">
        <v>1194.692123519925</v>
      </c>
      <c r="W237" s="5">
        <v>1259.5310487310007</v>
      </c>
      <c r="X237" s="5">
        <v>1147.5733018522797</v>
      </c>
      <c r="Y237" s="5">
        <v>1188.0455513744701</v>
      </c>
      <c r="Z237" s="5">
        <v>1095.9862616144701</v>
      </c>
      <c r="AA237" s="5">
        <v>1120.5589640825256</v>
      </c>
      <c r="AB237" s="5">
        <v>620.81922899358995</v>
      </c>
      <c r="AC237" s="5">
        <v>620.11379660798036</v>
      </c>
      <c r="AD237" s="5">
        <v>618.5024887197651</v>
      </c>
      <c r="AE237" s="5">
        <v>479.52236080847524</v>
      </c>
      <c r="AF237" s="5">
        <v>532.93796563039496</v>
      </c>
      <c r="AG237" s="5">
        <v>550.59054894245003</v>
      </c>
    </row>
    <row r="238" spans="1:33">
      <c r="A238" s="58" t="s">
        <v>137</v>
      </c>
      <c r="B238" s="61" t="s">
        <v>126</v>
      </c>
      <c r="C238" s="61" t="s">
        <v>213</v>
      </c>
      <c r="D238" s="61" t="s">
        <v>214</v>
      </c>
      <c r="E238" s="61" t="s">
        <v>92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2.1215499999999992E-6</v>
      </c>
      <c r="L238" s="5">
        <v>2.1485200000000004E-6</v>
      </c>
      <c r="M238" s="5">
        <v>1.7443930000000006E-5</v>
      </c>
      <c r="N238" s="5">
        <v>2.811048E-5</v>
      </c>
      <c r="O238" s="5">
        <v>3.277470000000001E-5</v>
      </c>
      <c r="P238" s="5">
        <v>4.4316440000000011E-5</v>
      </c>
      <c r="Q238" s="5">
        <v>4.8032114999999978E-5</v>
      </c>
      <c r="R238" s="5">
        <v>4.4730815000000003E-5</v>
      </c>
      <c r="S238" s="5">
        <v>1.4473927500000005E-4</v>
      </c>
      <c r="T238" s="5">
        <v>1.4853940500000008E-4</v>
      </c>
      <c r="U238" s="5">
        <v>1.32432775E-4</v>
      </c>
      <c r="V238" s="5">
        <v>1.5122766000000005E-4</v>
      </c>
      <c r="W238" s="5">
        <v>1.6360732499999997E-4</v>
      </c>
      <c r="X238" s="5">
        <v>1.8799428500000008E-4</v>
      </c>
      <c r="Y238" s="5">
        <v>1.6099247100000002E-3</v>
      </c>
      <c r="Z238" s="5">
        <v>409.05758583109008</v>
      </c>
      <c r="AA238" s="5">
        <v>412.9746580240851</v>
      </c>
      <c r="AB238" s="5">
        <v>414.77960461578999</v>
      </c>
      <c r="AC238" s="5">
        <v>378.70800717273477</v>
      </c>
      <c r="AD238" s="5">
        <v>3432.4083369600908</v>
      </c>
      <c r="AE238" s="5">
        <v>3213.7372005935995</v>
      </c>
      <c r="AF238" s="5">
        <v>3359.8183667286194</v>
      </c>
      <c r="AG238" s="5">
        <v>3694.0887123589559</v>
      </c>
    </row>
    <row r="239" spans="1:33">
      <c r="A239" s="58" t="s">
        <v>137</v>
      </c>
      <c r="B239" s="61" t="s">
        <v>126</v>
      </c>
      <c r="C239" s="61" t="s">
        <v>215</v>
      </c>
      <c r="D239" s="61" t="s">
        <v>216</v>
      </c>
      <c r="E239" s="61" t="s">
        <v>92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137</v>
      </c>
      <c r="B240" s="61" t="s">
        <v>126</v>
      </c>
      <c r="C240" s="61" t="s">
        <v>217</v>
      </c>
      <c r="D240" s="61" t="s">
        <v>218</v>
      </c>
      <c r="E240" s="61" t="s">
        <v>92</v>
      </c>
      <c r="F240" s="5">
        <v>334.78972882881004</v>
      </c>
      <c r="G240" s="5">
        <v>361.08835362386992</v>
      </c>
      <c r="H240" s="5">
        <v>333.99963030874994</v>
      </c>
      <c r="I240" s="5">
        <v>339.72628443085</v>
      </c>
      <c r="J240" s="5">
        <v>307.84101707047523</v>
      </c>
      <c r="K240" s="5">
        <v>348.04338778734507</v>
      </c>
      <c r="L240" s="5">
        <v>327.04580069936509</v>
      </c>
      <c r="M240" s="5">
        <v>143.44252851301496</v>
      </c>
      <c r="N240" s="5">
        <v>172.14340988469988</v>
      </c>
      <c r="O240" s="5">
        <v>170.59137542937009</v>
      </c>
      <c r="P240" s="5">
        <v>175.95719614780509</v>
      </c>
      <c r="Q240" s="5">
        <v>173.86620302752505</v>
      </c>
      <c r="R240" s="5">
        <v>1.0074652499999999E-4</v>
      </c>
      <c r="S240" s="5">
        <v>1353.2280243273046</v>
      </c>
      <c r="T240" s="5">
        <v>1355.0313061545353</v>
      </c>
      <c r="U240" s="5">
        <v>1222.187179356421</v>
      </c>
      <c r="V240" s="5">
        <v>1443.2447203658003</v>
      </c>
      <c r="W240" s="5">
        <v>1451.6672666257457</v>
      </c>
      <c r="X240" s="5">
        <v>1370.6384509715256</v>
      </c>
      <c r="Y240" s="5">
        <v>1328.5668900051608</v>
      </c>
      <c r="Z240" s="5">
        <v>1270.0025093076556</v>
      </c>
      <c r="AA240" s="5">
        <v>1330.85178349833</v>
      </c>
      <c r="AB240" s="5">
        <v>1286.6155511013396</v>
      </c>
      <c r="AC240" s="5">
        <v>1357.4923538336902</v>
      </c>
      <c r="AD240" s="5">
        <v>1217.5231204785505</v>
      </c>
      <c r="AE240" s="5">
        <v>1194.8832340685406</v>
      </c>
      <c r="AF240" s="5">
        <v>1063.3745102212001</v>
      </c>
      <c r="AG240" s="5">
        <v>1244.2049020068202</v>
      </c>
    </row>
    <row r="241" spans="1:33">
      <c r="A241" s="58" t="s">
        <v>137</v>
      </c>
      <c r="B241" s="61" t="s">
        <v>126</v>
      </c>
      <c r="C241" s="61" t="s">
        <v>219</v>
      </c>
      <c r="D241" s="61" t="s">
        <v>220</v>
      </c>
      <c r="E241" s="61" t="s">
        <v>92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</row>
    <row r="242" spans="1:33">
      <c r="A242" s="58" t="s">
        <v>137</v>
      </c>
      <c r="B242" s="61" t="s">
        <v>127</v>
      </c>
      <c r="C242" s="61" t="s">
        <v>221</v>
      </c>
      <c r="D242" s="61" t="s">
        <v>222</v>
      </c>
      <c r="E242" s="61" t="s">
        <v>92</v>
      </c>
      <c r="F242" s="5">
        <v>539.79023972010521</v>
      </c>
      <c r="G242" s="5">
        <v>564.01995657231055</v>
      </c>
      <c r="H242" s="5">
        <v>538.27663865982481</v>
      </c>
      <c r="I242" s="5">
        <v>544.68631182386503</v>
      </c>
      <c r="J242" s="5">
        <v>576.77168198512504</v>
      </c>
      <c r="K242" s="5">
        <v>546.88589752224004</v>
      </c>
      <c r="L242" s="5">
        <v>562.6495330615154</v>
      </c>
      <c r="M242" s="5">
        <v>593.64106296199532</v>
      </c>
      <c r="N242" s="5">
        <v>489.56287174549021</v>
      </c>
      <c r="O242" s="5">
        <v>544.34174279929016</v>
      </c>
      <c r="P242" s="5">
        <v>521.41712486792449</v>
      </c>
      <c r="Q242" s="5">
        <v>495.55292222190508</v>
      </c>
      <c r="R242" s="5">
        <v>520.57901158194466</v>
      </c>
      <c r="S242" s="5">
        <v>513.56440283279517</v>
      </c>
      <c r="T242" s="5">
        <v>517.75441083594478</v>
      </c>
      <c r="U242" s="5">
        <v>561.87657845312003</v>
      </c>
      <c r="V242" s="5">
        <v>540.2611962628298</v>
      </c>
      <c r="W242" s="5">
        <v>588.12809935973996</v>
      </c>
      <c r="X242" s="5">
        <v>593.12163281103528</v>
      </c>
      <c r="Y242" s="5">
        <v>502.96362991508471</v>
      </c>
      <c r="Z242" s="5">
        <v>558.6068094535799</v>
      </c>
      <c r="AA242" s="5">
        <v>513.06676904557037</v>
      </c>
      <c r="AB242" s="5">
        <v>488.15890623887498</v>
      </c>
      <c r="AC242" s="5">
        <v>517.61209143508017</v>
      </c>
      <c r="AD242" s="5">
        <v>508.6971516001247</v>
      </c>
      <c r="AE242" s="5">
        <v>483.59720815254479</v>
      </c>
      <c r="AF242" s="5">
        <v>576.725867989525</v>
      </c>
      <c r="AG242" s="5">
        <v>0</v>
      </c>
    </row>
    <row r="243" spans="1:33">
      <c r="A243" s="58" t="s">
        <v>137</v>
      </c>
      <c r="B243" s="61" t="s">
        <v>127</v>
      </c>
      <c r="C243" s="61" t="s">
        <v>223</v>
      </c>
      <c r="D243" s="61" t="s">
        <v>224</v>
      </c>
      <c r="E243" s="61" t="s">
        <v>92</v>
      </c>
      <c r="F243" s="5">
        <v>846.71307132553966</v>
      </c>
      <c r="G243" s="5">
        <v>933.2846592352746</v>
      </c>
      <c r="H243" s="5">
        <v>862.59815720653</v>
      </c>
      <c r="I243" s="5">
        <v>835.71295789992519</v>
      </c>
      <c r="J243" s="5">
        <v>835.90581941767505</v>
      </c>
      <c r="K243" s="5">
        <v>879.13329427665519</v>
      </c>
      <c r="L243" s="5">
        <v>879.35274168768501</v>
      </c>
      <c r="M243" s="5">
        <v>882.6288029089859</v>
      </c>
      <c r="N243" s="5">
        <v>824.41114108457487</v>
      </c>
      <c r="O243" s="5">
        <v>827.09026442696018</v>
      </c>
      <c r="P243" s="5">
        <v>807.80785807178518</v>
      </c>
      <c r="Q243" s="5">
        <v>793.66908020036044</v>
      </c>
      <c r="R243" s="5">
        <v>1402.5963867491291</v>
      </c>
      <c r="S243" s="5">
        <v>1867.53137884324</v>
      </c>
      <c r="T243" s="5">
        <v>2348.3118208575597</v>
      </c>
      <c r="U243" s="5">
        <v>2967.6641680187004</v>
      </c>
      <c r="V243" s="5">
        <v>3520.0449637897163</v>
      </c>
      <c r="W243" s="5">
        <v>3523.8920587626149</v>
      </c>
      <c r="X243" s="5">
        <v>3676.8134503622505</v>
      </c>
      <c r="Y243" s="5">
        <v>3477.55716733809</v>
      </c>
      <c r="Z243" s="5">
        <v>3535.3678344494242</v>
      </c>
      <c r="AA243" s="5">
        <v>3412.9951090282202</v>
      </c>
      <c r="AB243" s="5">
        <v>3268.5229865033084</v>
      </c>
      <c r="AC243" s="5">
        <v>3599.3666251798377</v>
      </c>
      <c r="AD243" s="5">
        <v>5307.4158272361246</v>
      </c>
      <c r="AE243" s="5">
        <v>5115.7442806037816</v>
      </c>
      <c r="AF243" s="5">
        <v>5144.1732447914474</v>
      </c>
      <c r="AG243" s="5">
        <v>4771.1523458240545</v>
      </c>
    </row>
    <row r="244" spans="1:33">
      <c r="A244" s="58" t="s">
        <v>137</v>
      </c>
      <c r="B244" s="61" t="s">
        <v>127</v>
      </c>
      <c r="C244" s="61" t="s">
        <v>225</v>
      </c>
      <c r="D244" s="61" t="s">
        <v>226</v>
      </c>
      <c r="E244" s="61" t="s">
        <v>92</v>
      </c>
      <c r="F244" s="5">
        <v>458.48839656630014</v>
      </c>
      <c r="G244" s="5">
        <v>1159.9603952216307</v>
      </c>
      <c r="H244" s="5">
        <v>1733.1610574436506</v>
      </c>
      <c r="I244" s="5">
        <v>2252.7648248322548</v>
      </c>
      <c r="J244" s="5">
        <v>2922.1714366393057</v>
      </c>
      <c r="K244" s="5">
        <v>3548.8407945193339</v>
      </c>
      <c r="L244" s="5">
        <v>4312.6237970885795</v>
      </c>
      <c r="M244" s="5">
        <v>5036.3631194802338</v>
      </c>
      <c r="N244" s="5">
        <v>6544.4076809395629</v>
      </c>
      <c r="O244" s="5">
        <v>6626.3997079983446</v>
      </c>
      <c r="P244" s="5">
        <v>6475.4905784854682</v>
      </c>
      <c r="Q244" s="5">
        <v>6743.3475678956538</v>
      </c>
      <c r="R244" s="5">
        <v>7427.0098598850636</v>
      </c>
      <c r="S244" s="5">
        <v>7176.850186684027</v>
      </c>
      <c r="T244" s="5">
        <v>6768.8995696348757</v>
      </c>
      <c r="U244" s="5">
        <v>7103.7857389343117</v>
      </c>
      <c r="V244" s="5">
        <v>7153.3813543180422</v>
      </c>
      <c r="W244" s="5">
        <v>7422.7207857264912</v>
      </c>
      <c r="X244" s="5">
        <v>7567.5904399203428</v>
      </c>
      <c r="Y244" s="5">
        <v>7166.1407213002813</v>
      </c>
      <c r="Z244" s="5">
        <v>7281.5783656312187</v>
      </c>
      <c r="AA244" s="5">
        <v>6658.7206486402047</v>
      </c>
      <c r="AB244" s="5">
        <v>6891.1322411810706</v>
      </c>
      <c r="AC244" s="5">
        <v>7455.1985600875032</v>
      </c>
      <c r="AD244" s="5">
        <v>7270.2001171087122</v>
      </c>
      <c r="AE244" s="5">
        <v>6807.4590152478449</v>
      </c>
      <c r="AF244" s="5">
        <v>7195.647687246279</v>
      </c>
      <c r="AG244" s="5">
        <v>7300.8500978508155</v>
      </c>
    </row>
    <row r="246" spans="1:33">
      <c r="A246" s="58" t="s">
        <v>137</v>
      </c>
      <c r="B246" s="61" t="s">
        <v>123</v>
      </c>
      <c r="C246" s="61" t="s">
        <v>227</v>
      </c>
      <c r="D246" s="61" t="s">
        <v>305</v>
      </c>
      <c r="E246" s="61" t="s">
        <v>91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137</v>
      </c>
      <c r="B247" s="61" t="s">
        <v>123</v>
      </c>
      <c r="C247" s="61" t="s">
        <v>228</v>
      </c>
      <c r="D247" s="61" t="s">
        <v>306</v>
      </c>
      <c r="E247" s="61" t="s">
        <v>91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1.1890500000000002E-7</v>
      </c>
      <c r="O247" s="5">
        <v>8.4769999999999995E-7</v>
      </c>
      <c r="P247" s="5">
        <v>1.5963650000000006E-6</v>
      </c>
      <c r="Q247" s="5">
        <v>3.5249650000000006E-6</v>
      </c>
      <c r="R247" s="5">
        <v>1.0835310000000002E-5</v>
      </c>
      <c r="S247" s="5">
        <v>1.0930830000000014E-5</v>
      </c>
      <c r="T247" s="5">
        <v>1.6480165000000013E-5</v>
      </c>
      <c r="U247" s="5">
        <v>1.3358534999999998E-5</v>
      </c>
      <c r="V247" s="5">
        <v>1.3982709999999996E-5</v>
      </c>
      <c r="W247" s="5">
        <v>1.4194350000000002E-5</v>
      </c>
      <c r="X247" s="5">
        <v>1.3385070000000005E-5</v>
      </c>
      <c r="Y247" s="5">
        <v>3.5263749999999989E-5</v>
      </c>
      <c r="Z247" s="5">
        <v>3.8278655E-5</v>
      </c>
      <c r="AA247" s="5">
        <v>3.8539935000000023E-5</v>
      </c>
      <c r="AB247" s="5">
        <v>7.6123005000000037E-5</v>
      </c>
      <c r="AC247" s="5">
        <v>9.6254885000000072E-5</v>
      </c>
      <c r="AD247" s="5">
        <v>1765.7553233084782</v>
      </c>
      <c r="AE247" s="5">
        <v>7853.022926726595</v>
      </c>
      <c r="AF247" s="5">
        <v>11891.560814017668</v>
      </c>
      <c r="AG247" s="5">
        <v>12374.225928944174</v>
      </c>
    </row>
    <row r="248" spans="1:33">
      <c r="A248" s="58" t="s">
        <v>137</v>
      </c>
      <c r="B248" s="61" t="s">
        <v>125</v>
      </c>
      <c r="C248" s="61" t="s">
        <v>229</v>
      </c>
      <c r="D248" s="61" t="s">
        <v>307</v>
      </c>
      <c r="E248" s="61" t="s">
        <v>91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1466.5459617940094</v>
      </c>
      <c r="L248" s="5">
        <v>2888.1212056984905</v>
      </c>
      <c r="M248" s="5">
        <v>4730.2304367772567</v>
      </c>
      <c r="N248" s="5">
        <v>5787.1856658154493</v>
      </c>
      <c r="O248" s="5">
        <v>6057.5478392422947</v>
      </c>
      <c r="P248" s="5">
        <v>6348.3650635681088</v>
      </c>
      <c r="Q248" s="5">
        <v>6889.7197205884549</v>
      </c>
      <c r="R248" s="5">
        <v>10808.296556460367</v>
      </c>
      <c r="S248" s="5">
        <v>12831.647153175873</v>
      </c>
      <c r="T248" s="5">
        <v>15221.821994459238</v>
      </c>
      <c r="U248" s="5">
        <v>17048.771838070199</v>
      </c>
      <c r="V248" s="5">
        <v>17034.16264572008</v>
      </c>
      <c r="W248" s="5">
        <v>18787.705466108728</v>
      </c>
      <c r="X248" s="5">
        <v>20311.635894206669</v>
      </c>
      <c r="Y248" s="5">
        <v>18832.117977645743</v>
      </c>
      <c r="Z248" s="5">
        <v>19356.341399404249</v>
      </c>
      <c r="AA248" s="5">
        <v>19729.763971048083</v>
      </c>
      <c r="AB248" s="5">
        <v>18708.720436718828</v>
      </c>
      <c r="AC248" s="5">
        <v>21518.467449601241</v>
      </c>
      <c r="AD248" s="5">
        <v>19198.171304959364</v>
      </c>
      <c r="AE248" s="5">
        <v>19525.082919929406</v>
      </c>
      <c r="AF248" s="5">
        <v>19362.805922226504</v>
      </c>
      <c r="AG248" s="5">
        <v>19366.269667923501</v>
      </c>
    </row>
    <row r="249" spans="1:33">
      <c r="A249" s="58" t="s">
        <v>137</v>
      </c>
      <c r="B249" s="61" t="s">
        <v>127</v>
      </c>
      <c r="C249" s="61" t="s">
        <v>230</v>
      </c>
      <c r="D249" s="61" t="s">
        <v>308</v>
      </c>
      <c r="E249" s="61" t="s">
        <v>91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137</v>
      </c>
      <c r="B250" s="61" t="s">
        <v>125</v>
      </c>
      <c r="C250" s="61" t="s">
        <v>309</v>
      </c>
      <c r="D250" s="61" t="s">
        <v>310</v>
      </c>
      <c r="E250" s="61" t="s">
        <v>91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3.0539124500000001E-4</v>
      </c>
      <c r="O250" s="5">
        <v>1308.92129267567</v>
      </c>
      <c r="P250" s="5">
        <v>3839.6994119218498</v>
      </c>
      <c r="Q250" s="5">
        <v>4926.6267949634503</v>
      </c>
      <c r="R250" s="5">
        <v>5546.5256072760103</v>
      </c>
      <c r="S250" s="5">
        <v>5158.3184790178802</v>
      </c>
      <c r="T250" s="5">
        <v>7258.4726612183604</v>
      </c>
      <c r="U250" s="5">
        <v>9033.0233905809</v>
      </c>
      <c r="V250" s="5">
        <v>12690.118935440099</v>
      </c>
      <c r="W250" s="5">
        <v>14797.5159244486</v>
      </c>
      <c r="X250" s="5">
        <v>15486.209959223799</v>
      </c>
      <c r="Y250" s="5">
        <v>14047.368510739099</v>
      </c>
      <c r="Z250" s="5">
        <v>14292.853452777599</v>
      </c>
      <c r="AA250" s="5">
        <v>15615.254199488099</v>
      </c>
      <c r="AB250" s="5">
        <v>14499.8088701201</v>
      </c>
      <c r="AC250" s="5">
        <v>16366.303392756299</v>
      </c>
      <c r="AD250" s="5">
        <v>14342.5807654808</v>
      </c>
      <c r="AE250" s="5">
        <v>14810.061774199799</v>
      </c>
      <c r="AF250" s="5">
        <v>14280.328938012801</v>
      </c>
      <c r="AG250" s="5">
        <v>14525.222877764299</v>
      </c>
    </row>
    <row r="251" spans="1:33">
      <c r="A251" s="58" t="s">
        <v>137</v>
      </c>
      <c r="B251" s="61" t="s">
        <v>126</v>
      </c>
      <c r="C251" s="61" t="s">
        <v>311</v>
      </c>
      <c r="D251" s="61" t="s">
        <v>312</v>
      </c>
      <c r="E251" s="61" t="s">
        <v>91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138</v>
      </c>
      <c r="B253" s="61" t="s">
        <v>124</v>
      </c>
      <c r="C253" s="61" t="s">
        <v>152</v>
      </c>
      <c r="D253" s="61" t="s">
        <v>153</v>
      </c>
      <c r="E253" s="61" t="s">
        <v>154</v>
      </c>
      <c r="F253" s="5">
        <v>0</v>
      </c>
      <c r="G253" s="5">
        <v>0</v>
      </c>
      <c r="H253" s="5">
        <v>2.7929499999999999E-7</v>
      </c>
      <c r="I253" s="5">
        <v>7.0598999999999983E-7</v>
      </c>
      <c r="J253" s="5">
        <v>1.2409450000000004E-6</v>
      </c>
      <c r="K253" s="5">
        <v>1.1033150000000007E-6</v>
      </c>
      <c r="L253" s="5">
        <v>1.1602700000000006E-6</v>
      </c>
      <c r="M253" s="5">
        <v>3.3009000000000017E-6</v>
      </c>
      <c r="N253" s="5">
        <v>3.9161600000000005E-6</v>
      </c>
      <c r="O253" s="5">
        <v>4.8404650000000023E-6</v>
      </c>
      <c r="P253" s="5">
        <v>6.7928449999999985E-6</v>
      </c>
      <c r="Q253" s="5">
        <v>8.1319949999999973E-6</v>
      </c>
      <c r="R253" s="5">
        <v>1.2176025000000002E-5</v>
      </c>
      <c r="S253" s="5">
        <v>2.4611834999999999E-5</v>
      </c>
      <c r="T253" s="5">
        <v>2.8189455000000012E-5</v>
      </c>
      <c r="U253" s="5">
        <v>2.6366730000000002E-5</v>
      </c>
      <c r="V253" s="5">
        <v>2.7776285000000016E-5</v>
      </c>
      <c r="W253" s="5">
        <v>2.6452890000000015E-5</v>
      </c>
      <c r="X253" s="5">
        <v>2.6595805000000008E-5</v>
      </c>
      <c r="Y253" s="5">
        <v>2.9883369999999997E-5</v>
      </c>
      <c r="Z253" s="5">
        <v>1.2233388500000004E-4</v>
      </c>
      <c r="AA253" s="5">
        <v>1.4215136999999977E-4</v>
      </c>
      <c r="AB253" s="5">
        <v>7.3300194500000007E-4</v>
      </c>
      <c r="AC253" s="5">
        <v>6.6193731000000052E-4</v>
      </c>
      <c r="AD253" s="5">
        <v>7.1935284999999989E-4</v>
      </c>
      <c r="AE253" s="5">
        <v>9.4600458999999999E-4</v>
      </c>
      <c r="AF253" s="5">
        <v>9.081807050000003E-4</v>
      </c>
      <c r="AG253" s="5">
        <v>9.2497090499999953E-4</v>
      </c>
    </row>
    <row r="254" spans="1:33">
      <c r="A254" s="58" t="s">
        <v>138</v>
      </c>
      <c r="B254" s="61" t="s">
        <v>124</v>
      </c>
      <c r="C254" s="61" t="s">
        <v>155</v>
      </c>
      <c r="D254" s="61" t="s">
        <v>156</v>
      </c>
      <c r="E254" s="61" t="s">
        <v>154</v>
      </c>
      <c r="F254" s="5">
        <v>167.29458620260002</v>
      </c>
      <c r="G254" s="5">
        <v>166.70001120390003</v>
      </c>
      <c r="H254" s="5">
        <v>182.31577638550993</v>
      </c>
      <c r="I254" s="5">
        <v>176.7483454974649</v>
      </c>
      <c r="J254" s="5">
        <v>168.31954172885006</v>
      </c>
      <c r="K254" s="5">
        <v>162.83913216077494</v>
      </c>
      <c r="L254" s="5">
        <v>166.22581593231996</v>
      </c>
      <c r="M254" s="5">
        <v>169.07597725069502</v>
      </c>
      <c r="N254" s="5">
        <v>166.84559949229504</v>
      </c>
      <c r="O254" s="5">
        <v>155.45485563495504</v>
      </c>
      <c r="P254" s="5">
        <v>168.14757286369996</v>
      </c>
      <c r="Q254" s="5">
        <v>171.49231645099999</v>
      </c>
      <c r="R254" s="5">
        <v>181.02586006359485</v>
      </c>
      <c r="S254" s="5">
        <v>186.38152681173008</v>
      </c>
      <c r="T254" s="5">
        <v>68.893235739730031</v>
      </c>
      <c r="U254" s="5">
        <v>67.963622604609967</v>
      </c>
      <c r="V254" s="5">
        <v>70.88084181780998</v>
      </c>
      <c r="W254" s="5">
        <v>73.168085356980072</v>
      </c>
      <c r="X254" s="5">
        <v>69.360341939904984</v>
      </c>
      <c r="Y254" s="5">
        <v>66.288677402140024</v>
      </c>
      <c r="Z254" s="5">
        <v>765.90081443496547</v>
      </c>
      <c r="AA254" s="5">
        <v>829.48768947420535</v>
      </c>
      <c r="AB254" s="5">
        <v>1023.710123576975</v>
      </c>
      <c r="AC254" s="5">
        <v>1269.8195820661556</v>
      </c>
      <c r="AD254" s="5">
        <v>1294.2220468911037</v>
      </c>
      <c r="AE254" s="5">
        <v>1755.8273190989212</v>
      </c>
      <c r="AF254" s="5">
        <v>1915.6799387426151</v>
      </c>
      <c r="AG254" s="5">
        <v>1897.6237282537859</v>
      </c>
    </row>
    <row r="255" spans="1:33">
      <c r="A255" s="58" t="s">
        <v>138</v>
      </c>
      <c r="B255" s="61" t="s">
        <v>124</v>
      </c>
      <c r="C255" s="61" t="s">
        <v>157</v>
      </c>
      <c r="D255" s="61" t="s">
        <v>158</v>
      </c>
      <c r="E255" s="61" t="s">
        <v>154</v>
      </c>
      <c r="F255" s="5">
        <v>866.55676158959977</v>
      </c>
      <c r="G255" s="5">
        <v>838.90137863299037</v>
      </c>
      <c r="H255" s="5">
        <v>961.40017440889005</v>
      </c>
      <c r="I255" s="5">
        <v>952.11386513553998</v>
      </c>
      <c r="J255" s="5">
        <v>871.44215017786985</v>
      </c>
      <c r="K255" s="5">
        <v>847.90288781098513</v>
      </c>
      <c r="L255" s="5">
        <v>832.02011907942983</v>
      </c>
      <c r="M255" s="5">
        <v>897.15596435011003</v>
      </c>
      <c r="N255" s="5">
        <v>903.68667128514016</v>
      </c>
      <c r="O255" s="5">
        <v>772.43833865686963</v>
      </c>
      <c r="P255" s="5">
        <v>875.88343140523034</v>
      </c>
      <c r="Q255" s="5">
        <v>919.14240629498988</v>
      </c>
      <c r="R255" s="5">
        <v>944.27658456123015</v>
      </c>
      <c r="S255" s="5">
        <v>1012.0653547332851</v>
      </c>
      <c r="T255" s="5">
        <v>991.80249430702008</v>
      </c>
      <c r="U255" s="5">
        <v>943.10927347662982</v>
      </c>
      <c r="V255" s="5">
        <v>976.07261874965002</v>
      </c>
      <c r="W255" s="5">
        <v>948.22373663910969</v>
      </c>
      <c r="X255" s="5">
        <v>961.67027866362514</v>
      </c>
      <c r="Y255" s="5">
        <v>708.08045617312519</v>
      </c>
      <c r="Z255" s="5">
        <v>357.32024495053003</v>
      </c>
      <c r="AA255" s="5">
        <v>393.50912560160987</v>
      </c>
      <c r="AB255" s="5">
        <v>406.83417880361486</v>
      </c>
      <c r="AC255" s="5">
        <v>375.81246205968995</v>
      </c>
      <c r="AD255" s="5">
        <v>190.19779023039996</v>
      </c>
      <c r="AE255" s="5">
        <v>809.99659127523034</v>
      </c>
      <c r="AF255" s="5">
        <v>597.46859551931038</v>
      </c>
      <c r="AG255" s="5">
        <v>600.86319358492517</v>
      </c>
    </row>
    <row r="256" spans="1:33">
      <c r="A256" s="58" t="s">
        <v>138</v>
      </c>
      <c r="B256" s="61" t="s">
        <v>124</v>
      </c>
      <c r="C256" s="61" t="s">
        <v>159</v>
      </c>
      <c r="D256" s="61" t="s">
        <v>160</v>
      </c>
      <c r="E256" s="61" t="s">
        <v>154</v>
      </c>
      <c r="F256" s="5">
        <v>1193.6300246060252</v>
      </c>
      <c r="G256" s="5">
        <v>1209.5980875752052</v>
      </c>
      <c r="H256" s="5">
        <v>1349.6475682645898</v>
      </c>
      <c r="I256" s="5">
        <v>1317.9043877125353</v>
      </c>
      <c r="J256" s="5">
        <v>1209.3183117100552</v>
      </c>
      <c r="K256" s="5">
        <v>1217.1712207960895</v>
      </c>
      <c r="L256" s="5">
        <v>1198.9067304294406</v>
      </c>
      <c r="M256" s="5">
        <v>1271.106104409</v>
      </c>
      <c r="N256" s="5">
        <v>1269.3623611454798</v>
      </c>
      <c r="O256" s="5">
        <v>1108.4332330285199</v>
      </c>
      <c r="P256" s="5">
        <v>1250.8497212757952</v>
      </c>
      <c r="Q256" s="5">
        <v>1284.2155761351</v>
      </c>
      <c r="R256" s="5">
        <v>1353.5744858834603</v>
      </c>
      <c r="S256" s="5">
        <v>1419.03877105366</v>
      </c>
      <c r="T256" s="5">
        <v>1374.1257991782652</v>
      </c>
      <c r="U256" s="5">
        <v>1319.0293094093652</v>
      </c>
      <c r="V256" s="5">
        <v>1407.5734278715847</v>
      </c>
      <c r="W256" s="5">
        <v>1373.6384838603547</v>
      </c>
      <c r="X256" s="5">
        <v>1371.0311859452902</v>
      </c>
      <c r="Y256" s="5">
        <v>1340.7817083114101</v>
      </c>
      <c r="Z256" s="5">
        <v>1094.3360152495004</v>
      </c>
      <c r="AA256" s="5">
        <v>1144.7178339854149</v>
      </c>
      <c r="AB256" s="5">
        <v>1164.36903015557</v>
      </c>
      <c r="AC256" s="5">
        <v>1117.3264978067998</v>
      </c>
      <c r="AD256" s="5">
        <v>1140.7684195228499</v>
      </c>
      <c r="AE256" s="5">
        <v>961.68609268474461</v>
      </c>
      <c r="AF256" s="5">
        <v>667.04113502716007</v>
      </c>
      <c r="AG256" s="5">
        <v>645.28680549543515</v>
      </c>
    </row>
    <row r="257" spans="1:33">
      <c r="A257" s="58" t="s">
        <v>138</v>
      </c>
      <c r="B257" s="61" t="s">
        <v>124</v>
      </c>
      <c r="C257" s="61" t="s">
        <v>161</v>
      </c>
      <c r="D257" s="61" t="s">
        <v>162</v>
      </c>
      <c r="E257" s="61" t="s">
        <v>154</v>
      </c>
      <c r="F257" s="5">
        <v>29.387903231835033</v>
      </c>
      <c r="G257" s="5">
        <v>29.076501785320001</v>
      </c>
      <c r="H257" s="5">
        <v>31.080725875120002</v>
      </c>
      <c r="I257" s="5">
        <v>29.774127118370014</v>
      </c>
      <c r="J257" s="5">
        <v>28.068185037510002</v>
      </c>
      <c r="K257" s="5">
        <v>28.761784966985015</v>
      </c>
      <c r="L257" s="5">
        <v>29.836587315909981</v>
      </c>
      <c r="M257" s="5">
        <v>27.692996613425009</v>
      </c>
      <c r="N257" s="5">
        <v>27.763057630584967</v>
      </c>
      <c r="O257" s="5">
        <v>26.326333664060002</v>
      </c>
      <c r="P257" s="5">
        <v>27.574381057180013</v>
      </c>
      <c r="Q257" s="5">
        <v>29.101403915405022</v>
      </c>
      <c r="R257" s="5">
        <v>30.690232209645014</v>
      </c>
      <c r="S257" s="5">
        <v>30.904418923524986</v>
      </c>
      <c r="T257" s="5">
        <v>29.452914066235</v>
      </c>
      <c r="U257" s="5">
        <v>28.465769398459987</v>
      </c>
      <c r="V257" s="5">
        <v>30.753966071190007</v>
      </c>
      <c r="W257" s="5">
        <v>110.73780646113012</v>
      </c>
      <c r="X257" s="5">
        <v>102.02938945191497</v>
      </c>
      <c r="Y257" s="5">
        <v>185.38034952932017</v>
      </c>
      <c r="Z257" s="5">
        <v>165.26178615800498</v>
      </c>
      <c r="AA257" s="5">
        <v>170.36119558891011</v>
      </c>
      <c r="AB257" s="5">
        <v>169.45081587885011</v>
      </c>
      <c r="AC257" s="5">
        <v>152.51099678582025</v>
      </c>
      <c r="AD257" s="5">
        <v>154.67110011393996</v>
      </c>
      <c r="AE257" s="5">
        <v>143.15964418564994</v>
      </c>
      <c r="AF257" s="5">
        <v>132.47259262924004</v>
      </c>
      <c r="AG257" s="5">
        <v>138.94240542002007</v>
      </c>
    </row>
    <row r="258" spans="1:33">
      <c r="A258" s="58" t="s">
        <v>138</v>
      </c>
      <c r="B258" s="61" t="s">
        <v>124</v>
      </c>
      <c r="C258" s="61" t="s">
        <v>163</v>
      </c>
      <c r="D258" s="61" t="s">
        <v>164</v>
      </c>
      <c r="E258" s="61" t="s">
        <v>154</v>
      </c>
      <c r="F258" s="5">
        <v>591.76410663185516</v>
      </c>
      <c r="G258" s="5">
        <v>695.44956796901511</v>
      </c>
      <c r="H258" s="5">
        <v>710.31913640715482</v>
      </c>
      <c r="I258" s="5">
        <v>738.8297980775651</v>
      </c>
      <c r="J258" s="5">
        <v>691.43352081485534</v>
      </c>
      <c r="K258" s="5">
        <v>674.71409564405485</v>
      </c>
      <c r="L258" s="5">
        <v>689.11642906723489</v>
      </c>
      <c r="M258" s="5">
        <v>694.05746545684519</v>
      </c>
      <c r="N258" s="5">
        <v>660.4212652394001</v>
      </c>
      <c r="O258" s="5">
        <v>603.31028090650466</v>
      </c>
      <c r="P258" s="5">
        <v>667.12793571273983</v>
      </c>
      <c r="Q258" s="5">
        <v>669.86510709107984</v>
      </c>
      <c r="R258" s="5">
        <v>1245.1569759632544</v>
      </c>
      <c r="S258" s="5">
        <v>1958.7960200792854</v>
      </c>
      <c r="T258" s="5">
        <v>4596.862323794845</v>
      </c>
      <c r="U258" s="5">
        <v>4426.7448617524888</v>
      </c>
      <c r="V258" s="5">
        <v>4579.9077885880033</v>
      </c>
      <c r="W258" s="5">
        <v>5670.8068883012993</v>
      </c>
      <c r="X258" s="5">
        <v>7935.665740073423</v>
      </c>
      <c r="Y258" s="5">
        <v>7629.7929658405455</v>
      </c>
      <c r="Z258" s="5">
        <v>6244.777082241284</v>
      </c>
      <c r="AA258" s="5">
        <v>7600.8400214909552</v>
      </c>
      <c r="AB258" s="5">
        <v>8689.7709690107622</v>
      </c>
      <c r="AC258" s="5">
        <v>12748.145946302377</v>
      </c>
      <c r="AD258" s="5">
        <v>15406.152152809662</v>
      </c>
      <c r="AE258" s="5">
        <v>19081.058491932188</v>
      </c>
      <c r="AF258" s="5">
        <v>18433.725614797779</v>
      </c>
      <c r="AG258" s="5">
        <v>18536.861232420244</v>
      </c>
    </row>
    <row r="259" spans="1:33">
      <c r="A259" s="58" t="s">
        <v>138</v>
      </c>
      <c r="B259" s="61" t="s">
        <v>124</v>
      </c>
      <c r="C259" s="61" t="s">
        <v>165</v>
      </c>
      <c r="D259" s="61" t="s">
        <v>166</v>
      </c>
      <c r="E259" s="61" t="s">
        <v>154</v>
      </c>
      <c r="F259" s="5">
        <v>1013.3636510651003</v>
      </c>
      <c r="G259" s="5">
        <v>1009.8736992076451</v>
      </c>
      <c r="H259" s="5">
        <v>1077.3597140949801</v>
      </c>
      <c r="I259" s="5">
        <v>1097.9963210432254</v>
      </c>
      <c r="J259" s="5">
        <v>1018.8278379976102</v>
      </c>
      <c r="K259" s="5">
        <v>997.75999095023985</v>
      </c>
      <c r="L259" s="5">
        <v>989.5102142818746</v>
      </c>
      <c r="M259" s="5">
        <v>1009.7285954472497</v>
      </c>
      <c r="N259" s="5">
        <v>988.02182507725979</v>
      </c>
      <c r="O259" s="5">
        <v>922.4366729052748</v>
      </c>
      <c r="P259" s="5">
        <v>1020.979120160065</v>
      </c>
      <c r="Q259" s="5">
        <v>1045.1264562754502</v>
      </c>
      <c r="R259" s="5">
        <v>1138.5038931314448</v>
      </c>
      <c r="S259" s="5">
        <v>1141.5447472594151</v>
      </c>
      <c r="T259" s="5">
        <v>1147.2703753889998</v>
      </c>
      <c r="U259" s="5">
        <v>1095.7736888929903</v>
      </c>
      <c r="V259" s="5">
        <v>1155.7451406030755</v>
      </c>
      <c r="W259" s="5">
        <v>1129.5452854269952</v>
      </c>
      <c r="X259" s="5">
        <v>1094.3411440150451</v>
      </c>
      <c r="Y259" s="5">
        <v>1060.2664174916604</v>
      </c>
      <c r="Z259" s="5">
        <v>1366.6810497653653</v>
      </c>
      <c r="AA259" s="5">
        <v>1497.0309193765997</v>
      </c>
      <c r="AB259" s="5">
        <v>1513.8502452585044</v>
      </c>
      <c r="AC259" s="5">
        <v>1706.9484903365951</v>
      </c>
      <c r="AD259" s="5">
        <v>1538.7995469153857</v>
      </c>
      <c r="AE259" s="5">
        <v>4081.4721658983558</v>
      </c>
      <c r="AF259" s="5">
        <v>4779.300646261906</v>
      </c>
      <c r="AG259" s="5">
        <v>4807.4579442578897</v>
      </c>
    </row>
    <row r="260" spans="1:33">
      <c r="A260" s="58" t="s">
        <v>138</v>
      </c>
      <c r="B260" s="61" t="s">
        <v>124</v>
      </c>
      <c r="C260" s="61" t="s">
        <v>167</v>
      </c>
      <c r="D260" s="61" t="s">
        <v>168</v>
      </c>
      <c r="E260" s="61" t="s">
        <v>154</v>
      </c>
      <c r="F260" s="5">
        <v>2278.8068219360748</v>
      </c>
      <c r="G260" s="5">
        <v>2743.0921041437291</v>
      </c>
      <c r="H260" s="5">
        <v>2852.2434464590806</v>
      </c>
      <c r="I260" s="5">
        <v>2847.4459664177498</v>
      </c>
      <c r="J260" s="5">
        <v>2726.8386214524749</v>
      </c>
      <c r="K260" s="5">
        <v>2696.0214600128957</v>
      </c>
      <c r="L260" s="5">
        <v>2736.3360703342096</v>
      </c>
      <c r="M260" s="5">
        <v>2767.7883581737706</v>
      </c>
      <c r="N260" s="5">
        <v>2681.8366293564895</v>
      </c>
      <c r="O260" s="5">
        <v>2469.719936517854</v>
      </c>
      <c r="P260" s="5">
        <v>2687.5950081841097</v>
      </c>
      <c r="Q260" s="5">
        <v>2821.70031168073</v>
      </c>
      <c r="R260" s="5">
        <v>3077.2451301349151</v>
      </c>
      <c r="S260" s="5">
        <v>2931.5206745623664</v>
      </c>
      <c r="T260" s="5">
        <v>5661.0994135817882</v>
      </c>
      <c r="U260" s="5">
        <v>5612.57168735705</v>
      </c>
      <c r="V260" s="5">
        <v>5881.9520151761681</v>
      </c>
      <c r="W260" s="5">
        <v>5894.4056193775405</v>
      </c>
      <c r="X260" s="5">
        <v>7125.2230865107849</v>
      </c>
      <c r="Y260" s="5">
        <v>8501.5610096507207</v>
      </c>
      <c r="Z260" s="5">
        <v>7758.8178074974649</v>
      </c>
      <c r="AA260" s="5">
        <v>8386.7018978865253</v>
      </c>
      <c r="AB260" s="5">
        <v>9493.1835387622941</v>
      </c>
      <c r="AC260" s="5">
        <v>11685.381897182662</v>
      </c>
      <c r="AD260" s="5">
        <v>11720.429580922382</v>
      </c>
      <c r="AE260" s="5">
        <v>17373.634997852307</v>
      </c>
      <c r="AF260" s="5">
        <v>18307.715524846444</v>
      </c>
      <c r="AG260" s="5">
        <v>18741.585473730036</v>
      </c>
    </row>
    <row r="261" spans="1:33">
      <c r="A261" s="58" t="s">
        <v>138</v>
      </c>
      <c r="B261" s="61" t="s">
        <v>124</v>
      </c>
      <c r="C261" s="61" t="s">
        <v>169</v>
      </c>
      <c r="D261" s="61" t="s">
        <v>170</v>
      </c>
      <c r="E261" s="61" t="s">
        <v>154</v>
      </c>
      <c r="F261" s="5">
        <v>0</v>
      </c>
      <c r="G261" s="5">
        <v>0</v>
      </c>
      <c r="H261" s="5">
        <v>2.9336000000000008E-7</v>
      </c>
      <c r="I261" s="5">
        <v>6.854750000000002E-7</v>
      </c>
      <c r="J261" s="5">
        <v>1.3083649999999997E-6</v>
      </c>
      <c r="K261" s="5">
        <v>1.2483099999999994E-6</v>
      </c>
      <c r="L261" s="5">
        <v>2.2914550000000002E-6</v>
      </c>
      <c r="M261" s="5">
        <v>4.423225000000002E-6</v>
      </c>
      <c r="N261" s="5">
        <v>4.8800699999999988E-6</v>
      </c>
      <c r="O261" s="5">
        <v>5.3049099999999988E-6</v>
      </c>
      <c r="P261" s="5">
        <v>8.9848149999999951E-6</v>
      </c>
      <c r="Q261" s="5">
        <v>9.9498299999999979E-6</v>
      </c>
      <c r="R261" s="5">
        <v>344.73166144740014</v>
      </c>
      <c r="S261" s="5">
        <v>357.82386477794512</v>
      </c>
      <c r="T261" s="5">
        <v>350.27754025993039</v>
      </c>
      <c r="U261" s="5">
        <v>338.71648297743997</v>
      </c>
      <c r="V261" s="5">
        <v>362.81777995724502</v>
      </c>
      <c r="W261" s="5">
        <v>358.10536667149961</v>
      </c>
      <c r="X261" s="5">
        <v>348.08512615327021</v>
      </c>
      <c r="Y261" s="5">
        <v>327.33477416456026</v>
      </c>
      <c r="Z261" s="5">
        <v>496.43096317057996</v>
      </c>
      <c r="AA261" s="5">
        <v>747.14627508589547</v>
      </c>
      <c r="AB261" s="5">
        <v>1056.4340216415653</v>
      </c>
      <c r="AC261" s="5">
        <v>4012.9889335373209</v>
      </c>
      <c r="AD261" s="5">
        <v>5590.1955186536779</v>
      </c>
      <c r="AE261" s="5">
        <v>8935.6611268407287</v>
      </c>
      <c r="AF261" s="5">
        <v>13649.797159996078</v>
      </c>
      <c r="AG261" s="5">
        <v>14055.508726939814</v>
      </c>
    </row>
    <row r="262" spans="1:33">
      <c r="A262" s="58" t="s">
        <v>138</v>
      </c>
      <c r="B262" s="61" t="s">
        <v>123</v>
      </c>
      <c r="C262" s="61" t="s">
        <v>171</v>
      </c>
      <c r="D262" s="61" t="s">
        <v>172</v>
      </c>
      <c r="E262" s="61" t="s">
        <v>154</v>
      </c>
      <c r="F262" s="5">
        <v>1.8585999999999997E-7</v>
      </c>
      <c r="G262" s="5">
        <v>1.3988200000000008E-6</v>
      </c>
      <c r="H262" s="5">
        <v>7.3552999999999955E-6</v>
      </c>
      <c r="I262" s="5">
        <v>1.1291864999999995E-5</v>
      </c>
      <c r="J262" s="5">
        <v>1.1141234999999998E-5</v>
      </c>
      <c r="K262" s="5">
        <v>1.2075929999999999E-5</v>
      </c>
      <c r="L262" s="5">
        <v>1.4289315000000008E-5</v>
      </c>
      <c r="M262" s="5">
        <v>1.5206140000000004E-5</v>
      </c>
      <c r="N262" s="5">
        <v>1.5055534999999997E-5</v>
      </c>
      <c r="O262" s="5">
        <v>1.4846249999999999E-5</v>
      </c>
      <c r="P262" s="5">
        <v>1.4899869999999989E-5</v>
      </c>
      <c r="Q262" s="5">
        <v>1.8651425000000001E-5</v>
      </c>
      <c r="R262" s="5">
        <v>2.9446639999999996E-5</v>
      </c>
      <c r="S262" s="5">
        <v>2.9922615000000002E-5</v>
      </c>
      <c r="T262" s="5">
        <v>3.3523150000000008E-5</v>
      </c>
      <c r="U262" s="5">
        <v>3.0863100000000047E-5</v>
      </c>
      <c r="V262" s="5">
        <v>3.4041815000000018E-5</v>
      </c>
      <c r="W262" s="5">
        <v>3.656094499999998E-5</v>
      </c>
      <c r="X262" s="5">
        <v>3.5821645000000006E-5</v>
      </c>
      <c r="Y262" s="5">
        <v>2.0048681500000018E-4</v>
      </c>
      <c r="Z262" s="5">
        <v>1.4429109300000014E-3</v>
      </c>
      <c r="AA262" s="5">
        <v>1.470442635E-3</v>
      </c>
      <c r="AB262" s="5">
        <v>1.5320573899999996E-3</v>
      </c>
      <c r="AC262" s="5">
        <v>1.7053630649999983E-3</v>
      </c>
      <c r="AD262" s="5">
        <v>1.6153155249999994E-3</v>
      </c>
      <c r="AE262" s="5">
        <v>1523.5213059502094</v>
      </c>
      <c r="AF262" s="5">
        <v>3212.8106030500262</v>
      </c>
      <c r="AG262" s="5">
        <v>3490.903593175351</v>
      </c>
    </row>
    <row r="263" spans="1:33">
      <c r="A263" s="58" t="s">
        <v>138</v>
      </c>
      <c r="B263" s="61" t="s">
        <v>123</v>
      </c>
      <c r="C263" s="61" t="s">
        <v>173</v>
      </c>
      <c r="D263" s="61" t="s">
        <v>174</v>
      </c>
      <c r="E263" s="61" t="s">
        <v>154</v>
      </c>
      <c r="F263" s="5">
        <v>318.91453851604501</v>
      </c>
      <c r="G263" s="5">
        <v>209.26361380674987</v>
      </c>
      <c r="H263" s="5">
        <v>276.62491047651508</v>
      </c>
      <c r="I263" s="5">
        <v>255.82654802481005</v>
      </c>
      <c r="J263" s="5">
        <v>383.63563507693533</v>
      </c>
      <c r="K263" s="5">
        <v>395.77658724848988</v>
      </c>
      <c r="L263" s="5">
        <v>416.49660522242499</v>
      </c>
      <c r="M263" s="5">
        <v>427.3200881427997</v>
      </c>
      <c r="N263" s="5">
        <v>436.71600927383025</v>
      </c>
      <c r="O263" s="5">
        <v>424.23150768864002</v>
      </c>
      <c r="P263" s="5">
        <v>436.26228082327998</v>
      </c>
      <c r="Q263" s="5">
        <v>458.3047609497952</v>
      </c>
      <c r="R263" s="5">
        <v>488.21181853801494</v>
      </c>
      <c r="S263" s="5">
        <v>466.56826651744507</v>
      </c>
      <c r="T263" s="5">
        <v>468.32923994655516</v>
      </c>
      <c r="U263" s="5">
        <v>439.76747774731007</v>
      </c>
      <c r="V263" s="5">
        <v>483.05718027693501</v>
      </c>
      <c r="W263" s="5">
        <v>485.78958157152499</v>
      </c>
      <c r="X263" s="5">
        <v>455.48796156730481</v>
      </c>
      <c r="Y263" s="5">
        <v>448.96618093381505</v>
      </c>
      <c r="Z263" s="5">
        <v>423.06432745484028</v>
      </c>
      <c r="AA263" s="5">
        <v>434.40464876965007</v>
      </c>
      <c r="AB263" s="5">
        <v>450.03915723696514</v>
      </c>
      <c r="AC263" s="5">
        <v>438.96076780458998</v>
      </c>
      <c r="AD263" s="5">
        <v>421.97073127317486</v>
      </c>
      <c r="AE263" s="5">
        <v>411.62591256895496</v>
      </c>
      <c r="AF263" s="5">
        <v>420.57818316640993</v>
      </c>
      <c r="AG263" s="5">
        <v>449.95213575454505</v>
      </c>
    </row>
    <row r="264" spans="1:33">
      <c r="A264" s="58" t="s">
        <v>138</v>
      </c>
      <c r="B264" s="61" t="s">
        <v>123</v>
      </c>
      <c r="C264" s="61" t="s">
        <v>175</v>
      </c>
      <c r="D264" s="61" t="s">
        <v>176</v>
      </c>
      <c r="E264" s="61" t="s">
        <v>154</v>
      </c>
      <c r="F264" s="5">
        <v>951.11655109444996</v>
      </c>
      <c r="G264" s="5">
        <v>571.72271176698973</v>
      </c>
      <c r="H264" s="5">
        <v>660.00794986335984</v>
      </c>
      <c r="I264" s="5">
        <v>641.92800195793507</v>
      </c>
      <c r="J264" s="5">
        <v>1069.6275802256548</v>
      </c>
      <c r="K264" s="5">
        <v>2822.2400775137717</v>
      </c>
      <c r="L264" s="5">
        <v>4734.1841026643433</v>
      </c>
      <c r="M264" s="5">
        <v>4946.5760386967149</v>
      </c>
      <c r="N264" s="5">
        <v>4906.4369725456227</v>
      </c>
      <c r="O264" s="5">
        <v>4320.0652623911492</v>
      </c>
      <c r="P264" s="5">
        <v>4593.1011288298569</v>
      </c>
      <c r="Q264" s="5">
        <v>4981.6042897839407</v>
      </c>
      <c r="R264" s="5">
        <v>5407.1977895210639</v>
      </c>
      <c r="S264" s="5">
        <v>5125.5116329380235</v>
      </c>
      <c r="T264" s="5">
        <v>5336.9424646128728</v>
      </c>
      <c r="U264" s="5">
        <v>5043.3289228127633</v>
      </c>
      <c r="V264" s="5">
        <v>5548.2796492501957</v>
      </c>
      <c r="W264" s="5">
        <v>7880.5090416743897</v>
      </c>
      <c r="X264" s="5">
        <v>7761.9464771642415</v>
      </c>
      <c r="Y264" s="5">
        <v>7534.3835549896703</v>
      </c>
      <c r="Z264" s="5">
        <v>6420.3555086285196</v>
      </c>
      <c r="AA264" s="5">
        <v>6833.4899363713284</v>
      </c>
      <c r="AB264" s="5">
        <v>7383.43497103351</v>
      </c>
      <c r="AC264" s="5">
        <v>9769.341973381248</v>
      </c>
      <c r="AD264" s="5">
        <v>11178.600082401108</v>
      </c>
      <c r="AE264" s="5">
        <v>13054.80375360076</v>
      </c>
      <c r="AF264" s="5">
        <v>13098.742647470173</v>
      </c>
      <c r="AG264" s="5">
        <v>14106.544620791039</v>
      </c>
    </row>
    <row r="265" spans="1:33">
      <c r="A265" s="58" t="s">
        <v>138</v>
      </c>
      <c r="B265" s="61" t="s">
        <v>123</v>
      </c>
      <c r="C265" s="61" t="s">
        <v>177</v>
      </c>
      <c r="D265" s="61" t="s">
        <v>178</v>
      </c>
      <c r="E265" s="61" t="s">
        <v>154</v>
      </c>
      <c r="F265" s="5">
        <v>1643.7772239529054</v>
      </c>
      <c r="G265" s="5">
        <v>1470.5976229054199</v>
      </c>
      <c r="H265" s="5">
        <v>1479.4811535830954</v>
      </c>
      <c r="I265" s="5">
        <v>2452.3951067866446</v>
      </c>
      <c r="J265" s="5">
        <v>2489.7028270681394</v>
      </c>
      <c r="K265" s="5">
        <v>2590.9131243456409</v>
      </c>
      <c r="L265" s="5">
        <v>4116.8202184623151</v>
      </c>
      <c r="M265" s="5">
        <v>4304.7663895429987</v>
      </c>
      <c r="N265" s="5">
        <v>4270.5529458424617</v>
      </c>
      <c r="O265" s="5">
        <v>3825.026705255621</v>
      </c>
      <c r="P265" s="5">
        <v>4007.6188954376335</v>
      </c>
      <c r="Q265" s="5">
        <v>4465.5657505224744</v>
      </c>
      <c r="R265" s="5">
        <v>5815.0846950758705</v>
      </c>
      <c r="S265" s="5">
        <v>6838.2444324396765</v>
      </c>
      <c r="T265" s="5">
        <v>6844.8487913274412</v>
      </c>
      <c r="U265" s="5">
        <v>6611.7218683122746</v>
      </c>
      <c r="V265" s="5">
        <v>7166.2929399374607</v>
      </c>
      <c r="W265" s="5">
        <v>7191.7815035698422</v>
      </c>
      <c r="X265" s="5">
        <v>8064.4641937445158</v>
      </c>
      <c r="Y265" s="5">
        <v>8217.434104374046</v>
      </c>
      <c r="Z265" s="5">
        <v>10090.511999382912</v>
      </c>
      <c r="AA265" s="5">
        <v>10533.518382422028</v>
      </c>
      <c r="AB265" s="5">
        <v>13486.845403010015</v>
      </c>
      <c r="AC265" s="5">
        <v>13357.674173433654</v>
      </c>
      <c r="AD265" s="5">
        <v>13709.488281816997</v>
      </c>
      <c r="AE265" s="5">
        <v>13559.745835567828</v>
      </c>
      <c r="AF265" s="5">
        <v>14242.48566924325</v>
      </c>
      <c r="AG265" s="5">
        <v>15757.502283711852</v>
      </c>
    </row>
    <row r="266" spans="1:33">
      <c r="A266" s="58" t="s">
        <v>138</v>
      </c>
      <c r="B266" s="61" t="s">
        <v>123</v>
      </c>
      <c r="C266" s="61" t="s">
        <v>179</v>
      </c>
      <c r="D266" s="61" t="s">
        <v>180</v>
      </c>
      <c r="E266" s="61" t="s">
        <v>154</v>
      </c>
      <c r="F266" s="5">
        <v>107.54434489809495</v>
      </c>
      <c r="G266" s="5">
        <v>97.082089968485022</v>
      </c>
      <c r="H266" s="5">
        <v>98.967822486204938</v>
      </c>
      <c r="I266" s="5">
        <v>97.425415034084935</v>
      </c>
      <c r="J266" s="5">
        <v>103.21635147439498</v>
      </c>
      <c r="K266" s="5">
        <v>102.37845816285996</v>
      </c>
      <c r="L266" s="5">
        <v>433.33413937411495</v>
      </c>
      <c r="M266" s="5">
        <v>480.41929930095972</v>
      </c>
      <c r="N266" s="5">
        <v>454.37220551502998</v>
      </c>
      <c r="O266" s="5">
        <v>445.67804849323022</v>
      </c>
      <c r="P266" s="5">
        <v>467.0444874768047</v>
      </c>
      <c r="Q266" s="5">
        <v>476.19118202784472</v>
      </c>
      <c r="R266" s="5">
        <v>500.45721717244487</v>
      </c>
      <c r="S266" s="5">
        <v>496.89070840525034</v>
      </c>
      <c r="T266" s="5">
        <v>471.94223289690495</v>
      </c>
      <c r="U266" s="5">
        <v>453.66625832240021</v>
      </c>
      <c r="V266" s="5">
        <v>486.26961458974</v>
      </c>
      <c r="W266" s="5">
        <v>507.0170111397598</v>
      </c>
      <c r="X266" s="5">
        <v>511.36029655124992</v>
      </c>
      <c r="Y266" s="5">
        <v>465.91275072552997</v>
      </c>
      <c r="Z266" s="5">
        <v>489.02472225441494</v>
      </c>
      <c r="AA266" s="5">
        <v>518.82344751426979</v>
      </c>
      <c r="AB266" s="5">
        <v>514.72817284387008</v>
      </c>
      <c r="AC266" s="5">
        <v>488.50591573977999</v>
      </c>
      <c r="AD266" s="5">
        <v>488.15236288770507</v>
      </c>
      <c r="AE266" s="5">
        <v>446.08230130288985</v>
      </c>
      <c r="AF266" s="5">
        <v>502.19459899201536</v>
      </c>
      <c r="AG266" s="5">
        <v>531.87374852415007</v>
      </c>
    </row>
    <row r="267" spans="1:33">
      <c r="A267" s="58" t="s">
        <v>138</v>
      </c>
      <c r="B267" s="61" t="s">
        <v>123</v>
      </c>
      <c r="C267" s="61" t="s">
        <v>181</v>
      </c>
      <c r="D267" s="61" t="s">
        <v>182</v>
      </c>
      <c r="E267" s="61" t="s">
        <v>154</v>
      </c>
      <c r="F267" s="5">
        <v>1827.4747337631206</v>
      </c>
      <c r="G267" s="5">
        <v>1596.1283322939298</v>
      </c>
      <c r="H267" s="5">
        <v>2304.9588058426502</v>
      </c>
      <c r="I267" s="5">
        <v>2387.9783549158396</v>
      </c>
      <c r="J267" s="5">
        <v>2389.897095526765</v>
      </c>
      <c r="K267" s="5">
        <v>2468.0090713069453</v>
      </c>
      <c r="L267" s="5">
        <v>2205.3224772719004</v>
      </c>
      <c r="M267" s="5">
        <v>2390.7720945684905</v>
      </c>
      <c r="N267" s="5">
        <v>2401.3436402661655</v>
      </c>
      <c r="O267" s="5">
        <v>2255.5945491849088</v>
      </c>
      <c r="P267" s="5">
        <v>2388.5547244329409</v>
      </c>
      <c r="Q267" s="5">
        <v>2486.0679220055054</v>
      </c>
      <c r="R267" s="5">
        <v>2450.8492106946915</v>
      </c>
      <c r="S267" s="5">
        <v>2552.4107834521901</v>
      </c>
      <c r="T267" s="5">
        <v>2502.3643501894699</v>
      </c>
      <c r="U267" s="5">
        <v>2042.152718137095</v>
      </c>
      <c r="V267" s="5">
        <v>2209.2329757558755</v>
      </c>
      <c r="W267" s="5">
        <v>2229.7436113852746</v>
      </c>
      <c r="X267" s="5">
        <v>2191.4686934677002</v>
      </c>
      <c r="Y267" s="5">
        <v>2648.752462006446</v>
      </c>
      <c r="Z267" s="5">
        <v>2484.4350176269163</v>
      </c>
      <c r="AA267" s="5">
        <v>2673.8470177330755</v>
      </c>
      <c r="AB267" s="5">
        <v>2727.8488777616658</v>
      </c>
      <c r="AC267" s="5">
        <v>2453.2228322072901</v>
      </c>
      <c r="AD267" s="5">
        <v>2570.43489165147</v>
      </c>
      <c r="AE267" s="5">
        <v>2474.6405330591597</v>
      </c>
      <c r="AF267" s="5">
        <v>2663.6131335921364</v>
      </c>
      <c r="AG267" s="5">
        <v>2515.3198527417148</v>
      </c>
    </row>
    <row r="268" spans="1:33">
      <c r="A268" s="58" t="s">
        <v>138</v>
      </c>
      <c r="B268" s="61" t="s">
        <v>123</v>
      </c>
      <c r="C268" s="61" t="s">
        <v>183</v>
      </c>
      <c r="D268" s="61" t="s">
        <v>184</v>
      </c>
      <c r="E268" s="61" t="s">
        <v>154</v>
      </c>
      <c r="F268" s="5">
        <v>520.81723582126995</v>
      </c>
      <c r="G268" s="5">
        <v>449.29724191695982</v>
      </c>
      <c r="H268" s="5">
        <v>473.77123374464003</v>
      </c>
      <c r="I268" s="5">
        <v>485.60558832690515</v>
      </c>
      <c r="J268" s="5">
        <v>487.26492737453515</v>
      </c>
      <c r="K268" s="5">
        <v>500.97454223920505</v>
      </c>
      <c r="L268" s="5">
        <v>451.73686072590522</v>
      </c>
      <c r="M268" s="5">
        <v>463.81457793227008</v>
      </c>
      <c r="N268" s="5">
        <v>474.04424511872003</v>
      </c>
      <c r="O268" s="5">
        <v>452.05441969477516</v>
      </c>
      <c r="P268" s="5">
        <v>476.0510955368253</v>
      </c>
      <c r="Q268" s="5">
        <v>502.19476068044503</v>
      </c>
      <c r="R268" s="5">
        <v>499.0767427614802</v>
      </c>
      <c r="S268" s="5">
        <v>2535.0760501077557</v>
      </c>
      <c r="T268" s="5">
        <v>2482.1816254962255</v>
      </c>
      <c r="U268" s="5">
        <v>2339.7853216533249</v>
      </c>
      <c r="V268" s="5">
        <v>2516.080928074266</v>
      </c>
      <c r="W268" s="5">
        <v>2537.13940224217</v>
      </c>
      <c r="X268" s="5">
        <v>2431.0533742841744</v>
      </c>
      <c r="Y268" s="5">
        <v>2763.6286121369653</v>
      </c>
      <c r="Z268" s="5">
        <v>2464.9855258316484</v>
      </c>
      <c r="AA268" s="5">
        <v>2646.2956823028999</v>
      </c>
      <c r="AB268" s="5">
        <v>2764.6219606641548</v>
      </c>
      <c r="AC268" s="5">
        <v>2532.7558277337857</v>
      </c>
      <c r="AD268" s="5">
        <v>2654.2704322206509</v>
      </c>
      <c r="AE268" s="5">
        <v>2582.1201303716452</v>
      </c>
      <c r="AF268" s="5">
        <v>2464.9545043743601</v>
      </c>
      <c r="AG268" s="5">
        <v>2382.3228863650761</v>
      </c>
    </row>
    <row r="269" spans="1:33">
      <c r="A269" s="58" t="s">
        <v>138</v>
      </c>
      <c r="B269" s="61" t="s">
        <v>123</v>
      </c>
      <c r="C269" s="61" t="s">
        <v>185</v>
      </c>
      <c r="D269" s="61" t="s">
        <v>186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138</v>
      </c>
      <c r="B270" s="61" t="s">
        <v>123</v>
      </c>
      <c r="C270" s="61" t="s">
        <v>187</v>
      </c>
      <c r="D270" s="61" t="s">
        <v>188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138</v>
      </c>
      <c r="B271" s="61" t="s">
        <v>125</v>
      </c>
      <c r="C271" s="61" t="s">
        <v>189</v>
      </c>
      <c r="D271" s="61" t="s">
        <v>190</v>
      </c>
      <c r="E271" s="61" t="s">
        <v>154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</row>
    <row r="272" spans="1:33">
      <c r="A272" s="58" t="s">
        <v>138</v>
      </c>
      <c r="B272" s="61" t="s">
        <v>125</v>
      </c>
      <c r="C272" s="61" t="s">
        <v>191</v>
      </c>
      <c r="D272" s="61" t="s">
        <v>192</v>
      </c>
      <c r="E272" s="61" t="s">
        <v>154</v>
      </c>
      <c r="F272" s="5">
        <v>0</v>
      </c>
      <c r="G272" s="5">
        <v>7.0884500000000007E-7</v>
      </c>
      <c r="H272" s="5">
        <v>7.3233950000000039E-6</v>
      </c>
      <c r="I272" s="5">
        <v>4.3540100000000026E-6</v>
      </c>
      <c r="J272" s="5">
        <v>3.9142699999999978E-6</v>
      </c>
      <c r="K272" s="5">
        <v>4.4541150000000005E-6</v>
      </c>
      <c r="L272" s="5">
        <v>4.0229749999999994E-6</v>
      </c>
      <c r="M272" s="5">
        <v>5.00072E-6</v>
      </c>
      <c r="N272" s="5">
        <v>5.7221250000000041E-6</v>
      </c>
      <c r="O272" s="5">
        <v>5.4969100000000014E-6</v>
      </c>
      <c r="P272" s="5">
        <v>6.1763449999999977E-6</v>
      </c>
      <c r="Q272" s="5">
        <v>7.0801899999999972E-6</v>
      </c>
      <c r="R272" s="5">
        <v>6.3696400000000019E-6</v>
      </c>
      <c r="S272" s="5">
        <v>9.5105599999999989E-6</v>
      </c>
      <c r="T272" s="5">
        <v>1.0841654999999993E-5</v>
      </c>
      <c r="U272" s="5">
        <v>9.9047799999999973E-6</v>
      </c>
      <c r="V272" s="5">
        <v>1.1363355000000007E-5</v>
      </c>
      <c r="W272" s="5">
        <v>1.1844830000000013E-5</v>
      </c>
      <c r="X272" s="5">
        <v>1.1328109999999998E-5</v>
      </c>
      <c r="Y272" s="5">
        <v>1.4899484999999999E-5</v>
      </c>
      <c r="Z272" s="5">
        <v>1.8370619999999988E-5</v>
      </c>
      <c r="AA272" s="5">
        <v>3.7175180000000035E-5</v>
      </c>
      <c r="AB272" s="5">
        <v>4.0067445000000005E-5</v>
      </c>
      <c r="AC272" s="5">
        <v>3.5895715000000044E-5</v>
      </c>
      <c r="AD272" s="5">
        <v>697.66098869333598</v>
      </c>
      <c r="AE272" s="5">
        <v>698.35381783716025</v>
      </c>
      <c r="AF272" s="5">
        <v>686.35015596554524</v>
      </c>
      <c r="AG272" s="5">
        <v>763.77226466507977</v>
      </c>
    </row>
    <row r="273" spans="1:33">
      <c r="A273" s="58" t="s">
        <v>138</v>
      </c>
      <c r="B273" s="61" t="s">
        <v>125</v>
      </c>
      <c r="C273" s="61" t="s">
        <v>193</v>
      </c>
      <c r="D273" s="61" t="s">
        <v>194</v>
      </c>
      <c r="E273" s="61" t="s">
        <v>154</v>
      </c>
      <c r="F273" s="5">
        <v>1134.2970553564903</v>
      </c>
      <c r="G273" s="5">
        <v>910.42237023916493</v>
      </c>
      <c r="H273" s="5">
        <v>991.40382966063544</v>
      </c>
      <c r="I273" s="5">
        <v>957.0408484394452</v>
      </c>
      <c r="J273" s="5">
        <v>973.44914052545028</v>
      </c>
      <c r="K273" s="5">
        <v>1037.0850162209656</v>
      </c>
      <c r="L273" s="5">
        <v>968.16008459829015</v>
      </c>
      <c r="M273" s="5">
        <v>1009.7923127762593</v>
      </c>
      <c r="N273" s="5">
        <v>993.85255246860504</v>
      </c>
      <c r="O273" s="5">
        <v>977.51380697745503</v>
      </c>
      <c r="P273" s="5">
        <v>1035.1007478346</v>
      </c>
      <c r="Q273" s="5">
        <v>1053.8648527768655</v>
      </c>
      <c r="R273" s="5">
        <v>1027.495058217615</v>
      </c>
      <c r="S273" s="5">
        <v>1096.8947348631602</v>
      </c>
      <c r="T273" s="5">
        <v>1074.2587928730754</v>
      </c>
      <c r="U273" s="5">
        <v>1253.1699707318901</v>
      </c>
      <c r="V273" s="5">
        <v>1314.3441588211406</v>
      </c>
      <c r="W273" s="5">
        <v>1351.4008667300702</v>
      </c>
      <c r="X273" s="5">
        <v>1307.021748989335</v>
      </c>
      <c r="Y273" s="5">
        <v>1286.271125250465</v>
      </c>
      <c r="Z273" s="5">
        <v>4104.198615176686</v>
      </c>
      <c r="AA273" s="5">
        <v>4467.7939906369211</v>
      </c>
      <c r="AB273" s="5">
        <v>4540.1603370804878</v>
      </c>
      <c r="AC273" s="5">
        <v>4218.9256200041682</v>
      </c>
      <c r="AD273" s="5">
        <v>5462.1713055997216</v>
      </c>
      <c r="AE273" s="5">
        <v>5179.2693750596682</v>
      </c>
      <c r="AF273" s="5">
        <v>5761.5965846367171</v>
      </c>
      <c r="AG273" s="5">
        <v>6025.3977133567159</v>
      </c>
    </row>
    <row r="274" spans="1:33">
      <c r="A274" s="58" t="s">
        <v>138</v>
      </c>
      <c r="B274" s="61" t="s">
        <v>125</v>
      </c>
      <c r="C274" s="61" t="s">
        <v>195</v>
      </c>
      <c r="D274" s="61" t="s">
        <v>196</v>
      </c>
      <c r="E274" s="61" t="s">
        <v>154</v>
      </c>
      <c r="F274" s="5">
        <v>0</v>
      </c>
      <c r="G274" s="5">
        <v>1.0240300000000003E-6</v>
      </c>
      <c r="H274" s="5">
        <v>8.4435050000000085E-6</v>
      </c>
      <c r="I274" s="5">
        <v>5.1169849999999976E-6</v>
      </c>
      <c r="J274" s="5">
        <v>4.8396249999999952E-6</v>
      </c>
      <c r="K274" s="5">
        <v>5.3248000000000011E-6</v>
      </c>
      <c r="L274" s="5">
        <v>5.116005000000001E-6</v>
      </c>
      <c r="M274" s="5">
        <v>5.9271050000000007E-6</v>
      </c>
      <c r="N274" s="5">
        <v>6.2250100000000063E-6</v>
      </c>
      <c r="O274" s="5">
        <v>5.7926849999999994E-6</v>
      </c>
      <c r="P274" s="5">
        <v>6.9124449999999939E-6</v>
      </c>
      <c r="Q274" s="5">
        <v>7.9076949999999934E-6</v>
      </c>
      <c r="R274" s="5">
        <v>7.323674999999999E-6</v>
      </c>
      <c r="S274" s="5">
        <v>9.7220450000000093E-6</v>
      </c>
      <c r="T274" s="5">
        <v>1.1232245000000004E-5</v>
      </c>
      <c r="U274" s="5">
        <v>1.1428515000000005E-5</v>
      </c>
      <c r="V274" s="5">
        <v>1.2377845000000003E-5</v>
      </c>
      <c r="W274" s="5">
        <v>1.4460004999999999E-5</v>
      </c>
      <c r="X274" s="5">
        <v>1.3265724999999994E-5</v>
      </c>
      <c r="Y274" s="5">
        <v>1.514240999999999E-5</v>
      </c>
      <c r="Z274" s="5">
        <v>1.4864140000000002E-5</v>
      </c>
      <c r="AA274" s="5">
        <v>4.501259000000005E-5</v>
      </c>
      <c r="AB274" s="5">
        <v>4.9801469999999985E-5</v>
      </c>
      <c r="AC274" s="5">
        <v>4.5841195000000011E-5</v>
      </c>
      <c r="AD274" s="5">
        <v>689.0089296725755</v>
      </c>
      <c r="AE274" s="5">
        <v>697.74539313600485</v>
      </c>
      <c r="AF274" s="5">
        <v>679.98198588864966</v>
      </c>
      <c r="AG274" s="5">
        <v>740.51218463085968</v>
      </c>
    </row>
    <row r="275" spans="1:33">
      <c r="A275" s="58" t="s">
        <v>138</v>
      </c>
      <c r="B275" s="61" t="s">
        <v>125</v>
      </c>
      <c r="C275" s="61" t="s">
        <v>197</v>
      </c>
      <c r="D275" s="61" t="s">
        <v>198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138</v>
      </c>
      <c r="B276" s="61" t="s">
        <v>125</v>
      </c>
      <c r="C276" s="61" t="s">
        <v>199</v>
      </c>
      <c r="D276" s="61" t="s">
        <v>200</v>
      </c>
      <c r="E276" s="61" t="s">
        <v>154</v>
      </c>
      <c r="F276" s="5">
        <v>0</v>
      </c>
      <c r="G276" s="5">
        <v>3.7712999999999999E-7</v>
      </c>
      <c r="H276" s="5">
        <v>3.6285449999999998E-6</v>
      </c>
      <c r="I276" s="5">
        <v>1.6927200000000005E-6</v>
      </c>
      <c r="J276" s="5">
        <v>1.6617699999999995E-6</v>
      </c>
      <c r="K276" s="5">
        <v>1.8996549999999998E-6</v>
      </c>
      <c r="L276" s="5">
        <v>1.6344749999999995E-6</v>
      </c>
      <c r="M276" s="5">
        <v>2.6953399999999993E-6</v>
      </c>
      <c r="N276" s="5">
        <v>3.0117499999999983E-6</v>
      </c>
      <c r="O276" s="5">
        <v>2.8763150000000014E-6</v>
      </c>
      <c r="P276" s="5">
        <v>3.343229999999997E-6</v>
      </c>
      <c r="Q276" s="5">
        <v>4.2996349999999985E-6</v>
      </c>
      <c r="R276" s="5">
        <v>4.0549200000000013E-6</v>
      </c>
      <c r="S276" s="5">
        <v>5.3414649999999988E-6</v>
      </c>
      <c r="T276" s="5">
        <v>7.0322299999999989E-6</v>
      </c>
      <c r="U276" s="5">
        <v>7.1068550000000041E-6</v>
      </c>
      <c r="V276" s="5">
        <v>7.7449549999999998E-6</v>
      </c>
      <c r="W276" s="5">
        <v>8.1274499999999945E-6</v>
      </c>
      <c r="X276" s="5">
        <v>7.2869599999999962E-6</v>
      </c>
      <c r="Y276" s="5">
        <v>8.2585399999999933E-6</v>
      </c>
      <c r="Z276" s="5">
        <v>8.0643799999999971E-6</v>
      </c>
      <c r="AA276" s="5">
        <v>1.6763909999999994E-5</v>
      </c>
      <c r="AB276" s="5">
        <v>2.7123159999999972E-5</v>
      </c>
      <c r="AC276" s="5">
        <v>2.5548399999999981E-5</v>
      </c>
      <c r="AD276" s="5">
        <v>1.1542830999999997E-4</v>
      </c>
      <c r="AE276" s="5">
        <v>1.1744391999999999E-4</v>
      </c>
      <c r="AF276" s="5">
        <v>604.08406617698051</v>
      </c>
      <c r="AG276" s="5">
        <v>648.96838959031015</v>
      </c>
    </row>
    <row r="277" spans="1:33">
      <c r="A277" s="58" t="s">
        <v>138</v>
      </c>
      <c r="B277" s="61" t="s">
        <v>125</v>
      </c>
      <c r="C277" s="61" t="s">
        <v>201</v>
      </c>
      <c r="D277" s="61" t="s">
        <v>202</v>
      </c>
      <c r="E277" s="61" t="s">
        <v>154</v>
      </c>
      <c r="F277" s="5">
        <v>597.18724890933504</v>
      </c>
      <c r="G277" s="5">
        <v>446.82822343527499</v>
      </c>
      <c r="H277" s="5">
        <v>492.80758526822001</v>
      </c>
      <c r="I277" s="5">
        <v>488.14999221445964</v>
      </c>
      <c r="J277" s="5">
        <v>478.26621530388508</v>
      </c>
      <c r="K277" s="5">
        <v>521.7348356072298</v>
      </c>
      <c r="L277" s="5">
        <v>471.90514497718516</v>
      </c>
      <c r="M277" s="5">
        <v>486.25548055850004</v>
      </c>
      <c r="N277" s="5">
        <v>491.17638665441484</v>
      </c>
      <c r="O277" s="5">
        <v>482.45870777769989</v>
      </c>
      <c r="P277" s="5">
        <v>516.94497916827004</v>
      </c>
      <c r="Q277" s="5">
        <v>536.40477501711484</v>
      </c>
      <c r="R277" s="5">
        <v>504.32584178486513</v>
      </c>
      <c r="S277" s="5">
        <v>543.66232394105998</v>
      </c>
      <c r="T277" s="5">
        <v>549.49861961868987</v>
      </c>
      <c r="U277" s="5">
        <v>531.38926960384526</v>
      </c>
      <c r="V277" s="5">
        <v>567.87861110484982</v>
      </c>
      <c r="W277" s="5">
        <v>563.92030159527485</v>
      </c>
      <c r="X277" s="5">
        <v>535.33971999173002</v>
      </c>
      <c r="Y277" s="5">
        <v>542.57324585949482</v>
      </c>
      <c r="Z277" s="5">
        <v>494.76917406219013</v>
      </c>
      <c r="AA277" s="5">
        <v>328.49761089409509</v>
      </c>
      <c r="AB277" s="5">
        <v>335.86952240321</v>
      </c>
      <c r="AC277" s="5">
        <v>297.33203444850494</v>
      </c>
      <c r="AD277" s="5">
        <v>1211.8176016157408</v>
      </c>
      <c r="AE277" s="5">
        <v>1205.9140190711898</v>
      </c>
      <c r="AF277" s="5">
        <v>1337.099822510645</v>
      </c>
      <c r="AG277" s="5">
        <v>1454.4492635992692</v>
      </c>
    </row>
    <row r="278" spans="1:33">
      <c r="A278" s="58" t="s">
        <v>138</v>
      </c>
      <c r="B278" s="61" t="s">
        <v>126</v>
      </c>
      <c r="C278" s="61" t="s">
        <v>203</v>
      </c>
      <c r="D278" s="61" t="s">
        <v>204</v>
      </c>
      <c r="E278" s="61" t="s">
        <v>154</v>
      </c>
      <c r="F278" s="5">
        <v>229.18069136991517</v>
      </c>
      <c r="G278" s="5">
        <v>189.00431666962999</v>
      </c>
      <c r="H278" s="5">
        <v>213.7702224459801</v>
      </c>
      <c r="I278" s="5">
        <v>214.68336516737</v>
      </c>
      <c r="J278" s="5">
        <v>216.23732239576512</v>
      </c>
      <c r="K278" s="5">
        <v>217.63579805982005</v>
      </c>
      <c r="L278" s="5">
        <v>213.83863552273002</v>
      </c>
      <c r="M278" s="5">
        <v>217.95127162948012</v>
      </c>
      <c r="N278" s="5">
        <v>211.46094251926496</v>
      </c>
      <c r="O278" s="5">
        <v>214.09841650250496</v>
      </c>
      <c r="P278" s="5">
        <v>229.53625821400493</v>
      </c>
      <c r="Q278" s="5">
        <v>228.24811258326997</v>
      </c>
      <c r="R278" s="5">
        <v>226.66287997256012</v>
      </c>
      <c r="S278" s="5">
        <v>235.32950796705504</v>
      </c>
      <c r="T278" s="5">
        <v>248.87365492275003</v>
      </c>
      <c r="U278" s="5">
        <v>244.87847250855</v>
      </c>
      <c r="V278" s="5">
        <v>251.98987650060496</v>
      </c>
      <c r="W278" s="5">
        <v>263.90902969447018</v>
      </c>
      <c r="X278" s="5">
        <v>253.42721187613517</v>
      </c>
      <c r="Y278" s="5">
        <v>236.26226119272997</v>
      </c>
      <c r="Z278" s="5">
        <v>213.17878848062003</v>
      </c>
      <c r="AA278" s="5">
        <v>234.94071593660507</v>
      </c>
      <c r="AB278" s="5">
        <v>237.65346234829511</v>
      </c>
      <c r="AC278" s="5">
        <v>207.02997768670008</v>
      </c>
      <c r="AD278" s="5">
        <v>216.76573575206015</v>
      </c>
      <c r="AE278" s="5">
        <v>222.68725790960997</v>
      </c>
      <c r="AF278" s="5">
        <v>74.983954870680009</v>
      </c>
      <c r="AG278" s="5">
        <v>61.817898403650027</v>
      </c>
    </row>
    <row r="279" spans="1:33">
      <c r="A279" s="58" t="s">
        <v>138</v>
      </c>
      <c r="B279" s="61" t="s">
        <v>126</v>
      </c>
      <c r="C279" s="61" t="s">
        <v>205</v>
      </c>
      <c r="D279" s="61" t="s">
        <v>206</v>
      </c>
      <c r="E279" s="61" t="s">
        <v>154</v>
      </c>
      <c r="F279" s="5">
        <v>33.383059055179999</v>
      </c>
      <c r="G279" s="5">
        <v>29.12699763570501</v>
      </c>
      <c r="H279" s="5">
        <v>32.001647569584982</v>
      </c>
      <c r="I279" s="5">
        <v>32.364855838690019</v>
      </c>
      <c r="J279" s="5">
        <v>31.781702571165013</v>
      </c>
      <c r="K279" s="5">
        <v>32.422693015354987</v>
      </c>
      <c r="L279" s="5">
        <v>31.499382363574991</v>
      </c>
      <c r="M279" s="5">
        <v>32.879369681684985</v>
      </c>
      <c r="N279" s="5">
        <v>23.358960915494986</v>
      </c>
      <c r="O279" s="5">
        <v>22.791558264334995</v>
      </c>
      <c r="P279" s="5">
        <v>23.719464383954989</v>
      </c>
      <c r="Q279" s="5">
        <v>24.564908814780004</v>
      </c>
      <c r="R279" s="5">
        <v>24.757020358835003</v>
      </c>
      <c r="S279" s="5">
        <v>25.231696605229988</v>
      </c>
      <c r="T279" s="5">
        <v>25.682305614810002</v>
      </c>
      <c r="U279" s="5">
        <v>25.003985419305</v>
      </c>
      <c r="V279" s="5">
        <v>25.904669028275006</v>
      </c>
      <c r="W279" s="5">
        <v>27.755155543140013</v>
      </c>
      <c r="X279" s="5">
        <v>27.41158646631499</v>
      </c>
      <c r="Y279" s="5">
        <v>1261.2993401630595</v>
      </c>
      <c r="Z279" s="5">
        <v>1650.9959872564705</v>
      </c>
      <c r="AA279" s="5">
        <v>1767.573951688461</v>
      </c>
      <c r="AB279" s="5">
        <v>1785.4655844415954</v>
      </c>
      <c r="AC279" s="5">
        <v>1683.2491305474796</v>
      </c>
      <c r="AD279" s="5">
        <v>1917.7135807956001</v>
      </c>
      <c r="AE279" s="5">
        <v>1913.9495707948452</v>
      </c>
      <c r="AF279" s="5">
        <v>3149.8019168391979</v>
      </c>
      <c r="AG279" s="5">
        <v>3289.6370395704284</v>
      </c>
    </row>
    <row r="280" spans="1:33">
      <c r="A280" s="58" t="s">
        <v>138</v>
      </c>
      <c r="B280" s="61" t="s">
        <v>126</v>
      </c>
      <c r="C280" s="61" t="s">
        <v>207</v>
      </c>
      <c r="D280" s="61" t="s">
        <v>208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138</v>
      </c>
      <c r="B281" s="61" t="s">
        <v>126</v>
      </c>
      <c r="C281" s="61" t="s">
        <v>209</v>
      </c>
      <c r="D281" s="61" t="s">
        <v>210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138</v>
      </c>
      <c r="B282" s="61" t="s">
        <v>126</v>
      </c>
      <c r="C282" s="61" t="s">
        <v>211</v>
      </c>
      <c r="D282" s="61" t="s">
        <v>212</v>
      </c>
      <c r="E282" s="61" t="s">
        <v>154</v>
      </c>
      <c r="F282" s="5">
        <v>633.38027974847989</v>
      </c>
      <c r="G282" s="5">
        <v>537.85359285573008</v>
      </c>
      <c r="H282" s="5">
        <v>596.41766267060484</v>
      </c>
      <c r="I282" s="5">
        <v>585.33374083159492</v>
      </c>
      <c r="J282" s="5">
        <v>605.58322157375505</v>
      </c>
      <c r="K282" s="5">
        <v>610.45409812651951</v>
      </c>
      <c r="L282" s="5">
        <v>572.34180297900502</v>
      </c>
      <c r="M282" s="5">
        <v>628.14151956727528</v>
      </c>
      <c r="N282" s="5">
        <v>589.52768204024017</v>
      </c>
      <c r="O282" s="5">
        <v>594.77884267720015</v>
      </c>
      <c r="P282" s="5">
        <v>621.51498664581538</v>
      </c>
      <c r="Q282" s="5">
        <v>632.78560042656545</v>
      </c>
      <c r="R282" s="5">
        <v>638.28215267170526</v>
      </c>
      <c r="S282" s="5">
        <v>658.77483906313034</v>
      </c>
      <c r="T282" s="5">
        <v>669.41923534398506</v>
      </c>
      <c r="U282" s="5">
        <v>662.12087846434019</v>
      </c>
      <c r="V282" s="5">
        <v>687.71136369452472</v>
      </c>
      <c r="W282" s="5">
        <v>717.39159006744978</v>
      </c>
      <c r="X282" s="5">
        <v>723.55164892751031</v>
      </c>
      <c r="Y282" s="5">
        <v>659.28660705479501</v>
      </c>
      <c r="Z282" s="5">
        <v>593.93580075068996</v>
      </c>
      <c r="AA282" s="5">
        <v>140.41654953017499</v>
      </c>
      <c r="AB282" s="5">
        <v>139.0075927967151</v>
      </c>
      <c r="AC282" s="5">
        <v>127.35034554691001</v>
      </c>
      <c r="AD282" s="5">
        <v>1.9409359500000001E-4</v>
      </c>
      <c r="AE282" s="5">
        <v>868.27145204336011</v>
      </c>
      <c r="AF282" s="5">
        <v>2300.6267661926281</v>
      </c>
      <c r="AG282" s="5">
        <v>2381.4656846506155</v>
      </c>
    </row>
    <row r="283" spans="1:33">
      <c r="A283" s="58" t="s">
        <v>138</v>
      </c>
      <c r="B283" s="61" t="s">
        <v>126</v>
      </c>
      <c r="C283" s="61" t="s">
        <v>213</v>
      </c>
      <c r="D283" s="61" t="s">
        <v>214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9.9330000000000017E-8</v>
      </c>
      <c r="L283" s="5">
        <v>6.4290000000000002E-8</v>
      </c>
      <c r="M283" s="5">
        <v>3.5979800000000034E-6</v>
      </c>
      <c r="N283" s="5">
        <v>4.5943350000000018E-6</v>
      </c>
      <c r="O283" s="5">
        <v>5.6125000000000026E-6</v>
      </c>
      <c r="P283" s="5">
        <v>7.5600200000000061E-6</v>
      </c>
      <c r="Q283" s="5">
        <v>9.4419000000000053E-6</v>
      </c>
      <c r="R283" s="5">
        <v>1.2385884999999995E-5</v>
      </c>
      <c r="S283" s="5">
        <v>3.0697914999999991E-5</v>
      </c>
      <c r="T283" s="5">
        <v>3.4797485000000026E-5</v>
      </c>
      <c r="U283" s="5">
        <v>3.4279829999999999E-5</v>
      </c>
      <c r="V283" s="5">
        <v>3.5990779999999986E-5</v>
      </c>
      <c r="W283" s="5">
        <v>4.8552964999999978E-5</v>
      </c>
      <c r="X283" s="5">
        <v>7.113093500000005E-5</v>
      </c>
      <c r="Y283" s="5">
        <v>3.5993819999999982E-4</v>
      </c>
      <c r="Z283" s="5">
        <v>189.35467603211006</v>
      </c>
      <c r="AA283" s="5">
        <v>200.16069732658019</v>
      </c>
      <c r="AB283" s="5">
        <v>192.75199826610989</v>
      </c>
      <c r="AC283" s="5">
        <v>188.55697923669007</v>
      </c>
      <c r="AD283" s="5">
        <v>1573.4333558772146</v>
      </c>
      <c r="AE283" s="5">
        <v>1843.6741498350004</v>
      </c>
      <c r="AF283" s="5">
        <v>1954.9641291406047</v>
      </c>
      <c r="AG283" s="5">
        <v>2055.419074396335</v>
      </c>
    </row>
    <row r="284" spans="1:33">
      <c r="A284" s="58" t="s">
        <v>138</v>
      </c>
      <c r="B284" s="61" t="s">
        <v>126</v>
      </c>
      <c r="C284" s="61" t="s">
        <v>215</v>
      </c>
      <c r="D284" s="61" t="s">
        <v>216</v>
      </c>
      <c r="E284" s="61" t="s">
        <v>154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1.0685000000000001E-7</v>
      </c>
      <c r="L284" s="5">
        <v>1.5568000000000003E-7</v>
      </c>
      <c r="M284" s="5">
        <v>4.5796699999999983E-6</v>
      </c>
      <c r="N284" s="5">
        <v>4.5203599999999972E-6</v>
      </c>
      <c r="O284" s="5">
        <v>5.7816950000000048E-6</v>
      </c>
      <c r="P284" s="5">
        <v>7.5522750000000039E-6</v>
      </c>
      <c r="Q284" s="5">
        <v>1.0240904999999996E-5</v>
      </c>
      <c r="R284" s="5">
        <v>1.2112065000000001E-5</v>
      </c>
      <c r="S284" s="5">
        <v>2.1983105E-5</v>
      </c>
      <c r="T284" s="5">
        <v>3.0716329999999998E-5</v>
      </c>
      <c r="U284" s="5">
        <v>3.0494939999999991E-5</v>
      </c>
      <c r="V284" s="5">
        <v>3.1163710000000002E-5</v>
      </c>
      <c r="W284" s="5">
        <v>5.8955479999999973E-5</v>
      </c>
      <c r="X284" s="5">
        <v>490.77560005477505</v>
      </c>
      <c r="Y284" s="5">
        <v>441.11944836964977</v>
      </c>
      <c r="Z284" s="5">
        <v>1055.7678776202702</v>
      </c>
      <c r="AA284" s="5">
        <v>1104.1991123452051</v>
      </c>
      <c r="AB284" s="5">
        <v>1106.699575553321</v>
      </c>
      <c r="AC284" s="5">
        <v>1054.7101077848199</v>
      </c>
      <c r="AD284" s="5">
        <v>1007.5863808912451</v>
      </c>
      <c r="AE284" s="5">
        <v>1073.3873973063496</v>
      </c>
      <c r="AF284" s="5">
        <v>1124.9074572961697</v>
      </c>
      <c r="AG284" s="5">
        <v>1140.8783227735748</v>
      </c>
    </row>
    <row r="285" spans="1:33">
      <c r="A285" s="58" t="s">
        <v>138</v>
      </c>
      <c r="B285" s="61" t="s">
        <v>126</v>
      </c>
      <c r="C285" s="61" t="s">
        <v>217</v>
      </c>
      <c r="D285" s="61" t="s">
        <v>218</v>
      </c>
      <c r="E285" s="61" t="s">
        <v>154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</row>
    <row r="286" spans="1:33">
      <c r="A286" s="58" t="s">
        <v>138</v>
      </c>
      <c r="B286" s="61" t="s">
        <v>126</v>
      </c>
      <c r="C286" s="61" t="s">
        <v>219</v>
      </c>
      <c r="D286" s="61" t="s">
        <v>220</v>
      </c>
      <c r="E286" s="61" t="s">
        <v>154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138</v>
      </c>
      <c r="B287" s="61" t="s">
        <v>127</v>
      </c>
      <c r="C287" s="61" t="s">
        <v>221</v>
      </c>
      <c r="D287" s="61" t="s">
        <v>222</v>
      </c>
      <c r="E287" s="61" t="s">
        <v>154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138</v>
      </c>
      <c r="B288" s="61" t="s">
        <v>127</v>
      </c>
      <c r="C288" s="61" t="s">
        <v>223</v>
      </c>
      <c r="D288" s="61" t="s">
        <v>224</v>
      </c>
      <c r="E288" s="61" t="s">
        <v>154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</row>
    <row r="289" spans="1:33">
      <c r="A289" s="58" t="s">
        <v>138</v>
      </c>
      <c r="B289" s="61" t="s">
        <v>127</v>
      </c>
      <c r="C289" s="61" t="s">
        <v>225</v>
      </c>
      <c r="D289" s="61" t="s">
        <v>226</v>
      </c>
      <c r="E289" s="61" t="s">
        <v>154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138</v>
      </c>
      <c r="B291" s="61" t="s">
        <v>124</v>
      </c>
      <c r="C291" s="61" t="s">
        <v>152</v>
      </c>
      <c r="D291" s="61" t="s">
        <v>153</v>
      </c>
      <c r="E291" s="61" t="s">
        <v>92</v>
      </c>
      <c r="F291" s="5">
        <v>1330.7399779714494</v>
      </c>
      <c r="G291" s="5">
        <v>3495.7408543621696</v>
      </c>
      <c r="H291" s="5">
        <v>4013.8375739718713</v>
      </c>
      <c r="I291" s="5">
        <v>3592.2276751092259</v>
      </c>
      <c r="J291" s="5">
        <v>3630.3695848137727</v>
      </c>
      <c r="K291" s="5">
        <v>3861.1109182095047</v>
      </c>
      <c r="L291" s="5">
        <v>4020.7841912718682</v>
      </c>
      <c r="M291" s="5">
        <v>3337.7861591310398</v>
      </c>
      <c r="N291" s="5">
        <v>3746.3008684359152</v>
      </c>
      <c r="O291" s="5">
        <v>3558.1818961240656</v>
      </c>
      <c r="P291" s="5">
        <v>3658.8086036455666</v>
      </c>
      <c r="Q291" s="5">
        <v>3963.0354130150417</v>
      </c>
      <c r="R291" s="5">
        <v>5325.7041190955215</v>
      </c>
      <c r="S291" s="5">
        <v>6300.5177638802106</v>
      </c>
      <c r="T291" s="5">
        <v>6071.3693766354554</v>
      </c>
      <c r="U291" s="5">
        <v>6563.4388190769914</v>
      </c>
      <c r="V291" s="5">
        <v>7670.3256574361167</v>
      </c>
      <c r="W291" s="5">
        <v>8166.607383717148</v>
      </c>
      <c r="X291" s="5">
        <v>7389.5511528410316</v>
      </c>
      <c r="Y291" s="5">
        <v>8231.6308681067785</v>
      </c>
      <c r="Z291" s="5">
        <v>7833.4358526516262</v>
      </c>
      <c r="AA291" s="5">
        <v>8181.4678207910274</v>
      </c>
      <c r="AB291" s="5">
        <v>9497.9860258776516</v>
      </c>
      <c r="AC291" s="5">
        <v>9202.6978557852162</v>
      </c>
      <c r="AD291" s="5">
        <v>9358.8520387142144</v>
      </c>
      <c r="AE291" s="5">
        <v>8061.2985648885169</v>
      </c>
      <c r="AF291" s="5">
        <v>8151.499229800469</v>
      </c>
      <c r="AG291" s="5">
        <v>8858.0491774616021</v>
      </c>
    </row>
    <row r="292" spans="1:33">
      <c r="A292" s="58" t="s">
        <v>138</v>
      </c>
      <c r="B292" s="61" t="s">
        <v>124</v>
      </c>
      <c r="C292" s="61" t="s">
        <v>155</v>
      </c>
      <c r="D292" s="61" t="s">
        <v>156</v>
      </c>
      <c r="E292" s="61" t="s">
        <v>92</v>
      </c>
      <c r="F292" s="5">
        <v>103.93995012514002</v>
      </c>
      <c r="G292" s="5">
        <v>110.03997152746504</v>
      </c>
      <c r="H292" s="5">
        <v>112.66010749497006</v>
      </c>
      <c r="I292" s="5">
        <v>100.02827638627998</v>
      </c>
      <c r="J292" s="5">
        <v>1856.8722627340899</v>
      </c>
      <c r="K292" s="5">
        <v>2687.6657937885311</v>
      </c>
      <c r="L292" s="5">
        <v>2876.7806376288509</v>
      </c>
      <c r="M292" s="5">
        <v>2448.6074374980444</v>
      </c>
      <c r="N292" s="5">
        <v>2616.8166757009121</v>
      </c>
      <c r="O292" s="5">
        <v>2908.840488415789</v>
      </c>
      <c r="P292" s="5">
        <v>2816.0835241650229</v>
      </c>
      <c r="Q292" s="5">
        <v>2837.7309133816048</v>
      </c>
      <c r="R292" s="5">
        <v>2991.887094583562</v>
      </c>
      <c r="S292" s="5">
        <v>2835.3729949734116</v>
      </c>
      <c r="T292" s="5">
        <v>2534.6988029218996</v>
      </c>
      <c r="U292" s="5">
        <v>2810.150509575361</v>
      </c>
      <c r="V292" s="5">
        <v>2912.4510390768091</v>
      </c>
      <c r="W292" s="5">
        <v>2992.0816636631403</v>
      </c>
      <c r="X292" s="5">
        <v>2689.567115431164</v>
      </c>
      <c r="Y292" s="5">
        <v>2806.4922769284217</v>
      </c>
      <c r="Z292" s="5">
        <v>3023.1874068564048</v>
      </c>
      <c r="AA292" s="5">
        <v>2878.3355091714488</v>
      </c>
      <c r="AB292" s="5">
        <v>2826.6908895688352</v>
      </c>
      <c r="AC292" s="5">
        <v>4561.0907511958339</v>
      </c>
      <c r="AD292" s="5">
        <v>4308.0009592455244</v>
      </c>
      <c r="AE292" s="5">
        <v>3751.1651389822787</v>
      </c>
      <c r="AF292" s="5">
        <v>6908.796179604471</v>
      </c>
      <c r="AG292" s="5">
        <v>7223.5470757132471</v>
      </c>
    </row>
    <row r="293" spans="1:33">
      <c r="A293" s="58" t="s">
        <v>138</v>
      </c>
      <c r="B293" s="61" t="s">
        <v>124</v>
      </c>
      <c r="C293" s="61" t="s">
        <v>157</v>
      </c>
      <c r="D293" s="61" t="s">
        <v>158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138</v>
      </c>
      <c r="B294" s="61" t="s">
        <v>124</v>
      </c>
      <c r="C294" s="61" t="s">
        <v>159</v>
      </c>
      <c r="D294" s="61" t="s">
        <v>160</v>
      </c>
      <c r="E294" s="61" t="s">
        <v>92</v>
      </c>
      <c r="F294" s="5">
        <v>0</v>
      </c>
      <c r="G294" s="5">
        <v>3.6770750000000003E-6</v>
      </c>
      <c r="H294" s="5">
        <v>6.7579250000000027E-6</v>
      </c>
      <c r="I294" s="5">
        <v>6.1048049999999999E-6</v>
      </c>
      <c r="J294" s="5">
        <v>1.0921930000000005E-5</v>
      </c>
      <c r="K294" s="5">
        <v>9.8911000000000043E-6</v>
      </c>
      <c r="L294" s="5">
        <v>1.5585084999999993E-5</v>
      </c>
      <c r="M294" s="5">
        <v>1.7273209999999993E-5</v>
      </c>
      <c r="N294" s="5">
        <v>1.9471010000000021E-5</v>
      </c>
      <c r="O294" s="5">
        <v>2.4806449999999997E-5</v>
      </c>
      <c r="P294" s="5">
        <v>3.2561064999999986E-5</v>
      </c>
      <c r="Q294" s="5">
        <v>4.6147335999999992E-4</v>
      </c>
      <c r="R294" s="5">
        <v>3291.6466925314257</v>
      </c>
      <c r="S294" s="5">
        <v>3086.627382922115</v>
      </c>
      <c r="T294" s="5">
        <v>2887.4044753895155</v>
      </c>
      <c r="U294" s="5">
        <v>3012.5843268208901</v>
      </c>
      <c r="V294" s="5">
        <v>2893.0833963325654</v>
      </c>
      <c r="W294" s="5">
        <v>3290.7081447439759</v>
      </c>
      <c r="X294" s="5">
        <v>2775.0924989556265</v>
      </c>
      <c r="Y294" s="5">
        <v>3020.4695863756665</v>
      </c>
      <c r="Z294" s="5">
        <v>3050.0685638855675</v>
      </c>
      <c r="AA294" s="5">
        <v>2981.8730434533672</v>
      </c>
      <c r="AB294" s="5">
        <v>3141.8290942747249</v>
      </c>
      <c r="AC294" s="5">
        <v>3117.0638415303879</v>
      </c>
      <c r="AD294" s="5">
        <v>2934.5716423802342</v>
      </c>
      <c r="AE294" s="5">
        <v>2718.6461078897059</v>
      </c>
      <c r="AF294" s="5">
        <v>2795.1165149518447</v>
      </c>
      <c r="AG294" s="5">
        <v>2657.6712807264116</v>
      </c>
    </row>
    <row r="295" spans="1:33">
      <c r="A295" s="58" t="s">
        <v>138</v>
      </c>
      <c r="B295" s="61" t="s">
        <v>124</v>
      </c>
      <c r="C295" s="61" t="s">
        <v>161</v>
      </c>
      <c r="D295" s="61" t="s">
        <v>162</v>
      </c>
      <c r="E295" s="61" t="s">
        <v>92</v>
      </c>
      <c r="F295" s="5">
        <v>0</v>
      </c>
      <c r="G295" s="5">
        <v>1.9301100000000002E-6</v>
      </c>
      <c r="H295" s="5">
        <v>5.9953000000000042E-6</v>
      </c>
      <c r="I295" s="5">
        <v>5.2001299999999991E-6</v>
      </c>
      <c r="J295" s="5">
        <v>8.4495700000000025E-6</v>
      </c>
      <c r="K295" s="5">
        <v>9.0841699999999964E-6</v>
      </c>
      <c r="L295" s="5">
        <v>1.0148734999999987E-5</v>
      </c>
      <c r="M295" s="5">
        <v>1.3154495000000001E-5</v>
      </c>
      <c r="N295" s="5">
        <v>1.5762129999999998E-5</v>
      </c>
      <c r="O295" s="5">
        <v>1.4692959999999997E-5</v>
      </c>
      <c r="P295" s="5">
        <v>3.6660634999999975E-5</v>
      </c>
      <c r="Q295" s="5">
        <v>3.8815619999999969E-5</v>
      </c>
      <c r="R295" s="5">
        <v>6.5825084999999932E-5</v>
      </c>
      <c r="S295" s="5">
        <v>6.7722224999999995E-5</v>
      </c>
      <c r="T295" s="5">
        <v>49.203572531884966</v>
      </c>
      <c r="U295" s="5">
        <v>51.552922218359981</v>
      </c>
      <c r="V295" s="5">
        <v>51.427521399805023</v>
      </c>
      <c r="W295" s="5">
        <v>54.597655020820021</v>
      </c>
      <c r="X295" s="5">
        <v>45.891722782159974</v>
      </c>
      <c r="Y295" s="5">
        <v>51.428253948779968</v>
      </c>
      <c r="Z295" s="5">
        <v>47.523178294149993</v>
      </c>
      <c r="AA295" s="5">
        <v>46.451495191740001</v>
      </c>
      <c r="AB295" s="5">
        <v>47.528416536720009</v>
      </c>
      <c r="AC295" s="5">
        <v>241.62378275450004</v>
      </c>
      <c r="AD295" s="5">
        <v>248.66254643110497</v>
      </c>
      <c r="AE295" s="5">
        <v>259.55424084272488</v>
      </c>
      <c r="AF295" s="5">
        <v>250.97032627835497</v>
      </c>
      <c r="AG295" s="5">
        <v>255.82130536881985</v>
      </c>
    </row>
    <row r="296" spans="1:33">
      <c r="A296" s="58" t="s">
        <v>138</v>
      </c>
      <c r="B296" s="61" t="s">
        <v>124</v>
      </c>
      <c r="C296" s="61" t="s">
        <v>163</v>
      </c>
      <c r="D296" s="61" t="s">
        <v>164</v>
      </c>
      <c r="E296" s="61" t="s">
        <v>92</v>
      </c>
      <c r="F296" s="5">
        <v>0</v>
      </c>
      <c r="G296" s="5">
        <v>9.9349600000000012E-6</v>
      </c>
      <c r="H296" s="5">
        <v>3.4046339999999996E-5</v>
      </c>
      <c r="I296" s="5">
        <v>3.2445954999999998E-5</v>
      </c>
      <c r="J296" s="5">
        <v>5.6997740000000001E-5</v>
      </c>
      <c r="K296" s="5">
        <v>5.5221485000000033E-5</v>
      </c>
      <c r="L296" s="5">
        <v>1.6109725500000025E-4</v>
      </c>
      <c r="M296" s="5">
        <v>1.8028980499999991E-4</v>
      </c>
      <c r="N296" s="5">
        <v>1.9067960999999994E-4</v>
      </c>
      <c r="O296" s="5">
        <v>137.9898745294</v>
      </c>
      <c r="P296" s="5">
        <v>3025.290311711075</v>
      </c>
      <c r="Q296" s="5">
        <v>3017.7552525083561</v>
      </c>
      <c r="R296" s="5">
        <v>3857.7771056287752</v>
      </c>
      <c r="S296" s="5">
        <v>3726.3999407383853</v>
      </c>
      <c r="T296" s="5">
        <v>4003.0658447240849</v>
      </c>
      <c r="U296" s="5">
        <v>4065.4320449149031</v>
      </c>
      <c r="V296" s="5">
        <v>3990.2262983395694</v>
      </c>
      <c r="W296" s="5">
        <v>4383.3685326584973</v>
      </c>
      <c r="X296" s="5">
        <v>3948.5836845978529</v>
      </c>
      <c r="Y296" s="5">
        <v>8853.7126045502537</v>
      </c>
      <c r="Z296" s="5">
        <v>9424.0300962025431</v>
      </c>
      <c r="AA296" s="5">
        <v>9971.4671278653113</v>
      </c>
      <c r="AB296" s="5">
        <v>10003.777857996112</v>
      </c>
      <c r="AC296" s="5">
        <v>9415.9284850097301</v>
      </c>
      <c r="AD296" s="5">
        <v>9412.7644137089737</v>
      </c>
      <c r="AE296" s="5">
        <v>8589.1300072680169</v>
      </c>
      <c r="AF296" s="5">
        <v>8729.118108012437</v>
      </c>
      <c r="AG296" s="5">
        <v>8745.7259479915338</v>
      </c>
    </row>
    <row r="297" spans="1:33">
      <c r="A297" s="58" t="s">
        <v>138</v>
      </c>
      <c r="B297" s="61" t="s">
        <v>124</v>
      </c>
      <c r="C297" s="61" t="s">
        <v>165</v>
      </c>
      <c r="D297" s="61" t="s">
        <v>166</v>
      </c>
      <c r="E297" s="61" t="s">
        <v>92</v>
      </c>
      <c r="F297" s="5">
        <v>0</v>
      </c>
      <c r="G297" s="5">
        <v>2.0621100000000008E-6</v>
      </c>
      <c r="H297" s="5">
        <v>8.3346699999999945E-6</v>
      </c>
      <c r="I297" s="5">
        <v>7.7543550000000018E-6</v>
      </c>
      <c r="J297" s="5">
        <v>1.1012555000000009E-5</v>
      </c>
      <c r="K297" s="5">
        <v>1.2814555000000001E-5</v>
      </c>
      <c r="L297" s="5">
        <v>1.3554959999999999E-5</v>
      </c>
      <c r="M297" s="5">
        <v>2.737556499999999E-5</v>
      </c>
      <c r="N297" s="5">
        <v>2.9830059999999981E-5</v>
      </c>
      <c r="O297" s="5">
        <v>4.8138094999999992E-5</v>
      </c>
      <c r="P297" s="5">
        <v>7.5945373499999988E-4</v>
      </c>
      <c r="Q297" s="5">
        <v>7.6277092500000039E-4</v>
      </c>
      <c r="R297" s="5">
        <v>1348.9561559012695</v>
      </c>
      <c r="S297" s="5">
        <v>1393.1124561043393</v>
      </c>
      <c r="T297" s="5">
        <v>1320.505659719599</v>
      </c>
      <c r="U297" s="5">
        <v>1310.7649822679352</v>
      </c>
      <c r="V297" s="5">
        <v>1347.3733265211201</v>
      </c>
      <c r="W297" s="5">
        <v>1405.5763750612341</v>
      </c>
      <c r="X297" s="5">
        <v>1278.7293416207003</v>
      </c>
      <c r="Y297" s="5">
        <v>1497.2432079516793</v>
      </c>
      <c r="Z297" s="5">
        <v>2806.4529687690201</v>
      </c>
      <c r="AA297" s="5">
        <v>2840.7446986151399</v>
      </c>
      <c r="AB297" s="5">
        <v>2843.5961051425743</v>
      </c>
      <c r="AC297" s="5">
        <v>2497.7658122134403</v>
      </c>
      <c r="AD297" s="5">
        <v>2623.4432960576701</v>
      </c>
      <c r="AE297" s="5">
        <v>4511.9514982856163</v>
      </c>
      <c r="AF297" s="5">
        <v>5662.6659330297953</v>
      </c>
      <c r="AG297" s="5">
        <v>5759.8581026345601</v>
      </c>
    </row>
    <row r="298" spans="1:33">
      <c r="A298" s="58" t="s">
        <v>138</v>
      </c>
      <c r="B298" s="61" t="s">
        <v>124</v>
      </c>
      <c r="C298" s="61" t="s">
        <v>167</v>
      </c>
      <c r="D298" s="61" t="s">
        <v>168</v>
      </c>
      <c r="E298" s="61" t="s">
        <v>92</v>
      </c>
      <c r="F298" s="5">
        <v>1414.8335797033601</v>
      </c>
      <c r="G298" s="5">
        <v>1435.5690236923156</v>
      </c>
      <c r="H298" s="5">
        <v>1487.6260079591586</v>
      </c>
      <c r="I298" s="5">
        <v>3197.4283139159857</v>
      </c>
      <c r="J298" s="5">
        <v>3051.4149419174551</v>
      </c>
      <c r="K298" s="5">
        <v>3436.8646640533143</v>
      </c>
      <c r="L298" s="5">
        <v>4377.8152851819887</v>
      </c>
      <c r="M298" s="5">
        <v>5803.6467034816687</v>
      </c>
      <c r="N298" s="5">
        <v>6076.0612825043427</v>
      </c>
      <c r="O298" s="5">
        <v>6095.2930681819662</v>
      </c>
      <c r="P298" s="5">
        <v>7424.6518167894592</v>
      </c>
      <c r="Q298" s="5">
        <v>10109.573076114881</v>
      </c>
      <c r="R298" s="5">
        <v>14060.627753446723</v>
      </c>
      <c r="S298" s="5">
        <v>14312.503510480365</v>
      </c>
      <c r="T298" s="5">
        <v>14061.549450294664</v>
      </c>
      <c r="U298" s="5">
        <v>13445.789581263132</v>
      </c>
      <c r="V298" s="5">
        <v>13756.24291664372</v>
      </c>
      <c r="W298" s="5">
        <v>14322.856706103037</v>
      </c>
      <c r="X298" s="5">
        <v>13369.635607593023</v>
      </c>
      <c r="Y298" s="5">
        <v>16899.191362516882</v>
      </c>
      <c r="Z298" s="5">
        <v>16775.567945752537</v>
      </c>
      <c r="AA298" s="5">
        <v>15857.298582494761</v>
      </c>
      <c r="AB298" s="5">
        <v>16802.503454256916</v>
      </c>
      <c r="AC298" s="5">
        <v>16003.246345337666</v>
      </c>
      <c r="AD298" s="5">
        <v>21179.302247804353</v>
      </c>
      <c r="AE298" s="5">
        <v>27213.839072968556</v>
      </c>
      <c r="AF298" s="5">
        <v>25869.683387133649</v>
      </c>
      <c r="AG298" s="5">
        <v>26255.05369691657</v>
      </c>
    </row>
    <row r="299" spans="1:33">
      <c r="A299" s="58" t="s">
        <v>138</v>
      </c>
      <c r="B299" s="61" t="s">
        <v>124</v>
      </c>
      <c r="C299" s="61" t="s">
        <v>169</v>
      </c>
      <c r="D299" s="61" t="s">
        <v>170</v>
      </c>
      <c r="E299" s="61" t="s">
        <v>92</v>
      </c>
      <c r="F299" s="5">
        <v>0</v>
      </c>
      <c r="G299" s="5">
        <v>1.0698600000000003E-6</v>
      </c>
      <c r="H299" s="5">
        <v>4.4598149999999994E-6</v>
      </c>
      <c r="I299" s="5">
        <v>4.0334100000000001E-6</v>
      </c>
      <c r="J299" s="5">
        <v>6.3238899999999999E-6</v>
      </c>
      <c r="K299" s="5">
        <v>7.7222750000000005E-6</v>
      </c>
      <c r="L299" s="5">
        <v>8.8211450000000007E-6</v>
      </c>
      <c r="M299" s="5">
        <v>1.8431595000000001E-5</v>
      </c>
      <c r="N299" s="5">
        <v>2.0424535000000003E-5</v>
      </c>
      <c r="O299" s="5">
        <v>2.5224890000000006E-5</v>
      </c>
      <c r="P299" s="5">
        <v>1.3005116499999992E-4</v>
      </c>
      <c r="Q299" s="5">
        <v>1.3356641499999997E-4</v>
      </c>
      <c r="R299" s="5">
        <v>1.2298879E-4</v>
      </c>
      <c r="S299" s="5">
        <v>1.3499976500000005E-4</v>
      </c>
      <c r="T299" s="5">
        <v>2.0306899499999997E-4</v>
      </c>
      <c r="U299" s="5">
        <v>1.9429670500000005E-4</v>
      </c>
      <c r="V299" s="5">
        <v>1.9305955499999993E-4</v>
      </c>
      <c r="W299" s="5">
        <v>2.1366159499999998E-4</v>
      </c>
      <c r="X299" s="5">
        <v>1.9258792000000001E-4</v>
      </c>
      <c r="Y299" s="5">
        <v>277.00655615411495</v>
      </c>
      <c r="Z299" s="5">
        <v>1121.8016168573999</v>
      </c>
      <c r="AA299" s="5">
        <v>1090.5315132287803</v>
      </c>
      <c r="AB299" s="5">
        <v>1743.6211179615598</v>
      </c>
      <c r="AC299" s="5">
        <v>4132.9956865293479</v>
      </c>
      <c r="AD299" s="5">
        <v>6722.5603965726987</v>
      </c>
      <c r="AE299" s="5">
        <v>7361.4952202824925</v>
      </c>
      <c r="AF299" s="5">
        <v>7489.1040326900966</v>
      </c>
      <c r="AG299" s="5">
        <v>7373.1442107406565</v>
      </c>
    </row>
    <row r="300" spans="1:33">
      <c r="A300" s="58" t="s">
        <v>138</v>
      </c>
      <c r="B300" s="61" t="s">
        <v>123</v>
      </c>
      <c r="C300" s="61" t="s">
        <v>171</v>
      </c>
      <c r="D300" s="61" t="s">
        <v>172</v>
      </c>
      <c r="E300" s="61" t="s">
        <v>92</v>
      </c>
      <c r="F300" s="5">
        <v>6.6734544999999938E-5</v>
      </c>
      <c r="G300" s="5">
        <v>277.54987052674488</v>
      </c>
      <c r="H300" s="5">
        <v>1283.9152410446397</v>
      </c>
      <c r="I300" s="5">
        <v>1337.686891796244</v>
      </c>
      <c r="J300" s="5">
        <v>1266.7976572827442</v>
      </c>
      <c r="K300" s="5">
        <v>1335.8725583374203</v>
      </c>
      <c r="L300" s="5">
        <v>1254.5524196050706</v>
      </c>
      <c r="M300" s="5">
        <v>1345.214094930255</v>
      </c>
      <c r="N300" s="5">
        <v>1289.7315923204542</v>
      </c>
      <c r="O300" s="5">
        <v>2608.9719896053948</v>
      </c>
      <c r="P300" s="5">
        <v>2420.7975354132745</v>
      </c>
      <c r="Q300" s="5">
        <v>4596.8907719820127</v>
      </c>
      <c r="R300" s="5">
        <v>4576.1609735611273</v>
      </c>
      <c r="S300" s="5">
        <v>5107.7040970992211</v>
      </c>
      <c r="T300" s="5">
        <v>5293.5613395852706</v>
      </c>
      <c r="U300" s="5">
        <v>4786.5341102585999</v>
      </c>
      <c r="V300" s="5">
        <v>5186.7363086056048</v>
      </c>
      <c r="W300" s="5">
        <v>5107.896452283584</v>
      </c>
      <c r="X300" s="5">
        <v>5288.7996496388978</v>
      </c>
      <c r="Y300" s="5">
        <v>5033.4241343779913</v>
      </c>
      <c r="Z300" s="5">
        <v>5454.128483008798</v>
      </c>
      <c r="AA300" s="5">
        <v>5205.040714399136</v>
      </c>
      <c r="AB300" s="5">
        <v>5173.2144518743244</v>
      </c>
      <c r="AC300" s="5">
        <v>5126.2171930951927</v>
      </c>
      <c r="AD300" s="5">
        <v>5105.484545992751</v>
      </c>
      <c r="AE300" s="5">
        <v>5245.1955520546426</v>
      </c>
      <c r="AF300" s="5">
        <v>4754.9433730916853</v>
      </c>
      <c r="AG300" s="5">
        <v>5172.4953415814562</v>
      </c>
    </row>
    <row r="301" spans="1:33">
      <c r="A301" s="58" t="s">
        <v>138</v>
      </c>
      <c r="B301" s="61" t="s">
        <v>123</v>
      </c>
      <c r="C301" s="61" t="s">
        <v>173</v>
      </c>
      <c r="D301" s="61" t="s">
        <v>174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138</v>
      </c>
      <c r="B302" s="61" t="s">
        <v>123</v>
      </c>
      <c r="C302" s="61" t="s">
        <v>175</v>
      </c>
      <c r="D302" s="61" t="s">
        <v>176</v>
      </c>
      <c r="E302" s="61" t="s">
        <v>92</v>
      </c>
      <c r="F302" s="5">
        <v>1820.7369311729008</v>
      </c>
      <c r="G302" s="5">
        <v>1853.3333251874351</v>
      </c>
      <c r="H302" s="5">
        <v>2399.5481369742633</v>
      </c>
      <c r="I302" s="5">
        <v>4479.676376643788</v>
      </c>
      <c r="J302" s="5">
        <v>9865.1615915419006</v>
      </c>
      <c r="K302" s="5">
        <v>13776.822747167911</v>
      </c>
      <c r="L302" s="5">
        <v>13016.215347677295</v>
      </c>
      <c r="M302" s="5">
        <v>12847.393995081518</v>
      </c>
      <c r="N302" s="5">
        <v>13440.011967559498</v>
      </c>
      <c r="O302" s="5">
        <v>14497.632974331238</v>
      </c>
      <c r="P302" s="5">
        <v>13747.89938000389</v>
      </c>
      <c r="Q302" s="5">
        <v>13719.13293362868</v>
      </c>
      <c r="R302" s="5">
        <v>13000.870230709575</v>
      </c>
      <c r="S302" s="5">
        <v>13532.65371198438</v>
      </c>
      <c r="T302" s="5">
        <v>12972.406007959804</v>
      </c>
      <c r="U302" s="5">
        <v>19855.439982309708</v>
      </c>
      <c r="V302" s="5">
        <v>21774.496372412235</v>
      </c>
      <c r="W302" s="5">
        <v>23328.978972509751</v>
      </c>
      <c r="X302" s="5">
        <v>22350.615236476078</v>
      </c>
      <c r="Y302" s="5">
        <v>24144.007737258256</v>
      </c>
      <c r="Z302" s="5">
        <v>25423.064351203022</v>
      </c>
      <c r="AA302" s="5">
        <v>23900.146768708917</v>
      </c>
      <c r="AB302" s="5">
        <v>24061.240749465658</v>
      </c>
      <c r="AC302" s="5">
        <v>22154.137711477902</v>
      </c>
      <c r="AD302" s="5">
        <v>23015.58298092211</v>
      </c>
      <c r="AE302" s="5">
        <v>21479.594467137314</v>
      </c>
      <c r="AF302" s="5">
        <v>21650.629667266498</v>
      </c>
      <c r="AG302" s="5">
        <v>23056.250565159884</v>
      </c>
    </row>
    <row r="303" spans="1:33">
      <c r="A303" s="58" t="s">
        <v>138</v>
      </c>
      <c r="B303" s="61" t="s">
        <v>123</v>
      </c>
      <c r="C303" s="61" t="s">
        <v>177</v>
      </c>
      <c r="D303" s="61" t="s">
        <v>178</v>
      </c>
      <c r="E303" s="61" t="s">
        <v>92</v>
      </c>
      <c r="F303" s="5">
        <v>343.13449438810989</v>
      </c>
      <c r="G303" s="5">
        <v>2752.8930734598998</v>
      </c>
      <c r="H303" s="5">
        <v>3911.0139715336259</v>
      </c>
      <c r="I303" s="5">
        <v>3975.0962028080703</v>
      </c>
      <c r="J303" s="5">
        <v>3760.7919693337672</v>
      </c>
      <c r="K303" s="5">
        <v>4015.2007152380811</v>
      </c>
      <c r="L303" s="5">
        <v>3918.7168744232786</v>
      </c>
      <c r="M303" s="5">
        <v>3914.5740077725113</v>
      </c>
      <c r="N303" s="5">
        <v>3912.2731180851115</v>
      </c>
      <c r="O303" s="5">
        <v>4148.4909140457676</v>
      </c>
      <c r="P303" s="5">
        <v>4115.61757552366</v>
      </c>
      <c r="Q303" s="5">
        <v>4078.6057760113172</v>
      </c>
      <c r="R303" s="5">
        <v>9099.723144642785</v>
      </c>
      <c r="S303" s="5">
        <v>9277.9297595730332</v>
      </c>
      <c r="T303" s="5">
        <v>9252.2810552317605</v>
      </c>
      <c r="U303" s="5">
        <v>8751.6790593808873</v>
      </c>
      <c r="V303" s="5">
        <v>9338.4373658939076</v>
      </c>
      <c r="W303" s="5">
        <v>9520.008203076286</v>
      </c>
      <c r="X303" s="5">
        <v>9289.9143871362467</v>
      </c>
      <c r="Y303" s="5">
        <v>12090.970779013835</v>
      </c>
      <c r="Z303" s="5">
        <v>13397.423884255975</v>
      </c>
      <c r="AA303" s="5">
        <v>13704.98521195626</v>
      </c>
      <c r="AB303" s="5">
        <v>14442.012090435977</v>
      </c>
      <c r="AC303" s="5">
        <v>14597.633709302341</v>
      </c>
      <c r="AD303" s="5">
        <v>17692.603843018351</v>
      </c>
      <c r="AE303" s="5">
        <v>17632.351152145155</v>
      </c>
      <c r="AF303" s="5">
        <v>17869.004200073065</v>
      </c>
      <c r="AG303" s="5">
        <v>19136.778587111534</v>
      </c>
    </row>
    <row r="304" spans="1:33">
      <c r="A304" s="58" t="s">
        <v>138</v>
      </c>
      <c r="B304" s="61" t="s">
        <v>123</v>
      </c>
      <c r="C304" s="61" t="s">
        <v>179</v>
      </c>
      <c r="D304" s="61" t="s">
        <v>180</v>
      </c>
      <c r="E304" s="61" t="s">
        <v>92</v>
      </c>
      <c r="F304" s="5">
        <v>648.49778945421519</v>
      </c>
      <c r="G304" s="5">
        <v>649.21926753849004</v>
      </c>
      <c r="H304" s="5">
        <v>670.29651295524025</v>
      </c>
      <c r="I304" s="5">
        <v>659.27971626655005</v>
      </c>
      <c r="J304" s="5">
        <v>617.49703251102471</v>
      </c>
      <c r="K304" s="5">
        <v>658.46355367624494</v>
      </c>
      <c r="L304" s="5">
        <v>608.48687808219904</v>
      </c>
      <c r="M304" s="5">
        <v>582.51171116039518</v>
      </c>
      <c r="N304" s="5">
        <v>654.25043630526045</v>
      </c>
      <c r="O304" s="5">
        <v>662.21949931747076</v>
      </c>
      <c r="P304" s="5">
        <v>665.16611583476072</v>
      </c>
      <c r="Q304" s="5">
        <v>626.06305533770478</v>
      </c>
      <c r="R304" s="5">
        <v>648.26076806309459</v>
      </c>
      <c r="S304" s="5">
        <v>758.26397023507502</v>
      </c>
      <c r="T304" s="5">
        <v>743.68922356658913</v>
      </c>
      <c r="U304" s="5">
        <v>671.91478314383517</v>
      </c>
      <c r="V304" s="5">
        <v>741.62113573772967</v>
      </c>
      <c r="W304" s="5">
        <v>711.3543277958297</v>
      </c>
      <c r="X304" s="5">
        <v>680.37522002279525</v>
      </c>
      <c r="Y304" s="5">
        <v>766.44816624885516</v>
      </c>
      <c r="Z304" s="5">
        <v>714.27344385373499</v>
      </c>
      <c r="AA304" s="5">
        <v>732.65172151617014</v>
      </c>
      <c r="AB304" s="5">
        <v>721.41927554461995</v>
      </c>
      <c r="AC304" s="5">
        <v>739.99979045297107</v>
      </c>
      <c r="AD304" s="5">
        <v>743.44646687903037</v>
      </c>
      <c r="AE304" s="5">
        <v>749.51260343068407</v>
      </c>
      <c r="AF304" s="5">
        <v>654.25349993688974</v>
      </c>
      <c r="AG304" s="5">
        <v>746.35421091796934</v>
      </c>
    </row>
    <row r="305" spans="1:33">
      <c r="A305" s="58" t="s">
        <v>138</v>
      </c>
      <c r="B305" s="61" t="s">
        <v>123</v>
      </c>
      <c r="C305" s="61" t="s">
        <v>181</v>
      </c>
      <c r="D305" s="61" t="s">
        <v>182</v>
      </c>
      <c r="E305" s="61" t="s">
        <v>92</v>
      </c>
      <c r="F305" s="5">
        <v>1.6488700000000007E-6</v>
      </c>
      <c r="G305" s="5">
        <v>4.4322100000000021E-6</v>
      </c>
      <c r="H305" s="5">
        <v>5.0759850000000008E-6</v>
      </c>
      <c r="I305" s="5">
        <v>5.26388E-6</v>
      </c>
      <c r="J305" s="5">
        <v>4.5703600000000001E-6</v>
      </c>
      <c r="K305" s="5">
        <v>5.1722899999999997E-6</v>
      </c>
      <c r="L305" s="5">
        <v>7.7711200000000057E-6</v>
      </c>
      <c r="M305" s="5">
        <v>1.1085200000000002E-5</v>
      </c>
      <c r="N305" s="5">
        <v>1.2031904999999996E-5</v>
      </c>
      <c r="O305" s="5">
        <v>1.2049239999999989E-5</v>
      </c>
      <c r="P305" s="5">
        <v>1.4355294999999998E-5</v>
      </c>
      <c r="Q305" s="5">
        <v>1.6041544999999995E-5</v>
      </c>
      <c r="R305" s="5">
        <v>5.6855175000000002E-5</v>
      </c>
      <c r="S305" s="5">
        <v>6.6496969999999995E-5</v>
      </c>
      <c r="T305" s="5">
        <v>7.1488150000000042E-5</v>
      </c>
      <c r="U305" s="5">
        <v>5.5900109999999998E-5</v>
      </c>
      <c r="V305" s="5">
        <v>6.4389410000000025E-5</v>
      </c>
      <c r="W305" s="5">
        <v>7.3891244999999971E-5</v>
      </c>
      <c r="X305" s="5">
        <v>6.9908944999999946E-5</v>
      </c>
      <c r="Y305" s="5">
        <v>6.7873560000000058E-5</v>
      </c>
      <c r="Z305" s="5">
        <v>6.5742485000000049E-5</v>
      </c>
      <c r="AA305" s="5">
        <v>8.6547194999999963E-5</v>
      </c>
      <c r="AB305" s="5">
        <v>1.1641640499999995E-4</v>
      </c>
      <c r="AC305" s="5">
        <v>2256.9031002266038</v>
      </c>
      <c r="AD305" s="5">
        <v>2587.5736330926734</v>
      </c>
      <c r="AE305" s="5">
        <v>2601.9074918156439</v>
      </c>
      <c r="AF305" s="5">
        <v>2318.1053346598933</v>
      </c>
      <c r="AG305" s="5">
        <v>2647.608134070641</v>
      </c>
    </row>
    <row r="306" spans="1:33">
      <c r="A306" s="58" t="s">
        <v>138</v>
      </c>
      <c r="B306" s="61" t="s">
        <v>123</v>
      </c>
      <c r="C306" s="61" t="s">
        <v>183</v>
      </c>
      <c r="D306" s="61" t="s">
        <v>184</v>
      </c>
      <c r="E306" s="61" t="s">
        <v>92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</row>
    <row r="307" spans="1:33">
      <c r="A307" s="58" t="s">
        <v>138</v>
      </c>
      <c r="B307" s="61" t="s">
        <v>123</v>
      </c>
      <c r="C307" s="61" t="s">
        <v>185</v>
      </c>
      <c r="D307" s="61" t="s">
        <v>186</v>
      </c>
      <c r="E307" s="61" t="s">
        <v>92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138</v>
      </c>
      <c r="B308" s="61" t="s">
        <v>123</v>
      </c>
      <c r="C308" s="61" t="s">
        <v>187</v>
      </c>
      <c r="D308" s="61" t="s">
        <v>188</v>
      </c>
      <c r="E308" s="61" t="s">
        <v>92</v>
      </c>
      <c r="F308" s="5">
        <v>1341.4987091250457</v>
      </c>
      <c r="G308" s="5">
        <v>1378.6208624074243</v>
      </c>
      <c r="H308" s="5">
        <v>1295.7018072127801</v>
      </c>
      <c r="I308" s="5">
        <v>1344.4739230632451</v>
      </c>
      <c r="J308" s="5">
        <v>1354.2912197731048</v>
      </c>
      <c r="K308" s="5">
        <v>1357.6430263782597</v>
      </c>
      <c r="L308" s="5">
        <v>1312.3090008993054</v>
      </c>
      <c r="M308" s="5">
        <v>1364.3844393437244</v>
      </c>
      <c r="N308" s="5">
        <v>1298.1921797672305</v>
      </c>
      <c r="O308" s="5">
        <v>1333.1473021173047</v>
      </c>
      <c r="P308" s="5">
        <v>1342.2906037883008</v>
      </c>
      <c r="Q308" s="5">
        <v>1394.5310230575701</v>
      </c>
      <c r="R308" s="5">
        <v>1865.9431843561401</v>
      </c>
      <c r="S308" s="5">
        <v>1943.9406385490438</v>
      </c>
      <c r="T308" s="5">
        <v>2012.9734791579417</v>
      </c>
      <c r="U308" s="5">
        <v>1916.4016819993803</v>
      </c>
      <c r="V308" s="5">
        <v>2004.8723054634556</v>
      </c>
      <c r="W308" s="5">
        <v>1886.9645567747748</v>
      </c>
      <c r="X308" s="5">
        <v>1916.5832581759898</v>
      </c>
      <c r="Y308" s="5">
        <v>2668.5061655539002</v>
      </c>
      <c r="Z308" s="5">
        <v>2686.3216502346463</v>
      </c>
      <c r="AA308" s="5">
        <v>2713.3702668260312</v>
      </c>
      <c r="AB308" s="5">
        <v>2823.9908601596148</v>
      </c>
      <c r="AC308" s="5">
        <v>2785.6336532019559</v>
      </c>
      <c r="AD308" s="5">
        <v>2632.7584519987086</v>
      </c>
      <c r="AE308" s="5">
        <v>2684.134966960642</v>
      </c>
      <c r="AF308" s="5">
        <v>2593.6799905548278</v>
      </c>
      <c r="AG308" s="5">
        <v>2754.6207098150949</v>
      </c>
    </row>
    <row r="309" spans="1:33">
      <c r="A309" s="58" t="s">
        <v>138</v>
      </c>
      <c r="B309" s="61" t="s">
        <v>125</v>
      </c>
      <c r="C309" s="61" t="s">
        <v>189</v>
      </c>
      <c r="D309" s="61" t="s">
        <v>190</v>
      </c>
      <c r="E309" s="61" t="s">
        <v>92</v>
      </c>
      <c r="F309" s="5">
        <v>0</v>
      </c>
      <c r="G309" s="5">
        <v>4.0533080000000012E-5</v>
      </c>
      <c r="H309" s="5">
        <v>3.6710715000000002E-5</v>
      </c>
      <c r="I309" s="5">
        <v>3.1650915E-5</v>
      </c>
      <c r="J309" s="5">
        <v>2.9503800000000004E-5</v>
      </c>
      <c r="K309" s="5">
        <v>3.0993630000000017E-5</v>
      </c>
      <c r="L309" s="5">
        <v>3.1460454999999998E-5</v>
      </c>
      <c r="M309" s="5">
        <v>3.9413744999999995E-5</v>
      </c>
      <c r="N309" s="5">
        <v>3.548015500000001E-5</v>
      </c>
      <c r="O309" s="5">
        <v>3.6212710000000007E-5</v>
      </c>
      <c r="P309" s="5">
        <v>4.4432515E-5</v>
      </c>
      <c r="Q309" s="5">
        <v>4.2529409999999987E-5</v>
      </c>
      <c r="R309" s="5">
        <v>5.0070210000000008E-5</v>
      </c>
      <c r="S309" s="5">
        <v>4.035021000000002E-5</v>
      </c>
      <c r="T309" s="5">
        <v>4.814842499999999E-5</v>
      </c>
      <c r="U309" s="5">
        <v>4.584016500000004E-5</v>
      </c>
      <c r="V309" s="5">
        <v>4.5293370000000014E-5</v>
      </c>
      <c r="W309" s="5">
        <v>4.7992515000000013E-5</v>
      </c>
      <c r="X309" s="5">
        <v>4.8202715000000013E-5</v>
      </c>
      <c r="Y309" s="5">
        <v>4.5766249999999999E-5</v>
      </c>
      <c r="Z309" s="5">
        <v>6.9120864999999975E-5</v>
      </c>
      <c r="AA309" s="5">
        <v>3.0465747800000019E-3</v>
      </c>
      <c r="AB309" s="5">
        <v>888.43475026281408</v>
      </c>
      <c r="AC309" s="5">
        <v>1360.5818722570393</v>
      </c>
      <c r="AD309" s="5">
        <v>1120.2355549385702</v>
      </c>
      <c r="AE309" s="5">
        <v>1188.626009831715</v>
      </c>
      <c r="AF309" s="5">
        <v>1126.4522944457353</v>
      </c>
      <c r="AG309" s="5">
        <v>1182.0621734501892</v>
      </c>
    </row>
    <row r="310" spans="1:33">
      <c r="A310" s="58" t="s">
        <v>138</v>
      </c>
      <c r="B310" s="61" t="s">
        <v>125</v>
      </c>
      <c r="C310" s="61" t="s">
        <v>191</v>
      </c>
      <c r="D310" s="61" t="s">
        <v>192</v>
      </c>
      <c r="E310" s="61" t="s">
        <v>92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138</v>
      </c>
      <c r="B311" s="61" t="s">
        <v>125</v>
      </c>
      <c r="C311" s="61" t="s">
        <v>193</v>
      </c>
      <c r="D311" s="61" t="s">
        <v>194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138</v>
      </c>
      <c r="B312" s="61" t="s">
        <v>125</v>
      </c>
      <c r="C312" s="61" t="s">
        <v>195</v>
      </c>
      <c r="D312" s="61" t="s">
        <v>196</v>
      </c>
      <c r="E312" s="61" t="s">
        <v>92</v>
      </c>
      <c r="F312" s="5">
        <v>5321.0723618353204</v>
      </c>
      <c r="G312" s="5">
        <v>5671.6771770575397</v>
      </c>
      <c r="H312" s="5">
        <v>5237.0005113015404</v>
      </c>
      <c r="I312" s="5">
        <v>5302.6924546588734</v>
      </c>
      <c r="J312" s="5">
        <v>5120.5291037322459</v>
      </c>
      <c r="K312" s="5">
        <v>5413.012118676359</v>
      </c>
      <c r="L312" s="5">
        <v>5375.301618028916</v>
      </c>
      <c r="M312" s="5">
        <v>5638.6891956984055</v>
      </c>
      <c r="N312" s="5">
        <v>5250.7261686191159</v>
      </c>
      <c r="O312" s="5">
        <v>5233.7194239376367</v>
      </c>
      <c r="P312" s="5">
        <v>5503.0491589048206</v>
      </c>
      <c r="Q312" s="5">
        <v>4615.1803641536198</v>
      </c>
      <c r="R312" s="5">
        <v>5346.9518384273142</v>
      </c>
      <c r="S312" s="5">
        <v>4718.2413899542471</v>
      </c>
      <c r="T312" s="5">
        <v>4765.3713225985339</v>
      </c>
      <c r="U312" s="5">
        <v>4685.1074495258254</v>
      </c>
      <c r="V312" s="5">
        <v>5021.6307127152559</v>
      </c>
      <c r="W312" s="5">
        <v>5050.2511885289914</v>
      </c>
      <c r="X312" s="5">
        <v>5194.5201230721659</v>
      </c>
      <c r="Y312" s="5">
        <v>4698.8985595057256</v>
      </c>
      <c r="Z312" s="5">
        <v>6497.2438963971836</v>
      </c>
      <c r="AA312" s="5">
        <v>6204.7350625654008</v>
      </c>
      <c r="AB312" s="5">
        <v>6071.1218580591449</v>
      </c>
      <c r="AC312" s="5">
        <v>7082.3169939189629</v>
      </c>
      <c r="AD312" s="5">
        <v>6551.9107964537679</v>
      </c>
      <c r="AE312" s="5">
        <v>6974.3304350646486</v>
      </c>
      <c r="AF312" s="5">
        <v>6376.4324390920019</v>
      </c>
      <c r="AG312" s="5">
        <v>7014.0957732819325</v>
      </c>
    </row>
    <row r="313" spans="1:33">
      <c r="A313" s="58" t="s">
        <v>138</v>
      </c>
      <c r="B313" s="61" t="s">
        <v>125</v>
      </c>
      <c r="C313" s="61" t="s">
        <v>197</v>
      </c>
      <c r="D313" s="61" t="s">
        <v>198</v>
      </c>
      <c r="E313" s="61" t="s">
        <v>92</v>
      </c>
      <c r="F313" s="5">
        <v>5646.2281289455568</v>
      </c>
      <c r="G313" s="5">
        <v>6155.4485538522031</v>
      </c>
      <c r="H313" s="5">
        <v>5545.3812751106134</v>
      </c>
      <c r="I313" s="5">
        <v>5830.1084568709848</v>
      </c>
      <c r="J313" s="5">
        <v>5584.3053869086862</v>
      </c>
      <c r="K313" s="5">
        <v>6050.0864080897609</v>
      </c>
      <c r="L313" s="5">
        <v>6033.276349721923</v>
      </c>
      <c r="M313" s="5">
        <v>6106.608986540884</v>
      </c>
      <c r="N313" s="5">
        <v>5558.0817773822655</v>
      </c>
      <c r="O313" s="5">
        <v>5614.5755718053661</v>
      </c>
      <c r="P313" s="5">
        <v>6078.876608946839</v>
      </c>
      <c r="Q313" s="5">
        <v>5445.5465810963287</v>
      </c>
      <c r="R313" s="5">
        <v>6282.8238785363401</v>
      </c>
      <c r="S313" s="5">
        <v>5426.6171344928453</v>
      </c>
      <c r="T313" s="5">
        <v>5477.5052227140122</v>
      </c>
      <c r="U313" s="5">
        <v>4425.4404293724556</v>
      </c>
      <c r="V313" s="5">
        <v>4701.1969929006491</v>
      </c>
      <c r="W313" s="5">
        <v>4131.5472941393245</v>
      </c>
      <c r="X313" s="5">
        <v>4140.5444217616005</v>
      </c>
      <c r="Y313" s="5">
        <v>3804.8527292207145</v>
      </c>
      <c r="Z313" s="5">
        <v>3428.7916553804048</v>
      </c>
      <c r="AA313" s="5">
        <v>3837.7105507056199</v>
      </c>
      <c r="AB313" s="5">
        <v>3116.6328219781949</v>
      </c>
      <c r="AC313" s="5">
        <v>3551.6495779743559</v>
      </c>
      <c r="AD313" s="5">
        <v>3584.9667735211715</v>
      </c>
      <c r="AE313" s="5">
        <v>11543.07382542561</v>
      </c>
      <c r="AF313" s="5">
        <v>11483.236341047948</v>
      </c>
      <c r="AG313" s="5">
        <v>11480.758716515205</v>
      </c>
    </row>
    <row r="314" spans="1:33">
      <c r="A314" s="58" t="s">
        <v>138</v>
      </c>
      <c r="B314" s="61" t="s">
        <v>125</v>
      </c>
      <c r="C314" s="61" t="s">
        <v>199</v>
      </c>
      <c r="D314" s="61" t="s">
        <v>200</v>
      </c>
      <c r="E314" s="61" t="s">
        <v>92</v>
      </c>
      <c r="F314" s="5">
        <v>0</v>
      </c>
      <c r="G314" s="5">
        <v>1799.999623481455</v>
      </c>
      <c r="H314" s="5">
        <v>1652.8043172291557</v>
      </c>
      <c r="I314" s="5">
        <v>1598.3093591462246</v>
      </c>
      <c r="J314" s="5">
        <v>1568.8403900747649</v>
      </c>
      <c r="K314" s="5">
        <v>1577.4058756895545</v>
      </c>
      <c r="L314" s="5">
        <v>1551.8930436088935</v>
      </c>
      <c r="M314" s="5">
        <v>1653.3291697368252</v>
      </c>
      <c r="N314" s="5">
        <v>1520.5830725781814</v>
      </c>
      <c r="O314" s="5">
        <v>1518.5572424407351</v>
      </c>
      <c r="P314" s="5">
        <v>1581.5473315808354</v>
      </c>
      <c r="Q314" s="5">
        <v>1449.7247124535959</v>
      </c>
      <c r="R314" s="5">
        <v>1694.226516883358</v>
      </c>
      <c r="S314" s="5">
        <v>1425.6039812051695</v>
      </c>
      <c r="T314" s="5">
        <v>1494.0061459614744</v>
      </c>
      <c r="U314" s="5">
        <v>1482.5330565116051</v>
      </c>
      <c r="V314" s="5">
        <v>1479.0025554355907</v>
      </c>
      <c r="W314" s="5">
        <v>1402.0315575295745</v>
      </c>
      <c r="X314" s="5">
        <v>1483.6710412149193</v>
      </c>
      <c r="Y314" s="5">
        <v>1398.7330065802203</v>
      </c>
      <c r="Z314" s="5">
        <v>1434.9086946387351</v>
      </c>
      <c r="AA314" s="5">
        <v>1511.8585601464508</v>
      </c>
      <c r="AB314" s="5">
        <v>1440.435494647799</v>
      </c>
      <c r="AC314" s="5">
        <v>1660.7532894287604</v>
      </c>
      <c r="AD314" s="5">
        <v>1456.3175846940994</v>
      </c>
      <c r="AE314" s="5">
        <v>5667.077349879899</v>
      </c>
      <c r="AF314" s="5">
        <v>5451.0334041649839</v>
      </c>
      <c r="AG314" s="5">
        <v>5687.9867855412413</v>
      </c>
    </row>
    <row r="315" spans="1:33">
      <c r="A315" s="58" t="s">
        <v>138</v>
      </c>
      <c r="B315" s="61" t="s">
        <v>125</v>
      </c>
      <c r="C315" s="61" t="s">
        <v>201</v>
      </c>
      <c r="D315" s="61" t="s">
        <v>202</v>
      </c>
      <c r="E315" s="61" t="s">
        <v>92</v>
      </c>
      <c r="F315" s="5">
        <v>0</v>
      </c>
      <c r="G315" s="5">
        <v>5.2623100000000011E-6</v>
      </c>
      <c r="H315" s="5">
        <v>1.9138940000000003E-5</v>
      </c>
      <c r="I315" s="5">
        <v>1.3535865000000003E-5</v>
      </c>
      <c r="J315" s="5">
        <v>1.1436179999999996E-5</v>
      </c>
      <c r="K315" s="5">
        <v>1.3506339999999996E-5</v>
      </c>
      <c r="L315" s="5">
        <v>1.4053645E-5</v>
      </c>
      <c r="M315" s="5">
        <v>1.9947144999999994E-5</v>
      </c>
      <c r="N315" s="5">
        <v>2.3645985000000003E-5</v>
      </c>
      <c r="O315" s="5">
        <v>2.1891230000000014E-5</v>
      </c>
      <c r="P315" s="5">
        <v>2.1989300000000006E-5</v>
      </c>
      <c r="Q315" s="5">
        <v>2.7141489999999993E-5</v>
      </c>
      <c r="R315" s="5">
        <v>2.6837444999999998E-5</v>
      </c>
      <c r="S315" s="5">
        <v>3.4668699999999982E-5</v>
      </c>
      <c r="T315" s="5">
        <v>3.508393E-5</v>
      </c>
      <c r="U315" s="5">
        <v>3.043787E-5</v>
      </c>
      <c r="V315" s="5">
        <v>3.2907680000000002E-5</v>
      </c>
      <c r="W315" s="5">
        <v>3.5112595000000013E-5</v>
      </c>
      <c r="X315" s="5">
        <v>3.3199500000000013E-5</v>
      </c>
      <c r="Y315" s="5">
        <v>5.8158739999999992E-5</v>
      </c>
      <c r="Z315" s="5">
        <v>5.4482549999999996E-5</v>
      </c>
      <c r="AA315" s="5">
        <v>2.5720420000000015E-4</v>
      </c>
      <c r="AB315" s="5">
        <v>2.5636178000000001E-4</v>
      </c>
      <c r="AC315" s="5">
        <v>2.6131188000000014E-4</v>
      </c>
      <c r="AD315" s="5">
        <v>1379.6242688646998</v>
      </c>
      <c r="AE315" s="5">
        <v>1443.5647679672302</v>
      </c>
      <c r="AF315" s="5">
        <v>1287.0729264486042</v>
      </c>
      <c r="AG315" s="5">
        <v>1442.5144731996759</v>
      </c>
    </row>
    <row r="316" spans="1:33">
      <c r="A316" s="58" t="s">
        <v>138</v>
      </c>
      <c r="B316" s="61" t="s">
        <v>126</v>
      </c>
      <c r="C316" s="61" t="s">
        <v>203</v>
      </c>
      <c r="D316" s="61" t="s">
        <v>204</v>
      </c>
      <c r="E316" s="61" t="s">
        <v>92</v>
      </c>
      <c r="F316" s="5">
        <v>700.92933559814503</v>
      </c>
      <c r="G316" s="5">
        <v>742.39125900328497</v>
      </c>
      <c r="H316" s="5">
        <v>694.43063433890995</v>
      </c>
      <c r="I316" s="5">
        <v>706.3064635134001</v>
      </c>
      <c r="J316" s="5">
        <v>693.51774142761951</v>
      </c>
      <c r="K316" s="5">
        <v>741.80621198272991</v>
      </c>
      <c r="L316" s="5">
        <v>710.61484506266981</v>
      </c>
      <c r="M316" s="5">
        <v>627.01142794720499</v>
      </c>
      <c r="N316" s="5">
        <v>578.12280972937981</v>
      </c>
      <c r="O316" s="5">
        <v>563.68182799407509</v>
      </c>
      <c r="P316" s="5">
        <v>626.95115362405966</v>
      </c>
      <c r="Q316" s="5">
        <v>584.37695248264049</v>
      </c>
      <c r="R316" s="5">
        <v>2550.2583449750646</v>
      </c>
      <c r="S316" s="5">
        <v>2222.6648002487259</v>
      </c>
      <c r="T316" s="5">
        <v>2311.5883018301656</v>
      </c>
      <c r="U316" s="5">
        <v>1775.5402034547601</v>
      </c>
      <c r="V316" s="5">
        <v>2035.3729535334605</v>
      </c>
      <c r="W316" s="5">
        <v>2413.9909615664055</v>
      </c>
      <c r="X316" s="5">
        <v>2406.0246719434699</v>
      </c>
      <c r="Y316" s="5">
        <v>2463.9008753411699</v>
      </c>
      <c r="Z316" s="5">
        <v>2423.3075454531158</v>
      </c>
      <c r="AA316" s="5">
        <v>4497.5943055170737</v>
      </c>
      <c r="AB316" s="5">
        <v>5781.0829690001119</v>
      </c>
      <c r="AC316" s="5">
        <v>7027.178654077482</v>
      </c>
      <c r="AD316" s="5">
        <v>6021.1765279712081</v>
      </c>
      <c r="AE316" s="5">
        <v>9426.6580513873632</v>
      </c>
      <c r="AF316" s="5">
        <v>8629.5617664376423</v>
      </c>
      <c r="AG316" s="5">
        <v>9457.2888548459214</v>
      </c>
    </row>
    <row r="317" spans="1:33">
      <c r="A317" s="58" t="s">
        <v>138</v>
      </c>
      <c r="B317" s="61" t="s">
        <v>126</v>
      </c>
      <c r="C317" s="61" t="s">
        <v>205</v>
      </c>
      <c r="D317" s="61" t="s">
        <v>206</v>
      </c>
      <c r="E317" s="61" t="s">
        <v>92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</row>
    <row r="318" spans="1:33">
      <c r="A318" s="58" t="s">
        <v>138</v>
      </c>
      <c r="B318" s="61" t="s">
        <v>126</v>
      </c>
      <c r="C318" s="61" t="s">
        <v>207</v>
      </c>
      <c r="D318" s="61" t="s">
        <v>208</v>
      </c>
      <c r="E318" s="61" t="s">
        <v>92</v>
      </c>
      <c r="F318" s="5">
        <v>3652.3792211020809</v>
      </c>
      <c r="G318" s="5">
        <v>3993.5258840951637</v>
      </c>
      <c r="H318" s="5">
        <v>3692.8740014904301</v>
      </c>
      <c r="I318" s="5">
        <v>3866.2115734576487</v>
      </c>
      <c r="J318" s="5">
        <v>3649.732386976385</v>
      </c>
      <c r="K318" s="5">
        <v>4091.1714984763398</v>
      </c>
      <c r="L318" s="5">
        <v>3941.326713486581</v>
      </c>
      <c r="M318" s="5">
        <v>3881.1162993137345</v>
      </c>
      <c r="N318" s="5">
        <v>3703.7741397475747</v>
      </c>
      <c r="O318" s="5">
        <v>3799.497709004645</v>
      </c>
      <c r="P318" s="5">
        <v>5183.1344766807861</v>
      </c>
      <c r="Q318" s="5">
        <v>6587.1679944232301</v>
      </c>
      <c r="R318" s="5">
        <v>6986.3458113330407</v>
      </c>
      <c r="S318" s="5">
        <v>6633.149250806101</v>
      </c>
      <c r="T318" s="5">
        <v>6710.8798368711432</v>
      </c>
      <c r="U318" s="5">
        <v>6145.7316590445744</v>
      </c>
      <c r="V318" s="5">
        <v>6072.2983340258643</v>
      </c>
      <c r="W318" s="5">
        <v>5922.9567689983414</v>
      </c>
      <c r="X318" s="5">
        <v>5924.746530450946</v>
      </c>
      <c r="Y318" s="5">
        <v>6460.4260489699918</v>
      </c>
      <c r="Z318" s="5">
        <v>7780.9806392729597</v>
      </c>
      <c r="AA318" s="5">
        <v>8047.4174964572985</v>
      </c>
      <c r="AB318" s="5">
        <v>7299.7515137628889</v>
      </c>
      <c r="AC318" s="5">
        <v>8662.917091115949</v>
      </c>
      <c r="AD318" s="5">
        <v>7934.656060078767</v>
      </c>
      <c r="AE318" s="5">
        <v>7972.9698251715354</v>
      </c>
      <c r="AF318" s="5">
        <v>7117.3499675131834</v>
      </c>
      <c r="AG318" s="5">
        <v>8292.0342835523843</v>
      </c>
    </row>
    <row r="319" spans="1:33">
      <c r="A319" s="58" t="s">
        <v>138</v>
      </c>
      <c r="B319" s="61" t="s">
        <v>126</v>
      </c>
      <c r="C319" s="61" t="s">
        <v>209</v>
      </c>
      <c r="D319" s="61" t="s">
        <v>210</v>
      </c>
      <c r="E319" s="61" t="s">
        <v>92</v>
      </c>
      <c r="F319" s="5">
        <v>255.20384033623509</v>
      </c>
      <c r="G319" s="5">
        <v>270.77885316624503</v>
      </c>
      <c r="H319" s="5">
        <v>257.41877399646006</v>
      </c>
      <c r="I319" s="5">
        <v>264.41994931420999</v>
      </c>
      <c r="J319" s="5">
        <v>244.32694565705</v>
      </c>
      <c r="K319" s="5">
        <v>262.19252612150495</v>
      </c>
      <c r="L319" s="5">
        <v>3.2432299999999997E-6</v>
      </c>
      <c r="M319" s="5">
        <v>2.2960435000000007E-5</v>
      </c>
      <c r="N319" s="5">
        <v>3.5636675000000009E-5</v>
      </c>
      <c r="O319" s="5">
        <v>3.9262305000000006E-5</v>
      </c>
      <c r="P319" s="5">
        <v>1.1908929999999998E-4</v>
      </c>
      <c r="Q319" s="5">
        <v>1.4144305499999988E-4</v>
      </c>
      <c r="R319" s="5">
        <v>2.247532350000001E-4</v>
      </c>
      <c r="S319" s="5">
        <v>1.9490195499999996E-4</v>
      </c>
      <c r="T319" s="5">
        <v>2.2948228000000011E-4</v>
      </c>
      <c r="U319" s="5">
        <v>2.0187057499999992E-4</v>
      </c>
      <c r="V319" s="5">
        <v>2.2315871500000001E-4</v>
      </c>
      <c r="W319" s="5">
        <v>319.65807907219028</v>
      </c>
      <c r="X319" s="5">
        <v>301.76226616388016</v>
      </c>
      <c r="Y319" s="5">
        <v>281.76619786863461</v>
      </c>
      <c r="Z319" s="5">
        <v>278.38921437435005</v>
      </c>
      <c r="AA319" s="5">
        <v>291.07061929120488</v>
      </c>
      <c r="AB319" s="5">
        <v>272.71349931007518</v>
      </c>
      <c r="AC319" s="5">
        <v>302.35263939040988</v>
      </c>
      <c r="AD319" s="5">
        <v>252.50134443227984</v>
      </c>
      <c r="AE319" s="5">
        <v>258.30440328114992</v>
      </c>
      <c r="AF319" s="5">
        <v>236.43655668273476</v>
      </c>
      <c r="AG319" s="5">
        <v>258.88411050806508</v>
      </c>
    </row>
    <row r="320" spans="1:33">
      <c r="A320" s="58" t="s">
        <v>138</v>
      </c>
      <c r="B320" s="61" t="s">
        <v>126</v>
      </c>
      <c r="C320" s="61" t="s">
        <v>211</v>
      </c>
      <c r="D320" s="61" t="s">
        <v>212</v>
      </c>
      <c r="E320" s="61" t="s">
        <v>92</v>
      </c>
      <c r="F320" s="5">
        <v>1156.9946477745302</v>
      </c>
      <c r="G320" s="5">
        <v>1180.3445043701802</v>
      </c>
      <c r="H320" s="5">
        <v>1181.6195827055403</v>
      </c>
      <c r="I320" s="5">
        <v>1093.0711976496696</v>
      </c>
      <c r="J320" s="5">
        <v>1112.74700425528</v>
      </c>
      <c r="K320" s="5">
        <v>1174.9772766389206</v>
      </c>
      <c r="L320" s="5">
        <v>1216.8293129534345</v>
      </c>
      <c r="M320" s="5">
        <v>1124.1865135613705</v>
      </c>
      <c r="N320" s="5">
        <v>1179.92638949661</v>
      </c>
      <c r="O320" s="5">
        <v>1106.7779252936853</v>
      </c>
      <c r="P320" s="5">
        <v>1160.7649524826254</v>
      </c>
      <c r="Q320" s="5">
        <v>1157.3376518565356</v>
      </c>
      <c r="R320" s="5">
        <v>1239.5239481069298</v>
      </c>
      <c r="S320" s="5">
        <v>1190.3582412050496</v>
      </c>
      <c r="T320" s="5">
        <v>1088.8734054064348</v>
      </c>
      <c r="U320" s="5">
        <v>1099.1704659434749</v>
      </c>
      <c r="V320" s="5">
        <v>1193.56736036846</v>
      </c>
      <c r="W320" s="5">
        <v>1258.0641238009398</v>
      </c>
      <c r="X320" s="5">
        <v>1136.5775904690686</v>
      </c>
      <c r="Y320" s="5">
        <v>1181.6801446481995</v>
      </c>
      <c r="Z320" s="5">
        <v>1093.5611082274947</v>
      </c>
      <c r="AA320" s="5">
        <v>1122.2060497970003</v>
      </c>
      <c r="AB320" s="5">
        <v>619.42831629126476</v>
      </c>
      <c r="AC320" s="5">
        <v>625.42988948626498</v>
      </c>
      <c r="AD320" s="5">
        <v>665.25923599406053</v>
      </c>
      <c r="AE320" s="5">
        <v>542.07819461271004</v>
      </c>
      <c r="AF320" s="5">
        <v>553.59821484331474</v>
      </c>
      <c r="AG320" s="5">
        <v>551.92355796885033</v>
      </c>
    </row>
    <row r="321" spans="1:33">
      <c r="A321" s="58" t="s">
        <v>138</v>
      </c>
      <c r="B321" s="61" t="s">
        <v>126</v>
      </c>
      <c r="C321" s="61" t="s">
        <v>213</v>
      </c>
      <c r="D321" s="61" t="s">
        <v>214</v>
      </c>
      <c r="E321" s="61" t="s">
        <v>92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1.7454700000000001E-6</v>
      </c>
      <c r="L321" s="5">
        <v>1.9120150000000003E-6</v>
      </c>
      <c r="M321" s="5">
        <v>1.842146000000001E-5</v>
      </c>
      <c r="N321" s="5">
        <v>3.2279035000000023E-5</v>
      </c>
      <c r="O321" s="5">
        <v>3.7170680000000005E-5</v>
      </c>
      <c r="P321" s="5">
        <v>4.6278025000000029E-5</v>
      </c>
      <c r="Q321" s="5">
        <v>5.0421695000000025E-5</v>
      </c>
      <c r="R321" s="5">
        <v>4.7807485000000012E-5</v>
      </c>
      <c r="S321" s="5">
        <v>1.4876508999999989E-4</v>
      </c>
      <c r="T321" s="5">
        <v>1.4727011999999997E-4</v>
      </c>
      <c r="U321" s="5">
        <v>1.3116287499999999E-4</v>
      </c>
      <c r="V321" s="5">
        <v>1.5174153000000007E-4</v>
      </c>
      <c r="W321" s="5">
        <v>1.5402339499999998E-4</v>
      </c>
      <c r="X321" s="5">
        <v>1.7980637000000011E-4</v>
      </c>
      <c r="Y321" s="5">
        <v>8.4729025499999996E-4</v>
      </c>
      <c r="Z321" s="5">
        <v>387.72783275427497</v>
      </c>
      <c r="AA321" s="5">
        <v>391.30501784260468</v>
      </c>
      <c r="AB321" s="5">
        <v>392.93275986220988</v>
      </c>
      <c r="AC321" s="5">
        <v>358.52872154340508</v>
      </c>
      <c r="AD321" s="5">
        <v>3424.0674530449778</v>
      </c>
      <c r="AE321" s="5">
        <v>3203.7803936280352</v>
      </c>
      <c r="AF321" s="5">
        <v>3317.8457888529888</v>
      </c>
      <c r="AG321" s="5">
        <v>3648.0313119905491</v>
      </c>
    </row>
    <row r="322" spans="1:33">
      <c r="A322" s="58" t="s">
        <v>138</v>
      </c>
      <c r="B322" s="61" t="s">
        <v>126</v>
      </c>
      <c r="C322" s="61" t="s">
        <v>215</v>
      </c>
      <c r="D322" s="61" t="s">
        <v>216</v>
      </c>
      <c r="E322" s="61" t="s">
        <v>92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138</v>
      </c>
      <c r="B323" s="61" t="s">
        <v>126</v>
      </c>
      <c r="C323" s="61" t="s">
        <v>217</v>
      </c>
      <c r="D323" s="61" t="s">
        <v>218</v>
      </c>
      <c r="E323" s="61" t="s">
        <v>92</v>
      </c>
      <c r="F323" s="5">
        <v>334.39231087695509</v>
      </c>
      <c r="G323" s="5">
        <v>360.97663578096501</v>
      </c>
      <c r="H323" s="5">
        <v>335.31405345646488</v>
      </c>
      <c r="I323" s="5">
        <v>338.57639802668518</v>
      </c>
      <c r="J323" s="5">
        <v>304.66063975462498</v>
      </c>
      <c r="K323" s="5">
        <v>342.02288149911499</v>
      </c>
      <c r="L323" s="5">
        <v>322.4653934972352</v>
      </c>
      <c r="M323" s="5">
        <v>142.45541477847985</v>
      </c>
      <c r="N323" s="5">
        <v>171.31978625946996</v>
      </c>
      <c r="O323" s="5">
        <v>168.86085686816998</v>
      </c>
      <c r="P323" s="5">
        <v>174.66832778840512</v>
      </c>
      <c r="Q323" s="5">
        <v>171.41825911787492</v>
      </c>
      <c r="R323" s="5">
        <v>1.2402191000000001E-4</v>
      </c>
      <c r="S323" s="5">
        <v>1428.3043979924632</v>
      </c>
      <c r="T323" s="5">
        <v>1433.6579457225766</v>
      </c>
      <c r="U323" s="5">
        <v>1295.5492439278798</v>
      </c>
      <c r="V323" s="5">
        <v>1530.08589945377</v>
      </c>
      <c r="W323" s="5">
        <v>1538.4443868851754</v>
      </c>
      <c r="X323" s="5">
        <v>1454.1137280381097</v>
      </c>
      <c r="Y323" s="5">
        <v>1412.5883484419696</v>
      </c>
      <c r="Z323" s="5">
        <v>1351.2345931326686</v>
      </c>
      <c r="AA323" s="5">
        <v>1413.9491895800516</v>
      </c>
      <c r="AB323" s="5">
        <v>1366.3378073810102</v>
      </c>
      <c r="AC323" s="5">
        <v>1445.0893699970361</v>
      </c>
      <c r="AD323" s="5">
        <v>1295.3405216461492</v>
      </c>
      <c r="AE323" s="5">
        <v>1271.4079393289744</v>
      </c>
      <c r="AF323" s="5">
        <v>1133.3592038888355</v>
      </c>
      <c r="AG323" s="5">
        <v>1324.8629073126453</v>
      </c>
    </row>
    <row r="324" spans="1:33">
      <c r="A324" s="58" t="s">
        <v>138</v>
      </c>
      <c r="B324" s="61" t="s">
        <v>126</v>
      </c>
      <c r="C324" s="61" t="s">
        <v>219</v>
      </c>
      <c r="D324" s="61" t="s">
        <v>220</v>
      </c>
      <c r="E324" s="61" t="s">
        <v>92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138</v>
      </c>
      <c r="B325" s="61" t="s">
        <v>127</v>
      </c>
      <c r="C325" s="61" t="s">
        <v>221</v>
      </c>
      <c r="D325" s="61" t="s">
        <v>222</v>
      </c>
      <c r="E325" s="61" t="s">
        <v>92</v>
      </c>
      <c r="F325" s="5">
        <v>539.79023980069996</v>
      </c>
      <c r="G325" s="5">
        <v>564.01989891861058</v>
      </c>
      <c r="H325" s="5">
        <v>538.27791874138984</v>
      </c>
      <c r="I325" s="5">
        <v>544.44137283718453</v>
      </c>
      <c r="J325" s="5">
        <v>575.07441594658519</v>
      </c>
      <c r="K325" s="5">
        <v>542.25184541188992</v>
      </c>
      <c r="L325" s="5">
        <v>557.63752242619546</v>
      </c>
      <c r="M325" s="5">
        <v>596.78600897716967</v>
      </c>
      <c r="N325" s="5">
        <v>491.57090292888034</v>
      </c>
      <c r="O325" s="5">
        <v>553.22379983245469</v>
      </c>
      <c r="P325" s="5">
        <v>521.91974687577988</v>
      </c>
      <c r="Q325" s="5">
        <v>492.1604640353703</v>
      </c>
      <c r="R325" s="5">
        <v>517.39404417457024</v>
      </c>
      <c r="S325" s="5">
        <v>512.26363652752502</v>
      </c>
      <c r="T325" s="5">
        <v>512.67985040560427</v>
      </c>
      <c r="U325" s="5">
        <v>575.06408618219018</v>
      </c>
      <c r="V325" s="5">
        <v>539.46727319645981</v>
      </c>
      <c r="W325" s="5">
        <v>588.03925444284971</v>
      </c>
      <c r="X325" s="5">
        <v>583.67756835356488</v>
      </c>
      <c r="Y325" s="5">
        <v>514.05693876355519</v>
      </c>
      <c r="Z325" s="5">
        <v>557.13807750584999</v>
      </c>
      <c r="AA325" s="5">
        <v>515.45703999532532</v>
      </c>
      <c r="AB325" s="5">
        <v>494.78878082397989</v>
      </c>
      <c r="AC325" s="5">
        <v>511.70053008039048</v>
      </c>
      <c r="AD325" s="5">
        <v>487.84916323485015</v>
      </c>
      <c r="AE325" s="5">
        <v>503.47791677495468</v>
      </c>
      <c r="AF325" s="5">
        <v>553.3656533842302</v>
      </c>
      <c r="AG325" s="5">
        <v>0</v>
      </c>
    </row>
    <row r="326" spans="1:33">
      <c r="A326" s="58" t="s">
        <v>138</v>
      </c>
      <c r="B326" s="61" t="s">
        <v>127</v>
      </c>
      <c r="C326" s="61" t="s">
        <v>223</v>
      </c>
      <c r="D326" s="61" t="s">
        <v>224</v>
      </c>
      <c r="E326" s="61" t="s">
        <v>92</v>
      </c>
      <c r="F326" s="5">
        <v>846.71307136271503</v>
      </c>
      <c r="G326" s="5">
        <v>933.28466768807471</v>
      </c>
      <c r="H326" s="5">
        <v>862.59981008396539</v>
      </c>
      <c r="I326" s="5">
        <v>835.51344217504493</v>
      </c>
      <c r="J326" s="5">
        <v>832.49696906058034</v>
      </c>
      <c r="K326" s="5">
        <v>875.24172211143491</v>
      </c>
      <c r="L326" s="5">
        <v>875.37501675523504</v>
      </c>
      <c r="M326" s="5">
        <v>871.7178623820306</v>
      </c>
      <c r="N326" s="5">
        <v>816.6945012359397</v>
      </c>
      <c r="O326" s="5">
        <v>812.55172471260016</v>
      </c>
      <c r="P326" s="5">
        <v>803.13251741861495</v>
      </c>
      <c r="Q326" s="5">
        <v>791.84887076906568</v>
      </c>
      <c r="R326" s="5">
        <v>1402.4827964312144</v>
      </c>
      <c r="S326" s="5">
        <v>1863.5488244637042</v>
      </c>
      <c r="T326" s="5">
        <v>2349.0443926485586</v>
      </c>
      <c r="U326" s="5">
        <v>2952.1522226923021</v>
      </c>
      <c r="V326" s="5">
        <v>3511.7187502535721</v>
      </c>
      <c r="W326" s="5">
        <v>3517.249685722526</v>
      </c>
      <c r="X326" s="5">
        <v>3681.5435905625263</v>
      </c>
      <c r="Y326" s="5">
        <v>3465.3332535040777</v>
      </c>
      <c r="Z326" s="5">
        <v>3540.5946538336216</v>
      </c>
      <c r="AA326" s="5">
        <v>3405.9412120614852</v>
      </c>
      <c r="AB326" s="5">
        <v>3252.6604955216217</v>
      </c>
      <c r="AC326" s="5">
        <v>3593.4118902537411</v>
      </c>
      <c r="AD326" s="5">
        <v>5339.370177579427</v>
      </c>
      <c r="AE326" s="5">
        <v>5103.0876970349327</v>
      </c>
      <c r="AF326" s="5">
        <v>5174.9175636332429</v>
      </c>
      <c r="AG326" s="5">
        <v>4786.8542212274251</v>
      </c>
    </row>
    <row r="327" spans="1:33">
      <c r="A327" s="58" t="s">
        <v>138</v>
      </c>
      <c r="B327" s="61" t="s">
        <v>127</v>
      </c>
      <c r="C327" s="61" t="s">
        <v>225</v>
      </c>
      <c r="D327" s="61" t="s">
        <v>226</v>
      </c>
      <c r="E327" s="61" t="s">
        <v>92</v>
      </c>
      <c r="F327" s="5">
        <v>458.48839664831962</v>
      </c>
      <c r="G327" s="5">
        <v>1159.9605215220547</v>
      </c>
      <c r="H327" s="5">
        <v>1733.1648447746936</v>
      </c>
      <c r="I327" s="5">
        <v>2252.2472485595208</v>
      </c>
      <c r="J327" s="5">
        <v>2915.2115918256227</v>
      </c>
      <c r="K327" s="5">
        <v>3536.2694659064259</v>
      </c>
      <c r="L327" s="5">
        <v>4296.5843114467089</v>
      </c>
      <c r="M327" s="5">
        <v>5020.5000192157477</v>
      </c>
      <c r="N327" s="5">
        <v>6436.4232205579738</v>
      </c>
      <c r="O327" s="5">
        <v>6517.0226775727206</v>
      </c>
      <c r="P327" s="5">
        <v>6377.874308943211</v>
      </c>
      <c r="Q327" s="5">
        <v>6732.8681126428746</v>
      </c>
      <c r="R327" s="5">
        <v>7429.9411322396063</v>
      </c>
      <c r="S327" s="5">
        <v>7176.3004989112214</v>
      </c>
      <c r="T327" s="5">
        <v>6772.1086068785007</v>
      </c>
      <c r="U327" s="5">
        <v>7104.9277293574905</v>
      </c>
      <c r="V327" s="5">
        <v>7159.5547022119554</v>
      </c>
      <c r="W327" s="5">
        <v>7427.2802072400455</v>
      </c>
      <c r="X327" s="5">
        <v>7569.1739868612622</v>
      </c>
      <c r="Y327" s="5">
        <v>7165.5379026429709</v>
      </c>
      <c r="Z327" s="5">
        <v>7276.9601233676103</v>
      </c>
      <c r="AA327" s="5">
        <v>6656.557193210585</v>
      </c>
      <c r="AB327" s="5">
        <v>6884.6672583677573</v>
      </c>
      <c r="AC327" s="5">
        <v>7451.8605300691534</v>
      </c>
      <c r="AD327" s="5">
        <v>7253.2334374080037</v>
      </c>
      <c r="AE327" s="5">
        <v>6791.7625396062122</v>
      </c>
      <c r="AF327" s="5">
        <v>7174.9411261219748</v>
      </c>
      <c r="AG327" s="5">
        <v>7278.6804022612878</v>
      </c>
    </row>
    <row r="329" spans="1:33">
      <c r="A329" s="58" t="s">
        <v>138</v>
      </c>
      <c r="B329" s="61" t="s">
        <v>123</v>
      </c>
      <c r="C329" s="61" t="s">
        <v>227</v>
      </c>
      <c r="D329" s="61" t="s">
        <v>305</v>
      </c>
      <c r="E329" s="61" t="s">
        <v>91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</row>
    <row r="330" spans="1:33">
      <c r="A330" s="58" t="s">
        <v>138</v>
      </c>
      <c r="B330" s="61" t="s">
        <v>123</v>
      </c>
      <c r="C330" s="61" t="s">
        <v>228</v>
      </c>
      <c r="D330" s="61" t="s">
        <v>306</v>
      </c>
      <c r="E330" s="61" t="s">
        <v>91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3.6568999999999993E-7</v>
      </c>
      <c r="O330" s="5">
        <v>3.3322600000000009E-6</v>
      </c>
      <c r="P330" s="5">
        <v>3.0343500000000009E-6</v>
      </c>
      <c r="Q330" s="5">
        <v>5.4807699999999972E-6</v>
      </c>
      <c r="R330" s="5">
        <v>5.1601899999999978E-6</v>
      </c>
      <c r="S330" s="5">
        <v>7.2960500000000002E-6</v>
      </c>
      <c r="T330" s="5">
        <v>1.1604750000000003E-5</v>
      </c>
      <c r="U330" s="5">
        <v>9.2860499999999888E-6</v>
      </c>
      <c r="V330" s="5">
        <v>9.8124099999999984E-6</v>
      </c>
      <c r="W330" s="5">
        <v>9.8461100000000012E-6</v>
      </c>
      <c r="X330" s="5">
        <v>9.1382249999999933E-6</v>
      </c>
      <c r="Y330" s="5">
        <v>1.7677734999999994E-5</v>
      </c>
      <c r="Z330" s="5">
        <v>1.8677805000000003E-5</v>
      </c>
      <c r="AA330" s="5">
        <v>2.8224214999999998E-5</v>
      </c>
      <c r="AB330" s="5">
        <v>8.312409500000004E-5</v>
      </c>
      <c r="AC330" s="5">
        <v>1.0612126E-4</v>
      </c>
      <c r="AD330" s="5">
        <v>1727.9103103287794</v>
      </c>
      <c r="AE330" s="5">
        <v>7794.8787639659022</v>
      </c>
      <c r="AF330" s="5">
        <v>11884.356592109658</v>
      </c>
      <c r="AG330" s="5">
        <v>12365.819401898185</v>
      </c>
    </row>
    <row r="331" spans="1:33">
      <c r="A331" s="58" t="s">
        <v>138</v>
      </c>
      <c r="B331" s="61" t="s">
        <v>125</v>
      </c>
      <c r="C331" s="61" t="s">
        <v>229</v>
      </c>
      <c r="D331" s="61" t="s">
        <v>307</v>
      </c>
      <c r="E331" s="61" t="s">
        <v>91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1453.0352204295045</v>
      </c>
      <c r="L331" s="5">
        <v>2864.3065368353937</v>
      </c>
      <c r="M331" s="5">
        <v>4703.3924497694661</v>
      </c>
      <c r="N331" s="5">
        <v>5760.4158779977779</v>
      </c>
      <c r="O331" s="5">
        <v>6045.2722274754815</v>
      </c>
      <c r="P331" s="5">
        <v>6331.341141917379</v>
      </c>
      <c r="Q331" s="5">
        <v>6794.0172220942395</v>
      </c>
      <c r="R331" s="5">
        <v>10753.245249835545</v>
      </c>
      <c r="S331" s="5">
        <v>12821.266678143988</v>
      </c>
      <c r="T331" s="5">
        <v>15270.955141244325</v>
      </c>
      <c r="U331" s="5">
        <v>16996.952701619775</v>
      </c>
      <c r="V331" s="5">
        <v>16969.617623380989</v>
      </c>
      <c r="W331" s="5">
        <v>18856.606315305606</v>
      </c>
      <c r="X331" s="5">
        <v>20386.791928832139</v>
      </c>
      <c r="Y331" s="5">
        <v>18903.998783423827</v>
      </c>
      <c r="Z331" s="5">
        <v>19432.803793102477</v>
      </c>
      <c r="AA331" s="5">
        <v>19806.002578033764</v>
      </c>
      <c r="AB331" s="5">
        <v>18779.875687540854</v>
      </c>
      <c r="AC331" s="5">
        <v>21602.167801023952</v>
      </c>
      <c r="AD331" s="5">
        <v>19272.587128857129</v>
      </c>
      <c r="AE331" s="5">
        <v>19601.795718608195</v>
      </c>
      <c r="AF331" s="5">
        <v>19438.660675135936</v>
      </c>
      <c r="AG331" s="5">
        <v>19443.576414810392</v>
      </c>
    </row>
    <row r="332" spans="1:33">
      <c r="A332" s="58" t="s">
        <v>138</v>
      </c>
      <c r="B332" s="61" t="s">
        <v>127</v>
      </c>
      <c r="C332" s="61" t="s">
        <v>230</v>
      </c>
      <c r="D332" s="61" t="s">
        <v>308</v>
      </c>
      <c r="E332" s="61" t="s">
        <v>91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138</v>
      </c>
      <c r="B333" s="61" t="s">
        <v>125</v>
      </c>
      <c r="C333" s="61" t="s">
        <v>309</v>
      </c>
      <c r="D333" s="61" t="s">
        <v>310</v>
      </c>
      <c r="E333" s="61" t="s">
        <v>91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4.9216418500000003E-4</v>
      </c>
      <c r="O333" s="5">
        <v>1291.71309918982</v>
      </c>
      <c r="P333" s="5">
        <v>3825.90197079572</v>
      </c>
      <c r="Q333" s="5">
        <v>4960.6815288130601</v>
      </c>
      <c r="R333" s="5">
        <v>5604.2359545748805</v>
      </c>
      <c r="S333" s="5">
        <v>5154.5656904705102</v>
      </c>
      <c r="T333" s="5">
        <v>7171.5884016579603</v>
      </c>
      <c r="U333" s="5">
        <v>9071.7104674409493</v>
      </c>
      <c r="V333" s="5">
        <v>12752.1579816719</v>
      </c>
      <c r="W333" s="5">
        <v>14717.888924135599</v>
      </c>
      <c r="X333" s="5">
        <v>15402.0583139387</v>
      </c>
      <c r="Y333" s="5">
        <v>13974.142075886</v>
      </c>
      <c r="Z333" s="5">
        <v>14220.911952386599</v>
      </c>
      <c r="AA333" s="5">
        <v>15537.553645260699</v>
      </c>
      <c r="AB333" s="5">
        <v>14426.2253565799</v>
      </c>
      <c r="AC333" s="5">
        <v>16285.4495859936</v>
      </c>
      <c r="AD333" s="5">
        <v>14268.8997066553</v>
      </c>
      <c r="AE333" s="5">
        <v>14734.405656191</v>
      </c>
      <c r="AF333" s="5">
        <v>14206.6399797785</v>
      </c>
      <c r="AG333" s="5">
        <v>14451.222808651901</v>
      </c>
    </row>
    <row r="334" spans="1:33">
      <c r="A334" s="58" t="s">
        <v>138</v>
      </c>
      <c r="B334" s="61" t="s">
        <v>126</v>
      </c>
      <c r="C334" s="61" t="s">
        <v>311</v>
      </c>
      <c r="D334" s="61" t="s">
        <v>312</v>
      </c>
      <c r="E334" s="61" t="s">
        <v>91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  <row r="336" spans="1:33">
      <c r="A336" s="58" t="s">
        <v>37</v>
      </c>
      <c r="B336" s="61" t="s">
        <v>124</v>
      </c>
      <c r="C336" s="61" t="s">
        <v>152</v>
      </c>
      <c r="D336" s="61" t="s">
        <v>153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</row>
    <row r="337" spans="1:33">
      <c r="A337" s="58" t="s">
        <v>37</v>
      </c>
      <c r="B337" s="61" t="s">
        <v>124</v>
      </c>
      <c r="C337" s="61" t="s">
        <v>155</v>
      </c>
      <c r="D337" s="61" t="s">
        <v>156</v>
      </c>
      <c r="E337" s="61" t="s">
        <v>154</v>
      </c>
      <c r="F337" s="5">
        <v>189.36691526655505</v>
      </c>
      <c r="G337" s="5">
        <v>167.00484571720995</v>
      </c>
      <c r="H337" s="5">
        <v>178.95684458330499</v>
      </c>
      <c r="I337" s="5">
        <v>172.53528240556497</v>
      </c>
      <c r="J337" s="5">
        <v>164.45515040101515</v>
      </c>
      <c r="K337" s="5">
        <v>163.29243570964502</v>
      </c>
      <c r="L337" s="5">
        <v>165.89209882639994</v>
      </c>
      <c r="M337" s="5">
        <v>171.32465758885002</v>
      </c>
      <c r="N337" s="5">
        <v>165.56687121669998</v>
      </c>
      <c r="O337" s="5">
        <v>154.35149120211005</v>
      </c>
      <c r="P337" s="5">
        <v>169.90264556735494</v>
      </c>
      <c r="Q337" s="5">
        <v>170.52462837508997</v>
      </c>
      <c r="R337" s="5">
        <v>168.68457622778988</v>
      </c>
      <c r="S337" s="5">
        <v>170.75885628226004</v>
      </c>
      <c r="T337" s="5">
        <v>68.703133187485022</v>
      </c>
      <c r="U337" s="5">
        <v>67.090284221884971</v>
      </c>
      <c r="V337" s="5">
        <v>69.223917763810007</v>
      </c>
      <c r="W337" s="5">
        <v>68.219990067930013</v>
      </c>
      <c r="X337" s="5">
        <v>198.41418345697502</v>
      </c>
      <c r="Y337" s="5">
        <v>188.37119771132507</v>
      </c>
      <c r="Z337" s="5">
        <v>1232.8273634050447</v>
      </c>
      <c r="AA337" s="5">
        <v>1290.9980816518441</v>
      </c>
      <c r="AB337" s="5">
        <v>1398.0080633579905</v>
      </c>
      <c r="AC337" s="5">
        <v>1300.6734963616407</v>
      </c>
      <c r="AD337" s="5">
        <v>1335.3216480250483</v>
      </c>
      <c r="AE337" s="5">
        <v>1294.4396395469757</v>
      </c>
      <c r="AF337" s="5">
        <v>1240.9097880734014</v>
      </c>
      <c r="AG337" s="5">
        <v>1234.4539148307247</v>
      </c>
    </row>
    <row r="338" spans="1:33">
      <c r="A338" s="58" t="s">
        <v>37</v>
      </c>
      <c r="B338" s="61" t="s">
        <v>124</v>
      </c>
      <c r="C338" s="61" t="s">
        <v>157</v>
      </c>
      <c r="D338" s="61" t="s">
        <v>158</v>
      </c>
      <c r="E338" s="61" t="s">
        <v>154</v>
      </c>
      <c r="F338" s="5">
        <v>951.83986358925995</v>
      </c>
      <c r="G338" s="5">
        <v>841.87265201791001</v>
      </c>
      <c r="H338" s="5">
        <v>941.75507590371035</v>
      </c>
      <c r="I338" s="5">
        <v>927.17648927067523</v>
      </c>
      <c r="J338" s="5">
        <v>844.66720651581977</v>
      </c>
      <c r="K338" s="5">
        <v>849.40084787654018</v>
      </c>
      <c r="L338" s="5">
        <v>831.56512650345007</v>
      </c>
      <c r="M338" s="5">
        <v>919.04910195150478</v>
      </c>
      <c r="N338" s="5">
        <v>910.77338697688947</v>
      </c>
      <c r="O338" s="5">
        <v>766.4445028120698</v>
      </c>
      <c r="P338" s="5">
        <v>884.05332537310017</v>
      </c>
      <c r="Q338" s="5">
        <v>925.86879088898468</v>
      </c>
      <c r="R338" s="5">
        <v>906.09790513518044</v>
      </c>
      <c r="S338" s="5">
        <v>1128.6141101269</v>
      </c>
      <c r="T338" s="5">
        <v>1182.5664783148504</v>
      </c>
      <c r="U338" s="5">
        <v>1130.8994421283351</v>
      </c>
      <c r="V338" s="5">
        <v>1162.0735639349653</v>
      </c>
      <c r="W338" s="5">
        <v>1089.276323025965</v>
      </c>
      <c r="X338" s="5">
        <v>1086.667452315965</v>
      </c>
      <c r="Y338" s="5">
        <v>1970.7307317141017</v>
      </c>
      <c r="Z338" s="5">
        <v>1657.3442591426092</v>
      </c>
      <c r="AA338" s="5">
        <v>1830.1425455823712</v>
      </c>
      <c r="AB338" s="5">
        <v>2067.6200606239709</v>
      </c>
      <c r="AC338" s="5">
        <v>1912.5695179139445</v>
      </c>
      <c r="AD338" s="5">
        <v>1782.9812594135101</v>
      </c>
      <c r="AE338" s="5">
        <v>1805.3402813501334</v>
      </c>
      <c r="AF338" s="5">
        <v>2221.5040375457902</v>
      </c>
      <c r="AG338" s="5">
        <v>2259.9346781193226</v>
      </c>
    </row>
    <row r="339" spans="1:33">
      <c r="A339" s="58" t="s">
        <v>37</v>
      </c>
      <c r="B339" s="61" t="s">
        <v>124</v>
      </c>
      <c r="C339" s="61" t="s">
        <v>159</v>
      </c>
      <c r="D339" s="61" t="s">
        <v>160</v>
      </c>
      <c r="E339" s="61" t="s">
        <v>154</v>
      </c>
      <c r="F339" s="5">
        <v>1221.6810810261302</v>
      </c>
      <c r="G339" s="5">
        <v>1209.5040284094948</v>
      </c>
      <c r="H339" s="5">
        <v>1315.44057257342</v>
      </c>
      <c r="I339" s="5">
        <v>1278.0129658195303</v>
      </c>
      <c r="J339" s="5">
        <v>1161.8648863504304</v>
      </c>
      <c r="K339" s="5">
        <v>1214.7559704186599</v>
      </c>
      <c r="L339" s="5">
        <v>1193.7628412324902</v>
      </c>
      <c r="M339" s="5">
        <v>1305.8416004905953</v>
      </c>
      <c r="N339" s="5">
        <v>1283.6558125313152</v>
      </c>
      <c r="O339" s="5">
        <v>1100.54817601319</v>
      </c>
      <c r="P339" s="5">
        <v>1260.8248373100143</v>
      </c>
      <c r="Q339" s="5">
        <v>1294.8602266401956</v>
      </c>
      <c r="R339" s="5">
        <v>1308.2244796591103</v>
      </c>
      <c r="S339" s="5">
        <v>1351.4896084648049</v>
      </c>
      <c r="T339" s="5">
        <v>1378.8485667657249</v>
      </c>
      <c r="U339" s="5">
        <v>1331.4633277518199</v>
      </c>
      <c r="V339" s="5">
        <v>1409.9323966102797</v>
      </c>
      <c r="W339" s="5">
        <v>1336.3804101292603</v>
      </c>
      <c r="X339" s="5">
        <v>1314.4449225246053</v>
      </c>
      <c r="Y339" s="5">
        <v>1238.5747044628602</v>
      </c>
      <c r="Z339" s="5">
        <v>1010.9469956530652</v>
      </c>
      <c r="AA339" s="5">
        <v>1036.55902293435</v>
      </c>
      <c r="AB339" s="5">
        <v>1134.02188882527</v>
      </c>
      <c r="AC339" s="5">
        <v>1088.1968589293251</v>
      </c>
      <c r="AD339" s="5">
        <v>1112.86606110256</v>
      </c>
      <c r="AE339" s="5">
        <v>303.07073194685506</v>
      </c>
      <c r="AF339" s="5">
        <v>235.05971689064026</v>
      </c>
      <c r="AG339" s="5">
        <v>199.7661556002999</v>
      </c>
    </row>
    <row r="340" spans="1:33">
      <c r="A340" s="58" t="s">
        <v>37</v>
      </c>
      <c r="B340" s="61" t="s">
        <v>124</v>
      </c>
      <c r="C340" s="61" t="s">
        <v>161</v>
      </c>
      <c r="D340" s="61" t="s">
        <v>162</v>
      </c>
      <c r="E340" s="61" t="s">
        <v>154</v>
      </c>
      <c r="F340" s="5">
        <v>29.463044382995029</v>
      </c>
      <c r="G340" s="5">
        <v>29.081576961614982</v>
      </c>
      <c r="H340" s="5">
        <v>30.450720019814995</v>
      </c>
      <c r="I340" s="5">
        <v>29.048693660889995</v>
      </c>
      <c r="J340" s="5">
        <v>27.454950581665003</v>
      </c>
      <c r="K340" s="5">
        <v>28.730410879175007</v>
      </c>
      <c r="L340" s="5">
        <v>29.734242464734987</v>
      </c>
      <c r="M340" s="5">
        <v>28.045537868219999</v>
      </c>
      <c r="N340" s="5">
        <v>27.408494885124988</v>
      </c>
      <c r="O340" s="5">
        <v>26.015951454985007</v>
      </c>
      <c r="P340" s="5">
        <v>55.434050263719982</v>
      </c>
      <c r="Q340" s="5">
        <v>56.796677400055003</v>
      </c>
      <c r="R340" s="5">
        <v>56.058376560304993</v>
      </c>
      <c r="S340" s="5">
        <v>151.77770307983002</v>
      </c>
      <c r="T340" s="5">
        <v>160.03704620848504</v>
      </c>
      <c r="U340" s="5">
        <v>152.23527062584498</v>
      </c>
      <c r="V340" s="5">
        <v>162.68938386702013</v>
      </c>
      <c r="W340" s="5">
        <v>156.25391417316504</v>
      </c>
      <c r="X340" s="5">
        <v>142.90128577175997</v>
      </c>
      <c r="Y340" s="5">
        <v>139.48370386112509</v>
      </c>
      <c r="Z340" s="5">
        <v>101.78314505120508</v>
      </c>
      <c r="AA340" s="5">
        <v>102.36782394310003</v>
      </c>
      <c r="AB340" s="5">
        <v>113.73166383145001</v>
      </c>
      <c r="AC340" s="5">
        <v>108.29768357569999</v>
      </c>
      <c r="AD340" s="5">
        <v>112.541042850745</v>
      </c>
      <c r="AE340" s="5">
        <v>123.73737987706005</v>
      </c>
      <c r="AF340" s="5">
        <v>122.13478327099502</v>
      </c>
      <c r="AG340" s="5">
        <v>130.19209785785495</v>
      </c>
    </row>
    <row r="341" spans="1:33">
      <c r="A341" s="58" t="s">
        <v>37</v>
      </c>
      <c r="B341" s="61" t="s">
        <v>124</v>
      </c>
      <c r="C341" s="61" t="s">
        <v>163</v>
      </c>
      <c r="D341" s="61" t="s">
        <v>164</v>
      </c>
      <c r="E341" s="61" t="s">
        <v>154</v>
      </c>
      <c r="F341" s="5">
        <v>466.97962463822978</v>
      </c>
      <c r="G341" s="5">
        <v>651.23864931376477</v>
      </c>
      <c r="H341" s="5">
        <v>705.44200284483986</v>
      </c>
      <c r="I341" s="5">
        <v>743.32975751226525</v>
      </c>
      <c r="J341" s="5">
        <v>700.52668705190035</v>
      </c>
      <c r="K341" s="5">
        <v>678.636390165585</v>
      </c>
      <c r="L341" s="5">
        <v>690.49110299659492</v>
      </c>
      <c r="M341" s="5">
        <v>757.00201313309526</v>
      </c>
      <c r="N341" s="5">
        <v>738.98424492254458</v>
      </c>
      <c r="O341" s="5">
        <v>613.22272425796962</v>
      </c>
      <c r="P341" s="5">
        <v>665.69932235566966</v>
      </c>
      <c r="Q341" s="5">
        <v>673.2067618877453</v>
      </c>
      <c r="R341" s="5">
        <v>3668.4456773654633</v>
      </c>
      <c r="S341" s="5">
        <v>4714.7981533310558</v>
      </c>
      <c r="T341" s="5">
        <v>4882.0108634800727</v>
      </c>
      <c r="U341" s="5">
        <v>5217.3235715536293</v>
      </c>
      <c r="V341" s="5">
        <v>5422.1426850962816</v>
      </c>
      <c r="W341" s="5">
        <v>7209.9845941183858</v>
      </c>
      <c r="X341" s="5">
        <v>9809.2702560518956</v>
      </c>
      <c r="Y341" s="5">
        <v>9908.6544723652405</v>
      </c>
      <c r="Z341" s="5">
        <v>8980.4368013253425</v>
      </c>
      <c r="AA341" s="5">
        <v>10058.718206994588</v>
      </c>
      <c r="AB341" s="5">
        <v>10954.843405771429</v>
      </c>
      <c r="AC341" s="5">
        <v>13442.040927701602</v>
      </c>
      <c r="AD341" s="5">
        <v>14817.490630371996</v>
      </c>
      <c r="AE341" s="5">
        <v>18032.879109553945</v>
      </c>
      <c r="AF341" s="5">
        <v>18157.176185316541</v>
      </c>
      <c r="AG341" s="5">
        <v>18505.814723221483</v>
      </c>
    </row>
    <row r="342" spans="1:33">
      <c r="A342" s="58" t="s">
        <v>37</v>
      </c>
      <c r="B342" s="61" t="s">
        <v>124</v>
      </c>
      <c r="C342" s="61" t="s">
        <v>165</v>
      </c>
      <c r="D342" s="61" t="s">
        <v>166</v>
      </c>
      <c r="E342" s="61" t="s">
        <v>154</v>
      </c>
      <c r="F342" s="5">
        <v>1098.9831431093346</v>
      </c>
      <c r="G342" s="5">
        <v>1009.8643704163551</v>
      </c>
      <c r="H342" s="5">
        <v>1044.7819386518149</v>
      </c>
      <c r="I342" s="5">
        <v>1056.9775518753247</v>
      </c>
      <c r="J342" s="5">
        <v>976.77993252998544</v>
      </c>
      <c r="K342" s="5">
        <v>994.70016690895523</v>
      </c>
      <c r="L342" s="5">
        <v>985.03362331966514</v>
      </c>
      <c r="M342" s="5">
        <v>1042.4253705924598</v>
      </c>
      <c r="N342" s="5">
        <v>1005.3118314556048</v>
      </c>
      <c r="O342" s="5">
        <v>919.99570306946475</v>
      </c>
      <c r="P342" s="5">
        <v>1013.5281562758846</v>
      </c>
      <c r="Q342" s="5">
        <v>1046.4381847056045</v>
      </c>
      <c r="R342" s="5">
        <v>1085.2036792514398</v>
      </c>
      <c r="S342" s="5">
        <v>1096.2108079053855</v>
      </c>
      <c r="T342" s="5">
        <v>1177.3421614599897</v>
      </c>
      <c r="U342" s="5">
        <v>1158.9823319581449</v>
      </c>
      <c r="V342" s="5">
        <v>1195.5186852820045</v>
      </c>
      <c r="W342" s="5">
        <v>1163.4527606516449</v>
      </c>
      <c r="X342" s="5">
        <v>1205.4990244236499</v>
      </c>
      <c r="Y342" s="5">
        <v>1196.6168759005855</v>
      </c>
      <c r="Z342" s="5">
        <v>1086.5802156260297</v>
      </c>
      <c r="AA342" s="5">
        <v>1187.0803728963497</v>
      </c>
      <c r="AB342" s="5">
        <v>1242.7757117821798</v>
      </c>
      <c r="AC342" s="5">
        <v>1347.6569626996748</v>
      </c>
      <c r="AD342" s="5">
        <v>1293.96688088784</v>
      </c>
      <c r="AE342" s="5">
        <v>1448.6328916850043</v>
      </c>
      <c r="AF342" s="5">
        <v>1481.4097507648098</v>
      </c>
      <c r="AG342" s="5">
        <v>1505.5690686115645</v>
      </c>
    </row>
    <row r="343" spans="1:33">
      <c r="A343" s="58" t="s">
        <v>37</v>
      </c>
      <c r="B343" s="61" t="s">
        <v>124</v>
      </c>
      <c r="C343" s="61" t="s">
        <v>167</v>
      </c>
      <c r="D343" s="61" t="s">
        <v>168</v>
      </c>
      <c r="E343" s="61" t="s">
        <v>154</v>
      </c>
      <c r="F343" s="5">
        <v>2189.4856761945998</v>
      </c>
      <c r="G343" s="5">
        <v>2742.9387540701746</v>
      </c>
      <c r="H343" s="5">
        <v>2761.0843326632953</v>
      </c>
      <c r="I343" s="5">
        <v>2742.8567496781552</v>
      </c>
      <c r="J343" s="5">
        <v>2576.4917114701357</v>
      </c>
      <c r="K343" s="5">
        <v>2687.2256719983106</v>
      </c>
      <c r="L343" s="5">
        <v>2724.0907924585149</v>
      </c>
      <c r="M343" s="5">
        <v>2871.4093325874101</v>
      </c>
      <c r="N343" s="5">
        <v>2732.8427755755761</v>
      </c>
      <c r="O343" s="5">
        <v>2451.5064834975192</v>
      </c>
      <c r="P343" s="5">
        <v>2705.6780820848689</v>
      </c>
      <c r="Q343" s="5">
        <v>2867.9444077091212</v>
      </c>
      <c r="R343" s="5">
        <v>5419.2084346617767</v>
      </c>
      <c r="S343" s="5">
        <v>6247.3428332713802</v>
      </c>
      <c r="T343" s="5">
        <v>6501.3247756800965</v>
      </c>
      <c r="U343" s="5">
        <v>6706.0689686369196</v>
      </c>
      <c r="V343" s="5">
        <v>6926.8429170400614</v>
      </c>
      <c r="W343" s="5">
        <v>6888.689122485549</v>
      </c>
      <c r="X343" s="5">
        <v>7595.3125880291482</v>
      </c>
      <c r="Y343" s="5">
        <v>7367.142347545715</v>
      </c>
      <c r="Z343" s="5">
        <v>6568.8047396012798</v>
      </c>
      <c r="AA343" s="5">
        <v>6927.7831056104378</v>
      </c>
      <c r="AB343" s="5">
        <v>7711.7135028961638</v>
      </c>
      <c r="AC343" s="5">
        <v>8169.1173674507736</v>
      </c>
      <c r="AD343" s="5">
        <v>8016.3630551247606</v>
      </c>
      <c r="AE343" s="5">
        <v>8488.0636729357739</v>
      </c>
      <c r="AF343" s="5">
        <v>8843.8513904703559</v>
      </c>
      <c r="AG343" s="5">
        <v>9103.2327282839724</v>
      </c>
    </row>
    <row r="344" spans="1:33">
      <c r="A344" s="58" t="s">
        <v>37</v>
      </c>
      <c r="B344" s="61" t="s">
        <v>124</v>
      </c>
      <c r="C344" s="61" t="s">
        <v>169</v>
      </c>
      <c r="D344" s="61" t="s">
        <v>170</v>
      </c>
      <c r="E344" s="61" t="s">
        <v>154</v>
      </c>
      <c r="F344" s="5">
        <v>0</v>
      </c>
      <c r="G344" s="5">
        <v>1.3107999999999998E-7</v>
      </c>
      <c r="H344" s="5">
        <v>1.2298450000000005E-6</v>
      </c>
      <c r="I344" s="5">
        <v>2.2409049999999982E-6</v>
      </c>
      <c r="J344" s="5">
        <v>3.1623599999999993E-6</v>
      </c>
      <c r="K344" s="5">
        <v>3.7692550000000007E-6</v>
      </c>
      <c r="L344" s="5">
        <v>4.5495599999999977E-6</v>
      </c>
      <c r="M344" s="5">
        <v>1.1599569999999999E-5</v>
      </c>
      <c r="N344" s="5">
        <v>1.2214709999999992E-5</v>
      </c>
      <c r="O344" s="5">
        <v>1.5339314999999988E-5</v>
      </c>
      <c r="P344" s="5">
        <v>6.7835109999999971E-5</v>
      </c>
      <c r="Q344" s="5">
        <v>1.3569666999999985E-4</v>
      </c>
      <c r="R344" s="5">
        <v>308.19400263094491</v>
      </c>
      <c r="S344" s="5">
        <v>326.78076956858985</v>
      </c>
      <c r="T344" s="5">
        <v>351.72391856029509</v>
      </c>
      <c r="U344" s="5">
        <v>354.07655601402001</v>
      </c>
      <c r="V344" s="5">
        <v>365.49767466619994</v>
      </c>
      <c r="W344" s="5">
        <v>360.02020780807487</v>
      </c>
      <c r="X344" s="5">
        <v>396.72668143915473</v>
      </c>
      <c r="Y344" s="5">
        <v>392.01320688953979</v>
      </c>
      <c r="Z344" s="5">
        <v>341.94625920402973</v>
      </c>
      <c r="AA344" s="5">
        <v>382.30774834715504</v>
      </c>
      <c r="AB344" s="5">
        <v>392.03078960560975</v>
      </c>
      <c r="AC344" s="5">
        <v>432.85114628254001</v>
      </c>
      <c r="AD344" s="5">
        <v>435.31876027874995</v>
      </c>
      <c r="AE344" s="5">
        <v>459.78687836480537</v>
      </c>
      <c r="AF344" s="5">
        <v>463.75348034241512</v>
      </c>
      <c r="AG344" s="5">
        <v>478.54185405587486</v>
      </c>
    </row>
    <row r="345" spans="1:33">
      <c r="A345" s="58" t="s">
        <v>37</v>
      </c>
      <c r="B345" s="61" t="s">
        <v>123</v>
      </c>
      <c r="C345" s="61" t="s">
        <v>171</v>
      </c>
      <c r="D345" s="61" t="s">
        <v>172</v>
      </c>
      <c r="E345" s="61" t="s">
        <v>154</v>
      </c>
      <c r="F345" s="5">
        <v>1.5810950000000003E-6</v>
      </c>
      <c r="G345" s="5">
        <v>3.4078499999999995E-6</v>
      </c>
      <c r="H345" s="5">
        <v>8.150979999999999E-6</v>
      </c>
      <c r="I345" s="5">
        <v>1.5039555000000016E-5</v>
      </c>
      <c r="J345" s="5">
        <v>1.4405584999999992E-5</v>
      </c>
      <c r="K345" s="5">
        <v>2.2576315000000017E-5</v>
      </c>
      <c r="L345" s="5">
        <v>2.5091410000000006E-5</v>
      </c>
      <c r="M345" s="5">
        <v>2.7687574999999987E-5</v>
      </c>
      <c r="N345" s="5">
        <v>2.9437335000000003E-5</v>
      </c>
      <c r="O345" s="5">
        <v>2.7534394999999988E-5</v>
      </c>
      <c r="P345" s="5">
        <v>2.7424610000000009E-5</v>
      </c>
      <c r="Q345" s="5">
        <v>3.538125000000003E-5</v>
      </c>
      <c r="R345" s="5">
        <v>1.7229112300000001E-3</v>
      </c>
      <c r="S345" s="5">
        <v>1.6790495999999997E-3</v>
      </c>
      <c r="T345" s="5">
        <v>1.7579237100000011E-3</v>
      </c>
      <c r="U345" s="5">
        <v>1.7205299000000011E-3</v>
      </c>
      <c r="V345" s="5">
        <v>1.8837963499999996E-3</v>
      </c>
      <c r="W345" s="5">
        <v>2316.091637033895</v>
      </c>
      <c r="X345" s="5">
        <v>2223.733800870154</v>
      </c>
      <c r="Y345" s="5">
        <v>3322.6814525619488</v>
      </c>
      <c r="Z345" s="5">
        <v>2873.2391908866198</v>
      </c>
      <c r="AA345" s="5">
        <v>2972.6106330259518</v>
      </c>
      <c r="AB345" s="5">
        <v>3437.1938250974176</v>
      </c>
      <c r="AC345" s="5">
        <v>3532.8501758056896</v>
      </c>
      <c r="AD345" s="5">
        <v>3422.4292744190407</v>
      </c>
      <c r="AE345" s="5">
        <v>3393.5399654691096</v>
      </c>
      <c r="AF345" s="5">
        <v>3354.2694996707701</v>
      </c>
      <c r="AG345" s="5">
        <v>3605.2916966301655</v>
      </c>
    </row>
    <row r="346" spans="1:33">
      <c r="A346" s="58" t="s">
        <v>37</v>
      </c>
      <c r="B346" s="61" t="s">
        <v>123</v>
      </c>
      <c r="C346" s="61" t="s">
        <v>173</v>
      </c>
      <c r="D346" s="61" t="s">
        <v>174</v>
      </c>
      <c r="E346" s="61" t="s">
        <v>154</v>
      </c>
      <c r="F346" s="5">
        <v>319.14977174676505</v>
      </c>
      <c r="G346" s="5">
        <v>209.62472614997495</v>
      </c>
      <c r="H346" s="5">
        <v>218.23948695123516</v>
      </c>
      <c r="I346" s="5">
        <v>206.69673225936006</v>
      </c>
      <c r="J346" s="5">
        <v>189.800432353025</v>
      </c>
      <c r="K346" s="5">
        <v>268.47330242338984</v>
      </c>
      <c r="L346" s="5">
        <v>408.08124629301017</v>
      </c>
      <c r="M346" s="5">
        <v>505.81990074448009</v>
      </c>
      <c r="N346" s="5">
        <v>508.92538967613507</v>
      </c>
      <c r="O346" s="5">
        <v>493.30430175953006</v>
      </c>
      <c r="P346" s="5">
        <v>502.95733433617011</v>
      </c>
      <c r="Q346" s="5">
        <v>530.24854837924011</v>
      </c>
      <c r="R346" s="5">
        <v>541.94370837959991</v>
      </c>
      <c r="S346" s="5">
        <v>543.82770004710483</v>
      </c>
      <c r="T346" s="5">
        <v>554.27158205810485</v>
      </c>
      <c r="U346" s="5">
        <v>539.21743051995497</v>
      </c>
      <c r="V346" s="5">
        <v>572.52990066498501</v>
      </c>
      <c r="W346" s="5">
        <v>569.2874531534851</v>
      </c>
      <c r="X346" s="5">
        <v>559.53568474553981</v>
      </c>
      <c r="Y346" s="5">
        <v>564.02364070038516</v>
      </c>
      <c r="Z346" s="5">
        <v>528.86829637995038</v>
      </c>
      <c r="AA346" s="5">
        <v>533.38522589740501</v>
      </c>
      <c r="AB346" s="5">
        <v>568.7323865371452</v>
      </c>
      <c r="AC346" s="5">
        <v>557.60511633790509</v>
      </c>
      <c r="AD346" s="5">
        <v>558.13392034649496</v>
      </c>
      <c r="AE346" s="5">
        <v>562.97147225417973</v>
      </c>
      <c r="AF346" s="5">
        <v>558.74441959415481</v>
      </c>
      <c r="AG346" s="5">
        <v>587.43935317756518</v>
      </c>
    </row>
    <row r="347" spans="1:33">
      <c r="A347" s="58" t="s">
        <v>37</v>
      </c>
      <c r="B347" s="61" t="s">
        <v>123</v>
      </c>
      <c r="C347" s="61" t="s">
        <v>175</v>
      </c>
      <c r="D347" s="61" t="s">
        <v>176</v>
      </c>
      <c r="E347" s="61" t="s">
        <v>154</v>
      </c>
      <c r="F347" s="5">
        <v>952.48258039110044</v>
      </c>
      <c r="G347" s="5">
        <v>572.71875487242994</v>
      </c>
      <c r="H347" s="5">
        <v>580.59710777563987</v>
      </c>
      <c r="I347" s="5">
        <v>561.86848837111495</v>
      </c>
      <c r="J347" s="5">
        <v>512.32003879573017</v>
      </c>
      <c r="K347" s="5">
        <v>692.93063848827046</v>
      </c>
      <c r="L347" s="5">
        <v>646.34474402352021</v>
      </c>
      <c r="M347" s="5">
        <v>946.81870831608501</v>
      </c>
      <c r="N347" s="5">
        <v>943.80209957808938</v>
      </c>
      <c r="O347" s="5">
        <v>853.38147641098487</v>
      </c>
      <c r="P347" s="5">
        <v>915.91630575982447</v>
      </c>
      <c r="Q347" s="5">
        <v>1002.0731531789854</v>
      </c>
      <c r="R347" s="5">
        <v>1064.8004163713445</v>
      </c>
      <c r="S347" s="5">
        <v>1032.3874032865501</v>
      </c>
      <c r="T347" s="5">
        <v>1114.3130114350149</v>
      </c>
      <c r="U347" s="5">
        <v>1050.7674385804141</v>
      </c>
      <c r="V347" s="5">
        <v>1152.3417006327902</v>
      </c>
      <c r="W347" s="5">
        <v>1127.2405337073849</v>
      </c>
      <c r="X347" s="5">
        <v>1236.5951678863096</v>
      </c>
      <c r="Y347" s="5">
        <v>1230.1702360296595</v>
      </c>
      <c r="Z347" s="5">
        <v>1086.1793832679398</v>
      </c>
      <c r="AA347" s="5">
        <v>1155.3832000137504</v>
      </c>
      <c r="AB347" s="5">
        <v>1289.6714313418652</v>
      </c>
      <c r="AC347" s="5">
        <v>1440.3337460797597</v>
      </c>
      <c r="AD347" s="5">
        <v>1410.6704568271398</v>
      </c>
      <c r="AE347" s="5">
        <v>1588.4701293773205</v>
      </c>
      <c r="AF347" s="5">
        <v>1529.2407714965043</v>
      </c>
      <c r="AG347" s="5">
        <v>1682.5416051269513</v>
      </c>
    </row>
    <row r="348" spans="1:33">
      <c r="A348" s="58" t="s">
        <v>37</v>
      </c>
      <c r="B348" s="61" t="s">
        <v>123</v>
      </c>
      <c r="C348" s="61" t="s">
        <v>177</v>
      </c>
      <c r="D348" s="61" t="s">
        <v>178</v>
      </c>
      <c r="E348" s="61" t="s">
        <v>154</v>
      </c>
      <c r="F348" s="5">
        <v>1645.020894304475</v>
      </c>
      <c r="G348" s="5">
        <v>1478.5842053696899</v>
      </c>
      <c r="H348" s="5">
        <v>1515.2865210281607</v>
      </c>
      <c r="I348" s="5">
        <v>2129.8892019830596</v>
      </c>
      <c r="J348" s="5">
        <v>5956.2085243280417</v>
      </c>
      <c r="K348" s="5">
        <v>7635.6267291742515</v>
      </c>
      <c r="L348" s="5">
        <v>9357.9684027893964</v>
      </c>
      <c r="M348" s="5">
        <v>9728.2493003147247</v>
      </c>
      <c r="N348" s="5">
        <v>9661.5234483654131</v>
      </c>
      <c r="O348" s="5">
        <v>8679.2202843352825</v>
      </c>
      <c r="P348" s="5">
        <v>9039.9159097917745</v>
      </c>
      <c r="Q348" s="5">
        <v>9985.4395869173204</v>
      </c>
      <c r="R348" s="5">
        <v>9925.6838785510517</v>
      </c>
      <c r="S348" s="5">
        <v>9854.0280998313556</v>
      </c>
      <c r="T348" s="5">
        <v>9914.4197612058688</v>
      </c>
      <c r="U348" s="5">
        <v>9819.5428645077882</v>
      </c>
      <c r="V348" s="5">
        <v>10616.163962317753</v>
      </c>
      <c r="W348" s="5">
        <v>10426.120642927162</v>
      </c>
      <c r="X348" s="5">
        <v>10221.361654821107</v>
      </c>
      <c r="Y348" s="5">
        <v>10053.948894775247</v>
      </c>
      <c r="Z348" s="5">
        <v>9265.9633407726687</v>
      </c>
      <c r="AA348" s="5">
        <v>9622.3885850655624</v>
      </c>
      <c r="AB348" s="5">
        <v>10754.88931538832</v>
      </c>
      <c r="AC348" s="5">
        <v>10690.317521243025</v>
      </c>
      <c r="AD348" s="5">
        <v>10688.736626823142</v>
      </c>
      <c r="AE348" s="5">
        <v>10629.150141197937</v>
      </c>
      <c r="AF348" s="5">
        <v>10846.319677833315</v>
      </c>
      <c r="AG348" s="5">
        <v>11547.2695081204</v>
      </c>
    </row>
    <row r="349" spans="1:33">
      <c r="A349" s="58" t="s">
        <v>37</v>
      </c>
      <c r="B349" s="61" t="s">
        <v>123</v>
      </c>
      <c r="C349" s="61" t="s">
        <v>179</v>
      </c>
      <c r="D349" s="61" t="s">
        <v>180</v>
      </c>
      <c r="E349" s="61" t="s">
        <v>154</v>
      </c>
      <c r="F349" s="5">
        <v>107.562408603265</v>
      </c>
      <c r="G349" s="5">
        <v>97.55033806359998</v>
      </c>
      <c r="H349" s="5">
        <v>100.8586655587</v>
      </c>
      <c r="I349" s="5">
        <v>291.88417697480509</v>
      </c>
      <c r="J349" s="5">
        <v>295.11860090771512</v>
      </c>
      <c r="K349" s="5">
        <v>294.02594276670499</v>
      </c>
      <c r="L349" s="5">
        <v>554.62890657293019</v>
      </c>
      <c r="M349" s="5">
        <v>599.69006334772473</v>
      </c>
      <c r="N349" s="5">
        <v>569.65880674878986</v>
      </c>
      <c r="O349" s="5">
        <v>557.50165780568022</v>
      </c>
      <c r="P349" s="5">
        <v>578.9728742378702</v>
      </c>
      <c r="Q349" s="5">
        <v>585.23597868161505</v>
      </c>
      <c r="R349" s="5">
        <v>585.19641975494017</v>
      </c>
      <c r="S349" s="5">
        <v>593.52677575287976</v>
      </c>
      <c r="T349" s="5">
        <v>580.04664716800437</v>
      </c>
      <c r="U349" s="5">
        <v>587.35237149593502</v>
      </c>
      <c r="V349" s="5">
        <v>620.28155704906965</v>
      </c>
      <c r="W349" s="5">
        <v>640.37484178948</v>
      </c>
      <c r="X349" s="5">
        <v>675.45953880691025</v>
      </c>
      <c r="Y349" s="5">
        <v>623.89645928157529</v>
      </c>
      <c r="Z349" s="5">
        <v>553.9269398056698</v>
      </c>
      <c r="AA349" s="5">
        <v>600.25419425999496</v>
      </c>
      <c r="AB349" s="5">
        <v>629.02752194399488</v>
      </c>
      <c r="AC349" s="5">
        <v>646.45867733027455</v>
      </c>
      <c r="AD349" s="5">
        <v>656.1459987330694</v>
      </c>
      <c r="AE349" s="5">
        <v>606.86063374658545</v>
      </c>
      <c r="AF349" s="5">
        <v>669.90794502898063</v>
      </c>
      <c r="AG349" s="5">
        <v>702.00572162937988</v>
      </c>
    </row>
    <row r="350" spans="1:33">
      <c r="A350" s="58" t="s">
        <v>37</v>
      </c>
      <c r="B350" s="61" t="s">
        <v>123</v>
      </c>
      <c r="C350" s="61" t="s">
        <v>181</v>
      </c>
      <c r="D350" s="61" t="s">
        <v>182</v>
      </c>
      <c r="E350" s="61" t="s">
        <v>154</v>
      </c>
      <c r="F350" s="5">
        <v>1828.6879921661207</v>
      </c>
      <c r="G350" s="5">
        <v>1604.0117098088201</v>
      </c>
      <c r="H350" s="5">
        <v>2361.1986468617047</v>
      </c>
      <c r="I350" s="5">
        <v>2427.615734147309</v>
      </c>
      <c r="J350" s="5">
        <v>2335.9279394719156</v>
      </c>
      <c r="K350" s="5">
        <v>2393.1359152666259</v>
      </c>
      <c r="L350" s="5">
        <v>2241.4095951236159</v>
      </c>
      <c r="M350" s="5">
        <v>2406.3288489282909</v>
      </c>
      <c r="N350" s="5">
        <v>2392.8574259691409</v>
      </c>
      <c r="O350" s="5">
        <v>2255.2235147084853</v>
      </c>
      <c r="P350" s="5">
        <v>2383.8012642558961</v>
      </c>
      <c r="Q350" s="5">
        <v>2478.8797824070361</v>
      </c>
      <c r="R350" s="5">
        <v>2325.5199699239552</v>
      </c>
      <c r="S350" s="5">
        <v>2574.9936973533149</v>
      </c>
      <c r="T350" s="5">
        <v>2568.8895718649055</v>
      </c>
      <c r="U350" s="5">
        <v>2218.0637586555058</v>
      </c>
      <c r="V350" s="5">
        <v>2372.5597184648941</v>
      </c>
      <c r="W350" s="5">
        <v>2636.3818749124557</v>
      </c>
      <c r="X350" s="5">
        <v>2664.735009784441</v>
      </c>
      <c r="Y350" s="5">
        <v>2849.803056292275</v>
      </c>
      <c r="Z350" s="5">
        <v>2634.2282503241559</v>
      </c>
      <c r="AA350" s="5">
        <v>2831.2045642721355</v>
      </c>
      <c r="AB350" s="5">
        <v>2953.3190714068392</v>
      </c>
      <c r="AC350" s="5">
        <v>2868.7440298282454</v>
      </c>
      <c r="AD350" s="5">
        <v>3010.9673227329645</v>
      </c>
      <c r="AE350" s="5">
        <v>2886.98362314118</v>
      </c>
      <c r="AF350" s="5">
        <v>3267.264964694416</v>
      </c>
      <c r="AG350" s="5">
        <v>3195.8586666541014</v>
      </c>
    </row>
    <row r="351" spans="1:33">
      <c r="A351" s="58" t="s">
        <v>37</v>
      </c>
      <c r="B351" s="61" t="s">
        <v>123</v>
      </c>
      <c r="C351" s="61" t="s">
        <v>183</v>
      </c>
      <c r="D351" s="61" t="s">
        <v>184</v>
      </c>
      <c r="E351" s="61" t="s">
        <v>154</v>
      </c>
      <c r="F351" s="5">
        <v>521.08065540089501</v>
      </c>
      <c r="G351" s="5">
        <v>451.20819680015495</v>
      </c>
      <c r="H351" s="5">
        <v>483.58794043891493</v>
      </c>
      <c r="I351" s="5">
        <v>493.53308958458007</v>
      </c>
      <c r="J351" s="5">
        <v>474.70976978396493</v>
      </c>
      <c r="K351" s="5">
        <v>484.67834284047524</v>
      </c>
      <c r="L351" s="5">
        <v>459.26149874543017</v>
      </c>
      <c r="M351" s="5">
        <v>469.85785064440017</v>
      </c>
      <c r="N351" s="5">
        <v>477.33933611505506</v>
      </c>
      <c r="O351" s="5">
        <v>454.58500407872498</v>
      </c>
      <c r="P351" s="5">
        <v>476.33889062048002</v>
      </c>
      <c r="Q351" s="5">
        <v>501.88410858750001</v>
      </c>
      <c r="R351" s="5">
        <v>1630.3279980915854</v>
      </c>
      <c r="S351" s="5">
        <v>2484.5386554292113</v>
      </c>
      <c r="T351" s="5">
        <v>2498.5525090836441</v>
      </c>
      <c r="U351" s="5">
        <v>2425.3448641547147</v>
      </c>
      <c r="V351" s="5">
        <v>2589.2459284373845</v>
      </c>
      <c r="W351" s="5">
        <v>2597.0078836806351</v>
      </c>
      <c r="X351" s="5">
        <v>2601.0669247266351</v>
      </c>
      <c r="Y351" s="5">
        <v>2693.5808834856948</v>
      </c>
      <c r="Z351" s="5">
        <v>2395.8363945438659</v>
      </c>
      <c r="AA351" s="5">
        <v>2597.4624779947817</v>
      </c>
      <c r="AB351" s="5">
        <v>2720.1304075948819</v>
      </c>
      <c r="AC351" s="5">
        <v>2619.6459531922478</v>
      </c>
      <c r="AD351" s="5">
        <v>2738.9510617700807</v>
      </c>
      <c r="AE351" s="5">
        <v>2623.38755288627</v>
      </c>
      <c r="AF351" s="5">
        <v>2833.2391862711061</v>
      </c>
      <c r="AG351" s="5">
        <v>2814.3322635394879</v>
      </c>
    </row>
    <row r="352" spans="1:33">
      <c r="A352" s="58" t="s">
        <v>37</v>
      </c>
      <c r="B352" s="61" t="s">
        <v>123</v>
      </c>
      <c r="C352" s="61" t="s">
        <v>185</v>
      </c>
      <c r="D352" s="61" t="s">
        <v>186</v>
      </c>
      <c r="E352" s="61" t="s">
        <v>154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</row>
    <row r="353" spans="1:33">
      <c r="A353" s="58" t="s">
        <v>37</v>
      </c>
      <c r="B353" s="61" t="s">
        <v>123</v>
      </c>
      <c r="C353" s="61" t="s">
        <v>187</v>
      </c>
      <c r="D353" s="61" t="s">
        <v>188</v>
      </c>
      <c r="E353" s="61" t="s">
        <v>154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</row>
    <row r="354" spans="1:33">
      <c r="A354" s="58" t="s">
        <v>37</v>
      </c>
      <c r="B354" s="61" t="s">
        <v>125</v>
      </c>
      <c r="C354" s="61" t="s">
        <v>189</v>
      </c>
      <c r="D354" s="61" t="s">
        <v>190</v>
      </c>
      <c r="E354" s="61" t="s">
        <v>154</v>
      </c>
      <c r="F354" s="5">
        <v>0</v>
      </c>
      <c r="G354" s="5">
        <v>1.3197900000000004E-6</v>
      </c>
      <c r="H354" s="5">
        <v>6.490955000000003E-6</v>
      </c>
      <c r="I354" s="5">
        <v>3.7955200000000009E-6</v>
      </c>
      <c r="J354" s="5">
        <v>3.6463050000000005E-6</v>
      </c>
      <c r="K354" s="5">
        <v>3.9314849999999976E-6</v>
      </c>
      <c r="L354" s="5">
        <v>3.6767449999999979E-6</v>
      </c>
      <c r="M354" s="5">
        <v>6.076470000000004E-6</v>
      </c>
      <c r="N354" s="5">
        <v>6.5358100000000009E-6</v>
      </c>
      <c r="O354" s="5">
        <v>6.3608600000000018E-6</v>
      </c>
      <c r="P354" s="5">
        <v>6.931495000000001E-6</v>
      </c>
      <c r="Q354" s="5">
        <v>9.3661499999999967E-6</v>
      </c>
      <c r="R354" s="5">
        <v>1.0358884999999997E-5</v>
      </c>
      <c r="S354" s="5">
        <v>1.7676849999999997E-5</v>
      </c>
      <c r="T354" s="5">
        <v>2.2518884999999998E-5</v>
      </c>
      <c r="U354" s="5">
        <v>2.4711084999999993E-5</v>
      </c>
      <c r="V354" s="5">
        <v>3.334011000000001E-5</v>
      </c>
      <c r="W354" s="5">
        <v>3.3523675000000017E-5</v>
      </c>
      <c r="X354" s="5">
        <v>3.1419319999999994E-5</v>
      </c>
      <c r="Y354" s="5">
        <v>5.4993405000000022E-5</v>
      </c>
      <c r="Z354" s="5">
        <v>7.0290725000000037E-5</v>
      </c>
      <c r="AA354" s="5">
        <v>8.1777789999999974E-5</v>
      </c>
      <c r="AB354" s="5">
        <v>699.3223622683696</v>
      </c>
      <c r="AC354" s="5">
        <v>666.66934583040495</v>
      </c>
      <c r="AD354" s="5">
        <v>683.18671311700473</v>
      </c>
      <c r="AE354" s="5">
        <v>710.64984098282457</v>
      </c>
      <c r="AF354" s="5">
        <v>736.55714397235965</v>
      </c>
      <c r="AG354" s="5">
        <v>763.78663237389992</v>
      </c>
    </row>
    <row r="355" spans="1:33">
      <c r="A355" s="58" t="s">
        <v>37</v>
      </c>
      <c r="B355" s="61" t="s">
        <v>125</v>
      </c>
      <c r="C355" s="61" t="s">
        <v>191</v>
      </c>
      <c r="D355" s="61" t="s">
        <v>192</v>
      </c>
      <c r="E355" s="61" t="s">
        <v>154</v>
      </c>
      <c r="F355" s="5">
        <v>0</v>
      </c>
      <c r="G355" s="5">
        <v>2.4908750000000005E-6</v>
      </c>
      <c r="H355" s="5">
        <v>2.0873180000000007E-5</v>
      </c>
      <c r="I355" s="5">
        <v>1.3848305E-5</v>
      </c>
      <c r="J355" s="5">
        <v>1.2357040000000005E-5</v>
      </c>
      <c r="K355" s="5">
        <v>1.3326345000000005E-5</v>
      </c>
      <c r="L355" s="5">
        <v>1.2458535E-5</v>
      </c>
      <c r="M355" s="5">
        <v>1.6117614999999994E-5</v>
      </c>
      <c r="N355" s="5">
        <v>1.7595544999999994E-5</v>
      </c>
      <c r="O355" s="5">
        <v>1.7339200000000002E-5</v>
      </c>
      <c r="P355" s="5">
        <v>1.836116E-5</v>
      </c>
      <c r="Q355" s="5">
        <v>2.1743320000000004E-5</v>
      </c>
      <c r="R355" s="5">
        <v>2.0601254999999996E-5</v>
      </c>
      <c r="S355" s="5">
        <v>659.61271629946441</v>
      </c>
      <c r="T355" s="5">
        <v>695.43890503519492</v>
      </c>
      <c r="U355" s="5">
        <v>653.48008897616046</v>
      </c>
      <c r="V355" s="5">
        <v>703.27158162449041</v>
      </c>
      <c r="W355" s="5">
        <v>700.28682054407</v>
      </c>
      <c r="X355" s="5">
        <v>677.62967574926506</v>
      </c>
      <c r="Y355" s="5">
        <v>800.84023510932457</v>
      </c>
      <c r="Z355" s="5">
        <v>721.28595268754987</v>
      </c>
      <c r="AA355" s="5">
        <v>810.83895605707005</v>
      </c>
      <c r="AB355" s="5">
        <v>910.19178320932417</v>
      </c>
      <c r="AC355" s="5">
        <v>833.86028416167505</v>
      </c>
      <c r="AD355" s="5">
        <v>1038.6469455664351</v>
      </c>
      <c r="AE355" s="5">
        <v>1020.2475065011404</v>
      </c>
      <c r="AF355" s="5">
        <v>1048.0230913472558</v>
      </c>
      <c r="AG355" s="5">
        <v>1082.1002165361865</v>
      </c>
    </row>
    <row r="356" spans="1:33">
      <c r="A356" s="58" t="s">
        <v>37</v>
      </c>
      <c r="B356" s="61" t="s">
        <v>125</v>
      </c>
      <c r="C356" s="61" t="s">
        <v>193</v>
      </c>
      <c r="D356" s="61" t="s">
        <v>194</v>
      </c>
      <c r="E356" s="61" t="s">
        <v>154</v>
      </c>
      <c r="F356" s="5">
        <v>1132.0690341057355</v>
      </c>
      <c r="G356" s="5">
        <v>925.34067943842012</v>
      </c>
      <c r="H356" s="5">
        <v>1015.2191126054606</v>
      </c>
      <c r="I356" s="5">
        <v>972.78094449874004</v>
      </c>
      <c r="J356" s="5">
        <v>931.44854091151979</v>
      </c>
      <c r="K356" s="5">
        <v>993.93522379057038</v>
      </c>
      <c r="L356" s="5">
        <v>963.73094210414547</v>
      </c>
      <c r="M356" s="5">
        <v>1089.8195112182043</v>
      </c>
      <c r="N356" s="5">
        <v>1073.5882939348853</v>
      </c>
      <c r="O356" s="5">
        <v>1040.6539663500103</v>
      </c>
      <c r="P356" s="5">
        <v>1092.3935481251499</v>
      </c>
      <c r="Q356" s="5">
        <v>1107.3545829800403</v>
      </c>
      <c r="R356" s="5">
        <v>1083.6725883696852</v>
      </c>
      <c r="S356" s="5">
        <v>1158.7820866135803</v>
      </c>
      <c r="T356" s="5">
        <v>1151.6102648416149</v>
      </c>
      <c r="U356" s="5">
        <v>1134.0945666452499</v>
      </c>
      <c r="V356" s="5">
        <v>1192.4608717051051</v>
      </c>
      <c r="W356" s="5">
        <v>1231.3651473116652</v>
      </c>
      <c r="X356" s="5">
        <v>1217.7197329333999</v>
      </c>
      <c r="Y356" s="5">
        <v>1189.8836613525655</v>
      </c>
      <c r="Z356" s="5">
        <v>1128.180714420645</v>
      </c>
      <c r="AA356" s="5">
        <v>1221.7842778528197</v>
      </c>
      <c r="AB356" s="5">
        <v>1286.0734706918952</v>
      </c>
      <c r="AC356" s="5">
        <v>1246.4600899237903</v>
      </c>
      <c r="AD356" s="5">
        <v>1412.1171637999253</v>
      </c>
      <c r="AE356" s="5">
        <v>1386.16947667983</v>
      </c>
      <c r="AF356" s="5">
        <v>1458.3878269621443</v>
      </c>
      <c r="AG356" s="5">
        <v>1469.4683224980793</v>
      </c>
    </row>
    <row r="357" spans="1:33">
      <c r="A357" s="58" t="s">
        <v>37</v>
      </c>
      <c r="B357" s="61" t="s">
        <v>125</v>
      </c>
      <c r="C357" s="61" t="s">
        <v>195</v>
      </c>
      <c r="D357" s="61" t="s">
        <v>196</v>
      </c>
      <c r="E357" s="61" t="s">
        <v>154</v>
      </c>
      <c r="F357" s="5">
        <v>0</v>
      </c>
      <c r="G357" s="5">
        <v>2.8869999999999979E-6</v>
      </c>
      <c r="H357" s="5">
        <v>2.2719899999999999E-5</v>
      </c>
      <c r="I357" s="5">
        <v>1.4665560000000001E-5</v>
      </c>
      <c r="J357" s="5">
        <v>1.3900290000000004E-5</v>
      </c>
      <c r="K357" s="5">
        <v>1.4717269999999993E-5</v>
      </c>
      <c r="L357" s="5">
        <v>1.4202270000000008E-5</v>
      </c>
      <c r="M357" s="5">
        <v>1.7209825000000001E-5</v>
      </c>
      <c r="N357" s="5">
        <v>1.8144330000000007E-5</v>
      </c>
      <c r="O357" s="5">
        <v>1.7345724999999997E-5</v>
      </c>
      <c r="P357" s="5">
        <v>1.9454004999999991E-5</v>
      </c>
      <c r="Q357" s="5">
        <v>2.2574774999999991E-5</v>
      </c>
      <c r="R357" s="5">
        <v>2.1568370000000017E-5</v>
      </c>
      <c r="S357" s="5">
        <v>5.6812145000000008E-5</v>
      </c>
      <c r="T357" s="5">
        <v>6.3456015000000018E-5</v>
      </c>
      <c r="U357" s="5">
        <v>6.8343009999999966E-5</v>
      </c>
      <c r="V357" s="5">
        <v>1.0512293999999997E-4</v>
      </c>
      <c r="W357" s="5">
        <v>1.0772012499999998E-4</v>
      </c>
      <c r="X357" s="5">
        <v>1.0117219500000003E-4</v>
      </c>
      <c r="Y357" s="5">
        <v>375.54369060400029</v>
      </c>
      <c r="Z357" s="5">
        <v>647.46216928941556</v>
      </c>
      <c r="AA357" s="5">
        <v>740.97862538013499</v>
      </c>
      <c r="AB357" s="5">
        <v>1699.5022289749511</v>
      </c>
      <c r="AC357" s="5">
        <v>1597.3552670323404</v>
      </c>
      <c r="AD357" s="5">
        <v>2498.5729154789437</v>
      </c>
      <c r="AE357" s="5">
        <v>2584.1561341431711</v>
      </c>
      <c r="AF357" s="5">
        <v>2715.2274039048616</v>
      </c>
      <c r="AG357" s="5">
        <v>2920.7406190295924</v>
      </c>
    </row>
    <row r="358" spans="1:33">
      <c r="A358" s="58" t="s">
        <v>37</v>
      </c>
      <c r="B358" s="61" t="s">
        <v>125</v>
      </c>
      <c r="C358" s="61" t="s">
        <v>197</v>
      </c>
      <c r="D358" s="61" t="s">
        <v>198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37</v>
      </c>
      <c r="B359" s="61" t="s">
        <v>125</v>
      </c>
      <c r="C359" s="61" t="s">
        <v>199</v>
      </c>
      <c r="D359" s="61" t="s">
        <v>200</v>
      </c>
      <c r="E359" s="61" t="s">
        <v>154</v>
      </c>
      <c r="F359" s="5">
        <v>0</v>
      </c>
      <c r="G359" s="5">
        <v>1.7129050000000009E-6</v>
      </c>
      <c r="H359" s="5">
        <v>8.3073399999999969E-6</v>
      </c>
      <c r="I359" s="5">
        <v>5.0997800000000027E-6</v>
      </c>
      <c r="J359" s="5">
        <v>5.0246900000000005E-6</v>
      </c>
      <c r="K359" s="5">
        <v>5.2980300000000054E-6</v>
      </c>
      <c r="L359" s="5">
        <v>5.0164799999999996E-6</v>
      </c>
      <c r="M359" s="5">
        <v>7.7448049999999994E-6</v>
      </c>
      <c r="N359" s="5">
        <v>8.0958299999999983E-6</v>
      </c>
      <c r="O359" s="5">
        <v>7.8666899999999929E-6</v>
      </c>
      <c r="P359" s="5">
        <v>8.466890000000008E-6</v>
      </c>
      <c r="Q359" s="5">
        <v>1.1803869999999999E-5</v>
      </c>
      <c r="R359" s="5">
        <v>1.1812569999999996E-5</v>
      </c>
      <c r="S359" s="5">
        <v>1.554566E-5</v>
      </c>
      <c r="T359" s="5">
        <v>1.9322234999999988E-5</v>
      </c>
      <c r="U359" s="5">
        <v>2.1109635000000018E-5</v>
      </c>
      <c r="V359" s="5">
        <v>2.3599815000000002E-5</v>
      </c>
      <c r="W359" s="5">
        <v>2.3379820000000001E-5</v>
      </c>
      <c r="X359" s="5">
        <v>2.1912229999999995E-5</v>
      </c>
      <c r="Y359" s="5">
        <v>2.2294904999999996E-5</v>
      </c>
      <c r="Z359" s="5">
        <v>2.0827299999999993E-5</v>
      </c>
      <c r="AA359" s="5">
        <v>2.7189319999999999E-5</v>
      </c>
      <c r="AB359" s="5">
        <v>7.1921724999999967E-5</v>
      </c>
      <c r="AC359" s="5">
        <v>6.4855680000000009E-5</v>
      </c>
      <c r="AD359" s="5">
        <v>1156.2408880691364</v>
      </c>
      <c r="AE359" s="5">
        <v>1673.1673427302699</v>
      </c>
      <c r="AF359" s="5">
        <v>2484.4728105753147</v>
      </c>
      <c r="AG359" s="5">
        <v>3037.5090354768727</v>
      </c>
    </row>
    <row r="360" spans="1:33">
      <c r="A360" s="58" t="s">
        <v>37</v>
      </c>
      <c r="B360" s="61" t="s">
        <v>125</v>
      </c>
      <c r="C360" s="61" t="s">
        <v>201</v>
      </c>
      <c r="D360" s="61" t="s">
        <v>202</v>
      </c>
      <c r="E360" s="61" t="s">
        <v>154</v>
      </c>
      <c r="F360" s="5">
        <v>596.11915171750002</v>
      </c>
      <c r="G360" s="5">
        <v>452.65445838175492</v>
      </c>
      <c r="H360" s="5">
        <v>504.88954638727495</v>
      </c>
      <c r="I360" s="5">
        <v>495.7767121672598</v>
      </c>
      <c r="J360" s="5">
        <v>455.6988628001302</v>
      </c>
      <c r="K360" s="5">
        <v>499.48242158373995</v>
      </c>
      <c r="L360" s="5">
        <v>468.2464034289448</v>
      </c>
      <c r="M360" s="5">
        <v>523.25963025575504</v>
      </c>
      <c r="N360" s="5">
        <v>528.72741059082989</v>
      </c>
      <c r="O360" s="5">
        <v>511.97467106252503</v>
      </c>
      <c r="P360" s="5">
        <v>542.54971425521012</v>
      </c>
      <c r="Q360" s="5">
        <v>561.20532961456001</v>
      </c>
      <c r="R360" s="5">
        <v>526.50419419867001</v>
      </c>
      <c r="S360" s="5">
        <v>1011.9128842119998</v>
      </c>
      <c r="T360" s="5">
        <v>1032.3552757121097</v>
      </c>
      <c r="U360" s="5">
        <v>986.40646228183505</v>
      </c>
      <c r="V360" s="5">
        <v>1053.6717629748898</v>
      </c>
      <c r="W360" s="5">
        <v>1059.0648849674801</v>
      </c>
      <c r="X360" s="5">
        <v>1035.448946507825</v>
      </c>
      <c r="Y360" s="5">
        <v>1305.120925359995</v>
      </c>
      <c r="Z360" s="5">
        <v>1259.9892124706496</v>
      </c>
      <c r="AA360" s="5">
        <v>1189.4075690068148</v>
      </c>
      <c r="AB360" s="5">
        <v>1450.3136015334449</v>
      </c>
      <c r="AC360" s="5">
        <v>1379.0497566609151</v>
      </c>
      <c r="AD360" s="5">
        <v>1696.8074598816688</v>
      </c>
      <c r="AE360" s="5">
        <v>1705.3251126643258</v>
      </c>
      <c r="AF360" s="5">
        <v>1729.5534664888648</v>
      </c>
      <c r="AG360" s="5">
        <v>1814.1216958383443</v>
      </c>
    </row>
    <row r="361" spans="1:33">
      <c r="A361" s="58" t="s">
        <v>37</v>
      </c>
      <c r="B361" s="61" t="s">
        <v>126</v>
      </c>
      <c r="C361" s="61" t="s">
        <v>203</v>
      </c>
      <c r="D361" s="61" t="s">
        <v>204</v>
      </c>
      <c r="E361" s="61" t="s">
        <v>154</v>
      </c>
      <c r="F361" s="5">
        <v>231.66637404745512</v>
      </c>
      <c r="G361" s="5">
        <v>191.43231428255993</v>
      </c>
      <c r="H361" s="5">
        <v>218.30883667352998</v>
      </c>
      <c r="I361" s="5">
        <v>220.03793955111001</v>
      </c>
      <c r="J361" s="5">
        <v>209.16661892874987</v>
      </c>
      <c r="K361" s="5">
        <v>209.80774996178513</v>
      </c>
      <c r="L361" s="5">
        <v>211.95343519075004</v>
      </c>
      <c r="M361" s="5">
        <v>222.84645401119502</v>
      </c>
      <c r="N361" s="5">
        <v>215.21649381600514</v>
      </c>
      <c r="O361" s="5">
        <v>218.40562831718512</v>
      </c>
      <c r="P361" s="5">
        <v>230.90032201020995</v>
      </c>
      <c r="Q361" s="5">
        <v>232.63587702974496</v>
      </c>
      <c r="R361" s="5">
        <v>220.20606993239994</v>
      </c>
      <c r="S361" s="5">
        <v>226.82628030023</v>
      </c>
      <c r="T361" s="5">
        <v>240.72920778802512</v>
      </c>
      <c r="U361" s="5">
        <v>231.60760548168003</v>
      </c>
      <c r="V361" s="5">
        <v>234.31536214498993</v>
      </c>
      <c r="W361" s="5">
        <v>253.60391476606009</v>
      </c>
      <c r="X361" s="5">
        <v>250.10473897333998</v>
      </c>
      <c r="Y361" s="5">
        <v>235.27997072415502</v>
      </c>
      <c r="Z361" s="5">
        <v>208.61832256626016</v>
      </c>
      <c r="AA361" s="5">
        <v>231.21023522605515</v>
      </c>
      <c r="AB361" s="5">
        <v>233.88251836823505</v>
      </c>
      <c r="AC361" s="5">
        <v>230.10150746457987</v>
      </c>
      <c r="AD361" s="5">
        <v>237.63804022592487</v>
      </c>
      <c r="AE361" s="5">
        <v>393.45799262021012</v>
      </c>
      <c r="AF361" s="5">
        <v>629.76999766000506</v>
      </c>
      <c r="AG361" s="5">
        <v>649.28567591819524</v>
      </c>
    </row>
    <row r="362" spans="1:33">
      <c r="A362" s="58" t="s">
        <v>37</v>
      </c>
      <c r="B362" s="61" t="s">
        <v>126</v>
      </c>
      <c r="C362" s="61" t="s">
        <v>205</v>
      </c>
      <c r="D362" s="61" t="s">
        <v>206</v>
      </c>
      <c r="E362" s="61" t="s">
        <v>154</v>
      </c>
      <c r="F362" s="5">
        <v>34.809822549325006</v>
      </c>
      <c r="G362" s="5">
        <v>29.61548136790001</v>
      </c>
      <c r="H362" s="5">
        <v>32.513692577224987</v>
      </c>
      <c r="I362" s="5">
        <v>32.701813468625005</v>
      </c>
      <c r="J362" s="5">
        <v>31.142517365209997</v>
      </c>
      <c r="K362" s="5">
        <v>31.719999159069992</v>
      </c>
      <c r="L362" s="5">
        <v>31.863900492345007</v>
      </c>
      <c r="M362" s="5">
        <v>33.725755199864999</v>
      </c>
      <c r="N362" s="5">
        <v>24.125558778234986</v>
      </c>
      <c r="O362" s="5">
        <v>23.711272247169997</v>
      </c>
      <c r="P362" s="5">
        <v>24.225447472694999</v>
      </c>
      <c r="Q362" s="5">
        <v>25.297180751595</v>
      </c>
      <c r="R362" s="5">
        <v>24.515324763220001</v>
      </c>
      <c r="S362" s="5">
        <v>995.92460495925002</v>
      </c>
      <c r="T362" s="5">
        <v>1036.9239506594702</v>
      </c>
      <c r="U362" s="5">
        <v>1277.4113763504106</v>
      </c>
      <c r="V362" s="5">
        <v>1331.7287514146835</v>
      </c>
      <c r="W362" s="5">
        <v>1557.3389077936602</v>
      </c>
      <c r="X362" s="5">
        <v>1557.4429670020747</v>
      </c>
      <c r="Y362" s="5">
        <v>2026.0321774556714</v>
      </c>
      <c r="Z362" s="5">
        <v>1778.0599119461697</v>
      </c>
      <c r="AA362" s="5">
        <v>1962.6402513808257</v>
      </c>
      <c r="AB362" s="5">
        <v>2049.9145200439257</v>
      </c>
      <c r="AC362" s="5">
        <v>2074.4366419790745</v>
      </c>
      <c r="AD362" s="5">
        <v>2357.0679289338127</v>
      </c>
      <c r="AE362" s="5">
        <v>2445.5865836636485</v>
      </c>
      <c r="AF362" s="5">
        <v>2696.8363532464095</v>
      </c>
      <c r="AG362" s="5">
        <v>2761.4609540296397</v>
      </c>
    </row>
    <row r="363" spans="1:33">
      <c r="A363" s="58" t="s">
        <v>37</v>
      </c>
      <c r="B363" s="61" t="s">
        <v>126</v>
      </c>
      <c r="C363" s="61" t="s">
        <v>207</v>
      </c>
      <c r="D363" s="61" t="s">
        <v>208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37</v>
      </c>
      <c r="B364" s="61" t="s">
        <v>126</v>
      </c>
      <c r="C364" s="61" t="s">
        <v>209</v>
      </c>
      <c r="D364" s="61" t="s">
        <v>210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>
      <c r="A365" s="58" t="s">
        <v>37</v>
      </c>
      <c r="B365" s="61" t="s">
        <v>126</v>
      </c>
      <c r="C365" s="61" t="s">
        <v>211</v>
      </c>
      <c r="D365" s="61" t="s">
        <v>212</v>
      </c>
      <c r="E365" s="61" t="s">
        <v>154</v>
      </c>
      <c r="F365" s="5">
        <v>601.90107719885509</v>
      </c>
      <c r="G365" s="5">
        <v>547.56887590446013</v>
      </c>
      <c r="H365" s="5">
        <v>613.39330451506009</v>
      </c>
      <c r="I365" s="5">
        <v>596.13964216807483</v>
      </c>
      <c r="J365" s="5">
        <v>584.11745029516987</v>
      </c>
      <c r="K365" s="5">
        <v>587.40524079985994</v>
      </c>
      <c r="L365" s="5">
        <v>580.09062027570997</v>
      </c>
      <c r="M365" s="5">
        <v>646.0874299073148</v>
      </c>
      <c r="N365" s="5">
        <v>606.65258455403011</v>
      </c>
      <c r="O365" s="5">
        <v>609.62580016533514</v>
      </c>
      <c r="P365" s="5">
        <v>631.34066526087031</v>
      </c>
      <c r="Q365" s="5">
        <v>646.29614622577492</v>
      </c>
      <c r="R365" s="5">
        <v>636.3942804412751</v>
      </c>
      <c r="S365" s="5">
        <v>648.54145723904514</v>
      </c>
      <c r="T365" s="5">
        <v>664.1368042394148</v>
      </c>
      <c r="U365" s="5">
        <v>650.3838638789299</v>
      </c>
      <c r="V365" s="5">
        <v>665.4905333440247</v>
      </c>
      <c r="W365" s="5">
        <v>701.23684187354013</v>
      </c>
      <c r="X365" s="5">
        <v>730.70696643973554</v>
      </c>
      <c r="Y365" s="5">
        <v>785.76116135028997</v>
      </c>
      <c r="Z365" s="5">
        <v>2013.9664519767093</v>
      </c>
      <c r="AA365" s="5">
        <v>1676.4188817023892</v>
      </c>
      <c r="AB365" s="5">
        <v>2168.27537342918</v>
      </c>
      <c r="AC365" s="5">
        <v>2178.5502980349474</v>
      </c>
      <c r="AD365" s="5">
        <v>3147.6812460227775</v>
      </c>
      <c r="AE365" s="5">
        <v>3931.8996281692439</v>
      </c>
      <c r="AF365" s="5">
        <v>4528.2691466012657</v>
      </c>
      <c r="AG365" s="5">
        <v>4595.2454917116975</v>
      </c>
    </row>
    <row r="366" spans="1:33">
      <c r="A366" s="58" t="s">
        <v>37</v>
      </c>
      <c r="B366" s="61" t="s">
        <v>126</v>
      </c>
      <c r="C366" s="61" t="s">
        <v>213</v>
      </c>
      <c r="D366" s="61" t="s">
        <v>214</v>
      </c>
      <c r="E366" s="61" t="s">
        <v>154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</row>
    <row r="367" spans="1:33">
      <c r="A367" s="58" t="s">
        <v>37</v>
      </c>
      <c r="B367" s="61" t="s">
        <v>126</v>
      </c>
      <c r="C367" s="61" t="s">
        <v>215</v>
      </c>
      <c r="D367" s="61" t="s">
        <v>216</v>
      </c>
      <c r="E367" s="61" t="s">
        <v>154</v>
      </c>
      <c r="F367" s="5">
        <v>0</v>
      </c>
      <c r="G367" s="5">
        <v>1.575E-9</v>
      </c>
      <c r="H367" s="5">
        <v>6.6400000000000002E-9</v>
      </c>
      <c r="I367" s="5">
        <v>2.7039000000000003E-7</v>
      </c>
      <c r="J367" s="5">
        <v>2.6201999999999996E-7</v>
      </c>
      <c r="K367" s="5">
        <v>1.3667749999999993E-6</v>
      </c>
      <c r="L367" s="5">
        <v>1.8226849999999999E-6</v>
      </c>
      <c r="M367" s="5">
        <v>1.0651809999999999E-5</v>
      </c>
      <c r="N367" s="5">
        <v>1.2146785000000004E-5</v>
      </c>
      <c r="O367" s="5">
        <v>2.1706425000000011E-5</v>
      </c>
      <c r="P367" s="5">
        <v>2.2592124999999995E-5</v>
      </c>
      <c r="Q367" s="5">
        <v>6.0594425000000039E-5</v>
      </c>
      <c r="R367" s="5">
        <v>3.0747850999999983E-4</v>
      </c>
      <c r="S367" s="5">
        <v>236.47522092180486</v>
      </c>
      <c r="T367" s="5">
        <v>241.61147882946486</v>
      </c>
      <c r="U367" s="5">
        <v>1110.1724079433948</v>
      </c>
      <c r="V367" s="5">
        <v>1147.9058438549305</v>
      </c>
      <c r="W367" s="5">
        <v>1217.4403473938862</v>
      </c>
      <c r="X367" s="5">
        <v>1261.29824915104</v>
      </c>
      <c r="Y367" s="5">
        <v>1206.1521061133853</v>
      </c>
      <c r="Z367" s="5">
        <v>1145.0513042053353</v>
      </c>
      <c r="AA367" s="5">
        <v>1255.6577828084464</v>
      </c>
      <c r="AB367" s="5">
        <v>1272.1879580470741</v>
      </c>
      <c r="AC367" s="5">
        <v>1314.8650157570296</v>
      </c>
      <c r="AD367" s="5">
        <v>1289.5464454408896</v>
      </c>
      <c r="AE367" s="5">
        <v>1317.2961506184101</v>
      </c>
      <c r="AF367" s="5">
        <v>1434.7126907111158</v>
      </c>
      <c r="AG367" s="5">
        <v>1461.4448113767451</v>
      </c>
    </row>
    <row r="368" spans="1:33">
      <c r="A368" s="58" t="s">
        <v>37</v>
      </c>
      <c r="B368" s="61" t="s">
        <v>126</v>
      </c>
      <c r="C368" s="61" t="s">
        <v>217</v>
      </c>
      <c r="D368" s="61" t="s">
        <v>218</v>
      </c>
      <c r="E368" s="61" t="s">
        <v>154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37</v>
      </c>
      <c r="B369" s="61" t="s">
        <v>126</v>
      </c>
      <c r="C369" s="61" t="s">
        <v>219</v>
      </c>
      <c r="D369" s="61" t="s">
        <v>220</v>
      </c>
      <c r="E369" s="61" t="s">
        <v>154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</row>
    <row r="370" spans="1:33">
      <c r="A370" s="58" t="s">
        <v>37</v>
      </c>
      <c r="B370" s="61" t="s">
        <v>127</v>
      </c>
      <c r="C370" s="61" t="s">
        <v>221</v>
      </c>
      <c r="D370" s="61" t="s">
        <v>222</v>
      </c>
      <c r="E370" s="61" t="s">
        <v>154</v>
      </c>
      <c r="F370" s="5">
        <v>0</v>
      </c>
      <c r="G370" s="5">
        <v>1.5442649999999996E-6</v>
      </c>
      <c r="H370" s="5">
        <v>2.3946549999999991E-6</v>
      </c>
      <c r="I370" s="5">
        <v>4.474989999999998E-6</v>
      </c>
      <c r="J370" s="5">
        <v>5.2876600000000016E-6</v>
      </c>
      <c r="K370" s="5">
        <v>7.4961100000000042E-6</v>
      </c>
      <c r="L370" s="5">
        <v>1.0289245000000005E-5</v>
      </c>
      <c r="M370" s="5">
        <v>1.3983860000000011E-5</v>
      </c>
      <c r="N370" s="5">
        <v>1.5809680000000011E-5</v>
      </c>
      <c r="O370" s="5">
        <v>1.8668469999999984E-5</v>
      </c>
      <c r="P370" s="5">
        <v>2.4055930000000003E-5</v>
      </c>
      <c r="Q370" s="5">
        <v>2.8906490000000005E-5</v>
      </c>
      <c r="R370" s="5">
        <v>2.7340849999999974E-5</v>
      </c>
      <c r="S370" s="5">
        <v>3.6063080000000016E-5</v>
      </c>
      <c r="T370" s="5">
        <v>4.8809369999999958E-5</v>
      </c>
      <c r="U370" s="5">
        <v>5.3961234999999963E-5</v>
      </c>
      <c r="V370" s="5">
        <v>6.1837625000000007E-5</v>
      </c>
      <c r="W370" s="5">
        <v>6.0082040000000015E-5</v>
      </c>
      <c r="X370" s="5">
        <v>5.524242999999998E-5</v>
      </c>
      <c r="Y370" s="5">
        <v>5.5042849999999998E-5</v>
      </c>
      <c r="Z370" s="5">
        <v>5.2503339999999985E-5</v>
      </c>
      <c r="AA370" s="5">
        <v>6.1867209999999983E-5</v>
      </c>
      <c r="AB370" s="5">
        <v>6.7957519999999982E-5</v>
      </c>
      <c r="AC370" s="5">
        <v>5.844092000000004E-5</v>
      </c>
      <c r="AD370" s="5">
        <v>6.980312499999997E-5</v>
      </c>
      <c r="AE370" s="5">
        <v>8.0765014999999903E-5</v>
      </c>
      <c r="AF370" s="5">
        <v>7.6911719999999979E-5</v>
      </c>
      <c r="AG370" s="5">
        <v>135.0532473365999</v>
      </c>
    </row>
    <row r="371" spans="1:33">
      <c r="A371" s="58" t="s">
        <v>37</v>
      </c>
      <c r="B371" s="61" t="s">
        <v>127</v>
      </c>
      <c r="C371" s="61" t="s">
        <v>223</v>
      </c>
      <c r="D371" s="61" t="s">
        <v>224</v>
      </c>
      <c r="E371" s="61" t="s">
        <v>154</v>
      </c>
      <c r="F371" s="5">
        <v>0</v>
      </c>
      <c r="G371" s="5">
        <v>2.9742499999999995E-7</v>
      </c>
      <c r="H371" s="5">
        <v>6.2915000000000015E-7</v>
      </c>
      <c r="I371" s="5">
        <v>1.7419499999999999E-6</v>
      </c>
      <c r="J371" s="5">
        <v>1.7661050000000003E-6</v>
      </c>
      <c r="K371" s="5">
        <v>2.6038700000000023E-6</v>
      </c>
      <c r="L371" s="5">
        <v>3.5212849999999982E-6</v>
      </c>
      <c r="M371" s="5">
        <v>6.410969999999998E-6</v>
      </c>
      <c r="N371" s="5">
        <v>7.6349499999999971E-6</v>
      </c>
      <c r="O371" s="5">
        <v>6.9836800000000017E-6</v>
      </c>
      <c r="P371" s="5">
        <v>9.0752799999999911E-6</v>
      </c>
      <c r="Q371" s="5">
        <v>1.0444834999999993E-5</v>
      </c>
      <c r="R371" s="5">
        <v>9.6777249999999921E-6</v>
      </c>
      <c r="S371" s="5">
        <v>1.1414724999999993E-5</v>
      </c>
      <c r="T371" s="5">
        <v>1.9675095000000007E-5</v>
      </c>
      <c r="U371" s="5">
        <v>1.9073070000000003E-5</v>
      </c>
      <c r="V371" s="5">
        <v>2.1643459999999984E-5</v>
      </c>
      <c r="W371" s="5">
        <v>2.1677904999999988E-5</v>
      </c>
      <c r="X371" s="5">
        <v>2.0280240000000029E-5</v>
      </c>
      <c r="Y371" s="5">
        <v>1.9564539999999964E-5</v>
      </c>
      <c r="Z371" s="5">
        <v>1.7990809999999991E-5</v>
      </c>
      <c r="AA371" s="5">
        <v>2.4860324999999995E-5</v>
      </c>
      <c r="AB371" s="5">
        <v>3.2021874999999984E-5</v>
      </c>
      <c r="AC371" s="5">
        <v>2.5485289999999997E-5</v>
      </c>
      <c r="AD371" s="5">
        <v>14.287867876139993</v>
      </c>
      <c r="AE371" s="5">
        <v>223.56883646891009</v>
      </c>
      <c r="AF371" s="5">
        <v>210.55906097722485</v>
      </c>
      <c r="AG371" s="5">
        <v>266.34612643947503</v>
      </c>
    </row>
    <row r="372" spans="1:33">
      <c r="A372" s="58" t="s">
        <v>37</v>
      </c>
      <c r="B372" s="61" t="s">
        <v>127</v>
      </c>
      <c r="C372" s="61" t="s">
        <v>225</v>
      </c>
      <c r="D372" s="61" t="s">
        <v>226</v>
      </c>
      <c r="E372" s="61" t="s">
        <v>154</v>
      </c>
      <c r="F372" s="5">
        <v>0</v>
      </c>
      <c r="G372" s="5">
        <v>6.8744999999999987E-7</v>
      </c>
      <c r="H372" s="5">
        <v>1.2138950000000002E-6</v>
      </c>
      <c r="I372" s="5">
        <v>2.7052549999999991E-6</v>
      </c>
      <c r="J372" s="5">
        <v>2.881050000000001E-6</v>
      </c>
      <c r="K372" s="5">
        <v>4.0590150000000023E-6</v>
      </c>
      <c r="L372" s="5">
        <v>5.5437149999999968E-6</v>
      </c>
      <c r="M372" s="5">
        <v>9.1395249999999995E-6</v>
      </c>
      <c r="N372" s="5">
        <v>1.0283904999999995E-5</v>
      </c>
      <c r="O372" s="5">
        <v>9.9778900000000008E-6</v>
      </c>
      <c r="P372" s="5">
        <v>1.1719485000000011E-5</v>
      </c>
      <c r="Q372" s="5">
        <v>1.4072539999999999E-5</v>
      </c>
      <c r="R372" s="5">
        <v>1.3910539999999988E-5</v>
      </c>
      <c r="S372" s="5">
        <v>1.7199430000000002E-5</v>
      </c>
      <c r="T372" s="5">
        <v>2.6306254999999989E-5</v>
      </c>
      <c r="U372" s="5">
        <v>2.7443100000000008E-5</v>
      </c>
      <c r="V372" s="5">
        <v>3.0634520000000008E-5</v>
      </c>
      <c r="W372" s="5">
        <v>3.1096550000000013E-5</v>
      </c>
      <c r="X372" s="5">
        <v>2.92006E-5</v>
      </c>
      <c r="Y372" s="5">
        <v>2.8224284999999999E-5</v>
      </c>
      <c r="Z372" s="5">
        <v>2.6018599999999999E-5</v>
      </c>
      <c r="AA372" s="5">
        <v>3.1959780000000011E-5</v>
      </c>
      <c r="AB372" s="5">
        <v>3.8880309999999995E-5</v>
      </c>
      <c r="AC372" s="5">
        <v>3.3135050000000031E-5</v>
      </c>
      <c r="AD372" s="5">
        <v>11.136573717610009</v>
      </c>
      <c r="AE372" s="5">
        <v>141.55541917124495</v>
      </c>
      <c r="AF372" s="5">
        <v>138.9966845157148</v>
      </c>
      <c r="AG372" s="5">
        <v>283.41274481826991</v>
      </c>
    </row>
    <row r="373" spans="1:33" ht="16.5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33">
      <c r="A374" s="58" t="s">
        <v>37</v>
      </c>
      <c r="B374" s="61" t="s">
        <v>124</v>
      </c>
      <c r="C374" s="61" t="s">
        <v>152</v>
      </c>
      <c r="D374" s="61" t="s">
        <v>153</v>
      </c>
      <c r="E374" s="61" t="s">
        <v>92</v>
      </c>
      <c r="F374" s="5">
        <v>1339.1536747343696</v>
      </c>
      <c r="G374" s="5">
        <v>3495.7402910529213</v>
      </c>
      <c r="H374" s="5">
        <v>4005.6777891605479</v>
      </c>
      <c r="I374" s="5">
        <v>3584.347833218605</v>
      </c>
      <c r="J374" s="5">
        <v>3622.9151387139696</v>
      </c>
      <c r="K374" s="5">
        <v>3854.7659586364825</v>
      </c>
      <c r="L374" s="5">
        <v>4014.2989023741311</v>
      </c>
      <c r="M374" s="5">
        <v>3510.9969607271187</v>
      </c>
      <c r="N374" s="5">
        <v>3910.1318730029398</v>
      </c>
      <c r="O374" s="5">
        <v>3720.0052865977796</v>
      </c>
      <c r="P374" s="5">
        <v>3866.8206572835766</v>
      </c>
      <c r="Q374" s="5">
        <v>4063.3873281435408</v>
      </c>
      <c r="R374" s="5">
        <v>4186.474162475075</v>
      </c>
      <c r="S374" s="5">
        <v>4231.2546048902232</v>
      </c>
      <c r="T374" s="5">
        <v>3873.0416735002536</v>
      </c>
      <c r="U374" s="5">
        <v>3912.2614317337302</v>
      </c>
      <c r="V374" s="5">
        <v>4219.383018578902</v>
      </c>
      <c r="W374" s="5">
        <v>4304.6790559204273</v>
      </c>
      <c r="X374" s="5">
        <v>3795.6112590514408</v>
      </c>
      <c r="Y374" s="5">
        <v>4120.7741862659168</v>
      </c>
      <c r="Z374" s="5">
        <v>3922.8413453659714</v>
      </c>
      <c r="AA374" s="5">
        <v>3984.5346170329444</v>
      </c>
      <c r="AB374" s="5">
        <v>4126.8275842450685</v>
      </c>
      <c r="AC374" s="5">
        <v>4043.1801505902149</v>
      </c>
      <c r="AD374" s="5">
        <v>4165.8436640367281</v>
      </c>
      <c r="AE374" s="5">
        <v>3662.5670529873055</v>
      </c>
      <c r="AF374" s="5">
        <v>3595.5954469152812</v>
      </c>
      <c r="AG374" s="5">
        <v>3901.3480725677746</v>
      </c>
    </row>
    <row r="375" spans="1:33">
      <c r="A375" s="58" t="s">
        <v>37</v>
      </c>
      <c r="B375" s="61" t="s">
        <v>124</v>
      </c>
      <c r="C375" s="61" t="s">
        <v>155</v>
      </c>
      <c r="D375" s="61" t="s">
        <v>156</v>
      </c>
      <c r="E375" s="61" t="s">
        <v>92</v>
      </c>
      <c r="F375" s="5">
        <v>104.17503182744507</v>
      </c>
      <c r="G375" s="5">
        <v>110.03973496702</v>
      </c>
      <c r="H375" s="5">
        <v>112.65993818105004</v>
      </c>
      <c r="I375" s="5">
        <v>100.02806399648999</v>
      </c>
      <c r="J375" s="5">
        <v>1931.32549778423</v>
      </c>
      <c r="K375" s="5">
        <v>2488.5601100653516</v>
      </c>
      <c r="L375" s="5">
        <v>2869.6296890709459</v>
      </c>
      <c r="M375" s="5">
        <v>2560.5340306718044</v>
      </c>
      <c r="N375" s="5">
        <v>2714.5710698647963</v>
      </c>
      <c r="O375" s="5">
        <v>2963.1930996651104</v>
      </c>
      <c r="P375" s="5">
        <v>2864.7231365644311</v>
      </c>
      <c r="Q375" s="5">
        <v>2851.1709890988859</v>
      </c>
      <c r="R375" s="5">
        <v>3019.1950070562189</v>
      </c>
      <c r="S375" s="5">
        <v>2794.2249910465453</v>
      </c>
      <c r="T375" s="5">
        <v>2537.649176644014</v>
      </c>
      <c r="U375" s="5">
        <v>2785.2198052773024</v>
      </c>
      <c r="V375" s="5">
        <v>2900.5827426896526</v>
      </c>
      <c r="W375" s="5">
        <v>2966.8520831452433</v>
      </c>
      <c r="X375" s="5">
        <v>2651.0166892069778</v>
      </c>
      <c r="Y375" s="5">
        <v>2706.2609496207401</v>
      </c>
      <c r="Z375" s="5">
        <v>2827.8890143782855</v>
      </c>
      <c r="AA375" s="5">
        <v>2686.0715417093388</v>
      </c>
      <c r="AB375" s="5">
        <v>2656.5301324885399</v>
      </c>
      <c r="AC375" s="5">
        <v>2693.5201104722269</v>
      </c>
      <c r="AD375" s="5">
        <v>2605.9319294079805</v>
      </c>
      <c r="AE375" s="5">
        <v>2312.2978553538792</v>
      </c>
      <c r="AF375" s="5">
        <v>2460.4562112187077</v>
      </c>
      <c r="AG375" s="5">
        <v>2562.3588443700196</v>
      </c>
    </row>
    <row r="376" spans="1:33">
      <c r="A376" s="58" t="s">
        <v>37</v>
      </c>
      <c r="B376" s="61" t="s">
        <v>124</v>
      </c>
      <c r="C376" s="61" t="s">
        <v>157</v>
      </c>
      <c r="D376" s="61" t="s">
        <v>158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37</v>
      </c>
      <c r="B377" s="61" t="s">
        <v>124</v>
      </c>
      <c r="C377" s="61" t="s">
        <v>159</v>
      </c>
      <c r="D377" s="61" t="s">
        <v>160</v>
      </c>
      <c r="E377" s="61" t="s">
        <v>92</v>
      </c>
      <c r="F377" s="5">
        <v>0</v>
      </c>
      <c r="G377" s="5">
        <v>1.1952415000000002E-5</v>
      </c>
      <c r="H377" s="5">
        <v>1.7669789999999997E-5</v>
      </c>
      <c r="I377" s="5">
        <v>1.6116265000000005E-5</v>
      </c>
      <c r="J377" s="5">
        <v>2.5222905000000006E-5</v>
      </c>
      <c r="K377" s="5">
        <v>2.3594154999999995E-5</v>
      </c>
      <c r="L377" s="5">
        <v>3.6291529999999992E-5</v>
      </c>
      <c r="M377" s="5">
        <v>3.0069811000000012E-4</v>
      </c>
      <c r="N377" s="5">
        <v>1512.4064294144459</v>
      </c>
      <c r="O377" s="5">
        <v>1961.4676977470006</v>
      </c>
      <c r="P377" s="5">
        <v>1936.2175796232</v>
      </c>
      <c r="Q377" s="5">
        <v>3201.6118417413104</v>
      </c>
      <c r="R377" s="5">
        <v>3882.1502272657231</v>
      </c>
      <c r="S377" s="5">
        <v>3561.7799337962083</v>
      </c>
      <c r="T377" s="5">
        <v>3425.9020714724143</v>
      </c>
      <c r="U377" s="5">
        <v>3569.6550832201001</v>
      </c>
      <c r="V377" s="5">
        <v>3419.0188112657115</v>
      </c>
      <c r="W377" s="5">
        <v>3854.8424487726306</v>
      </c>
      <c r="X377" s="5">
        <v>3240.2468793901062</v>
      </c>
      <c r="Y377" s="5">
        <v>3626.8776457144686</v>
      </c>
      <c r="Z377" s="5">
        <v>3661.4129785109944</v>
      </c>
      <c r="AA377" s="5">
        <v>3598.1773133085376</v>
      </c>
      <c r="AB377" s="5">
        <v>3801.6102033373531</v>
      </c>
      <c r="AC377" s="5">
        <v>3840.8774370007859</v>
      </c>
      <c r="AD377" s="5">
        <v>3626.1403744222625</v>
      </c>
      <c r="AE377" s="5">
        <v>4432.4674268736899</v>
      </c>
      <c r="AF377" s="5">
        <v>4767.7236727017089</v>
      </c>
      <c r="AG377" s="5">
        <v>4592.5369561956759</v>
      </c>
    </row>
    <row r="378" spans="1:33">
      <c r="A378" s="58" t="s">
        <v>37</v>
      </c>
      <c r="B378" s="61" t="s">
        <v>124</v>
      </c>
      <c r="C378" s="61" t="s">
        <v>161</v>
      </c>
      <c r="D378" s="61" t="s">
        <v>162</v>
      </c>
      <c r="E378" s="61" t="s">
        <v>92</v>
      </c>
      <c r="F378" s="5">
        <v>0</v>
      </c>
      <c r="G378" s="5">
        <v>4.7157900000000008E-6</v>
      </c>
      <c r="H378" s="5">
        <v>1.022241E-5</v>
      </c>
      <c r="I378" s="5">
        <v>9.1111849999999923E-6</v>
      </c>
      <c r="J378" s="5">
        <v>1.3920145000000001E-5</v>
      </c>
      <c r="K378" s="5">
        <v>1.4383100000000008E-5</v>
      </c>
      <c r="L378" s="5">
        <v>1.6191685000000002E-5</v>
      </c>
      <c r="M378" s="5">
        <v>6.1843374999999976E-5</v>
      </c>
      <c r="N378" s="5">
        <v>1.5258963499999989E-4</v>
      </c>
      <c r="O378" s="5">
        <v>1.3704998499999987E-4</v>
      </c>
      <c r="P378" s="5">
        <v>192.75056875358001</v>
      </c>
      <c r="Q378" s="5">
        <v>197.438895825765</v>
      </c>
      <c r="R378" s="5">
        <v>262.47495027817013</v>
      </c>
      <c r="S378" s="5">
        <v>270.41782495683509</v>
      </c>
      <c r="T378" s="5">
        <v>263.38649730796499</v>
      </c>
      <c r="U378" s="5">
        <v>275.7540762928349</v>
      </c>
      <c r="V378" s="5">
        <v>278.30479878114971</v>
      </c>
      <c r="W378" s="5">
        <v>286.09597012245496</v>
      </c>
      <c r="X378" s="5">
        <v>244.6648673146349</v>
      </c>
      <c r="Y378" s="5">
        <v>271.65865402663491</v>
      </c>
      <c r="Z378" s="5">
        <v>248.86543151913006</v>
      </c>
      <c r="AA378" s="5">
        <v>254.58331607970996</v>
      </c>
      <c r="AB378" s="5">
        <v>260.06124556266502</v>
      </c>
      <c r="AC378" s="5">
        <v>266.18524253064504</v>
      </c>
      <c r="AD378" s="5">
        <v>280.41632332973495</v>
      </c>
      <c r="AE378" s="5">
        <v>256.66087452385005</v>
      </c>
      <c r="AF378" s="5">
        <v>247.42912124619014</v>
      </c>
      <c r="AG378" s="5">
        <v>256.65944545818996</v>
      </c>
    </row>
    <row r="379" spans="1:33">
      <c r="A379" s="58" t="s">
        <v>37</v>
      </c>
      <c r="B379" s="61" t="s">
        <v>124</v>
      </c>
      <c r="C379" s="61" t="s">
        <v>163</v>
      </c>
      <c r="D379" s="61" t="s">
        <v>164</v>
      </c>
      <c r="E379" s="61" t="s">
        <v>92</v>
      </c>
      <c r="F379" s="5">
        <v>0</v>
      </c>
      <c r="G379" s="5">
        <v>1.7707340000000009E-5</v>
      </c>
      <c r="H379" s="5">
        <v>5.2739890000000033E-5</v>
      </c>
      <c r="I379" s="5">
        <v>5.0600014999999998E-5</v>
      </c>
      <c r="J379" s="5">
        <v>8.1102539999999967E-5</v>
      </c>
      <c r="K379" s="5">
        <v>7.9006725000000012E-5</v>
      </c>
      <c r="L379" s="5">
        <v>2.4368281000000007E-4</v>
      </c>
      <c r="M379" s="5">
        <v>2681.6613030032572</v>
      </c>
      <c r="N379" s="5">
        <v>2820.3713525383032</v>
      </c>
      <c r="O379" s="5">
        <v>4295.5484408707835</v>
      </c>
      <c r="P379" s="5">
        <v>6065.8970126986296</v>
      </c>
      <c r="Q379" s="5">
        <v>6066.3937879276182</v>
      </c>
      <c r="R379" s="5">
        <v>6003.0069874979863</v>
      </c>
      <c r="S379" s="5">
        <v>7368.1086170920426</v>
      </c>
      <c r="T379" s="5">
        <v>7007.1937400172837</v>
      </c>
      <c r="U379" s="5">
        <v>7217.6781092537713</v>
      </c>
      <c r="V379" s="5">
        <v>7036.9845841350761</v>
      </c>
      <c r="W379" s="5">
        <v>8541.7934712623119</v>
      </c>
      <c r="X379" s="5">
        <v>8417.3671814087538</v>
      </c>
      <c r="Y379" s="5">
        <v>10902.929219043324</v>
      </c>
      <c r="Z379" s="5">
        <v>11998.026363010631</v>
      </c>
      <c r="AA379" s="5">
        <v>11747.86912225026</v>
      </c>
      <c r="AB379" s="5">
        <v>11881.839315693265</v>
      </c>
      <c r="AC379" s="5">
        <v>11269.275377418815</v>
      </c>
      <c r="AD379" s="5">
        <v>11284.740518570121</v>
      </c>
      <c r="AE379" s="5">
        <v>12384.431572230555</v>
      </c>
      <c r="AF379" s="5">
        <v>12852.102073813436</v>
      </c>
      <c r="AG379" s="5">
        <v>12518.915223979326</v>
      </c>
    </row>
    <row r="380" spans="1:33">
      <c r="A380" s="58" t="s">
        <v>37</v>
      </c>
      <c r="B380" s="61" t="s">
        <v>124</v>
      </c>
      <c r="C380" s="61" t="s">
        <v>165</v>
      </c>
      <c r="D380" s="61" t="s">
        <v>166</v>
      </c>
      <c r="E380" s="61" t="s">
        <v>92</v>
      </c>
      <c r="F380" s="5">
        <v>0</v>
      </c>
      <c r="G380" s="5">
        <v>5.8043950000000012E-6</v>
      </c>
      <c r="H380" s="5">
        <v>1.5490205E-5</v>
      </c>
      <c r="I380" s="5">
        <v>1.4485560000000003E-5</v>
      </c>
      <c r="J380" s="5">
        <v>1.9267120000000005E-5</v>
      </c>
      <c r="K380" s="5">
        <v>2.1406104999999999E-5</v>
      </c>
      <c r="L380" s="5">
        <v>2.2454374999999991E-5</v>
      </c>
      <c r="M380" s="5">
        <v>2.2134589499999994E-4</v>
      </c>
      <c r="N380" s="5">
        <v>4.1265214000000004E-4</v>
      </c>
      <c r="O380" s="5">
        <v>302.86265142366989</v>
      </c>
      <c r="P380" s="5">
        <v>1502.4806309783849</v>
      </c>
      <c r="Q380" s="5">
        <v>1504.5326186499501</v>
      </c>
      <c r="R380" s="5">
        <v>1374.3336175237253</v>
      </c>
      <c r="S380" s="5">
        <v>1643.513318092635</v>
      </c>
      <c r="T380" s="5">
        <v>1556.7577294851503</v>
      </c>
      <c r="U380" s="5">
        <v>1543.2314180347107</v>
      </c>
      <c r="V380" s="5">
        <v>1584.7168552092398</v>
      </c>
      <c r="W380" s="5">
        <v>1643.3224497843453</v>
      </c>
      <c r="X380" s="5">
        <v>1511.8499365800994</v>
      </c>
      <c r="Y380" s="5">
        <v>1713.59210300725</v>
      </c>
      <c r="Z380" s="5">
        <v>1848.7800319995858</v>
      </c>
      <c r="AA380" s="5">
        <v>1796.632469273989</v>
      </c>
      <c r="AB380" s="5">
        <v>1792.6036023560914</v>
      </c>
      <c r="AC380" s="5">
        <v>1580.0706629029694</v>
      </c>
      <c r="AD380" s="5">
        <v>1723.5107785915559</v>
      </c>
      <c r="AE380" s="5">
        <v>1567.363987533065</v>
      </c>
      <c r="AF380" s="5">
        <v>1558.0649647726493</v>
      </c>
      <c r="AG380" s="5">
        <v>1588.5130396219301</v>
      </c>
    </row>
    <row r="381" spans="1:33">
      <c r="A381" s="58" t="s">
        <v>37</v>
      </c>
      <c r="B381" s="61" t="s">
        <v>124</v>
      </c>
      <c r="C381" s="61" t="s">
        <v>167</v>
      </c>
      <c r="D381" s="61" t="s">
        <v>168</v>
      </c>
      <c r="E381" s="61" t="s">
        <v>92</v>
      </c>
      <c r="F381" s="5">
        <v>1417.7707894149194</v>
      </c>
      <c r="G381" s="5">
        <v>1435.5687742606706</v>
      </c>
      <c r="H381" s="5">
        <v>1700.0169103021958</v>
      </c>
      <c r="I381" s="5">
        <v>3448.5967149799458</v>
      </c>
      <c r="J381" s="5">
        <v>3288.3384855871345</v>
      </c>
      <c r="K381" s="5">
        <v>3659.50123634699</v>
      </c>
      <c r="L381" s="5">
        <v>4420.5363582535929</v>
      </c>
      <c r="M381" s="5">
        <v>10129.539286298021</v>
      </c>
      <c r="N381" s="5">
        <v>10660.143995053671</v>
      </c>
      <c r="O381" s="5">
        <v>10788.145391505952</v>
      </c>
      <c r="P381" s="5">
        <v>11310.871015096269</v>
      </c>
      <c r="Q381" s="5">
        <v>11963.480204416786</v>
      </c>
      <c r="R381" s="5">
        <v>11724.246437489059</v>
      </c>
      <c r="S381" s="5">
        <v>12480.999115810155</v>
      </c>
      <c r="T381" s="5">
        <v>12309.143957480557</v>
      </c>
      <c r="U381" s="5">
        <v>11764.522415869946</v>
      </c>
      <c r="V381" s="5">
        <v>11961.038569573659</v>
      </c>
      <c r="W381" s="5">
        <v>12278.617226723421</v>
      </c>
      <c r="X381" s="5">
        <v>11529.834215712332</v>
      </c>
      <c r="Y381" s="5">
        <v>12188.636706336476</v>
      </c>
      <c r="Z381" s="5">
        <v>12369.098794241218</v>
      </c>
      <c r="AA381" s="5">
        <v>11415.796153248555</v>
      </c>
      <c r="AB381" s="5">
        <v>11785.23514782231</v>
      </c>
      <c r="AC381" s="5">
        <v>11264.19382703617</v>
      </c>
      <c r="AD381" s="5">
        <v>11671.893871963379</v>
      </c>
      <c r="AE381" s="5">
        <v>11446.375497135759</v>
      </c>
      <c r="AF381" s="5">
        <v>11139.379498517916</v>
      </c>
      <c r="AG381" s="5">
        <v>11108.954006794642</v>
      </c>
    </row>
    <row r="382" spans="1:33">
      <c r="A382" s="58" t="s">
        <v>37</v>
      </c>
      <c r="B382" s="61" t="s">
        <v>124</v>
      </c>
      <c r="C382" s="61" t="s">
        <v>169</v>
      </c>
      <c r="D382" s="61" t="s">
        <v>170</v>
      </c>
      <c r="E382" s="61" t="s">
        <v>92</v>
      </c>
      <c r="F382" s="5">
        <v>0</v>
      </c>
      <c r="G382" s="5">
        <v>3.0023800000000001E-6</v>
      </c>
      <c r="H382" s="5">
        <v>6.035034999999998E-6</v>
      </c>
      <c r="I382" s="5">
        <v>5.7459400000000006E-6</v>
      </c>
      <c r="J382" s="5">
        <v>7.4640450000000023E-6</v>
      </c>
      <c r="K382" s="5">
        <v>9.3619550000000031E-6</v>
      </c>
      <c r="L382" s="5">
        <v>1.0506480000000005E-5</v>
      </c>
      <c r="M382" s="5">
        <v>6.029198000000001E-5</v>
      </c>
      <c r="N382" s="5">
        <v>7.1178129999999997E-5</v>
      </c>
      <c r="O382" s="5">
        <v>1.5833037000000005E-4</v>
      </c>
      <c r="P382" s="5">
        <v>494.54623161540007</v>
      </c>
      <c r="Q382" s="5">
        <v>510.95430439822525</v>
      </c>
      <c r="R382" s="5">
        <v>479.02444102793487</v>
      </c>
      <c r="S382" s="5">
        <v>494.04973786595525</v>
      </c>
      <c r="T382" s="5">
        <v>477.00206246655</v>
      </c>
      <c r="U382" s="5">
        <v>476.30728450405013</v>
      </c>
      <c r="V382" s="5">
        <v>484.23316638411029</v>
      </c>
      <c r="W382" s="5">
        <v>508.23478028566501</v>
      </c>
      <c r="X382" s="5">
        <v>459.45753718412021</v>
      </c>
      <c r="Y382" s="5">
        <v>504.54178067889512</v>
      </c>
      <c r="Z382" s="5">
        <v>556.51191850581006</v>
      </c>
      <c r="AA382" s="5">
        <v>533.72824347712981</v>
      </c>
      <c r="AB382" s="5">
        <v>547.10861118651508</v>
      </c>
      <c r="AC382" s="5">
        <v>516.14610309300997</v>
      </c>
      <c r="AD382" s="5">
        <v>519.03920296686476</v>
      </c>
      <c r="AE382" s="5">
        <v>493.66180508789978</v>
      </c>
      <c r="AF382" s="5">
        <v>500.37225061452511</v>
      </c>
      <c r="AG382" s="5">
        <v>500.32232705304978</v>
      </c>
    </row>
    <row r="383" spans="1:33">
      <c r="A383" s="58" t="s">
        <v>37</v>
      </c>
      <c r="B383" s="61" t="s">
        <v>123</v>
      </c>
      <c r="C383" s="61" t="s">
        <v>171</v>
      </c>
      <c r="D383" s="61" t="s">
        <v>172</v>
      </c>
      <c r="E383" s="61" t="s">
        <v>92</v>
      </c>
      <c r="F383" s="5">
        <v>8.6656535000000036E-5</v>
      </c>
      <c r="G383" s="5">
        <v>280.64748634892533</v>
      </c>
      <c r="H383" s="5">
        <v>1289.8062731992152</v>
      </c>
      <c r="I383" s="5">
        <v>1709.8486810721606</v>
      </c>
      <c r="J383" s="5">
        <v>1586.5004537405041</v>
      </c>
      <c r="K383" s="5">
        <v>3783.9846050627702</v>
      </c>
      <c r="L383" s="5">
        <v>4765.2723322709553</v>
      </c>
      <c r="M383" s="5">
        <v>5097.094133565357</v>
      </c>
      <c r="N383" s="5">
        <v>4934.9357517444214</v>
      </c>
      <c r="O383" s="5">
        <v>5342.1903655673741</v>
      </c>
      <c r="P383" s="5">
        <v>5046.7435493301664</v>
      </c>
      <c r="Q383" s="5">
        <v>5066.5054739106708</v>
      </c>
      <c r="R383" s="5">
        <v>4975.9017816017131</v>
      </c>
      <c r="S383" s="5">
        <v>4997.1625400266239</v>
      </c>
      <c r="T383" s="5">
        <v>5091.3380167922169</v>
      </c>
      <c r="U383" s="5">
        <v>4740.0330214447849</v>
      </c>
      <c r="V383" s="5">
        <v>5063.0040042868841</v>
      </c>
      <c r="W383" s="5">
        <v>5044.9652097550816</v>
      </c>
      <c r="X383" s="5">
        <v>5147.9136328439399</v>
      </c>
      <c r="Y383" s="5">
        <v>4987.2876114078254</v>
      </c>
      <c r="Z383" s="5">
        <v>5503.2798658540241</v>
      </c>
      <c r="AA383" s="5">
        <v>5180.7422089636893</v>
      </c>
      <c r="AB383" s="5">
        <v>5190.8598833956839</v>
      </c>
      <c r="AC383" s="5">
        <v>5122.580896392401</v>
      </c>
      <c r="AD383" s="5">
        <v>5141.518789327557</v>
      </c>
      <c r="AE383" s="5">
        <v>5311.7394971308477</v>
      </c>
      <c r="AF383" s="5">
        <v>4822.4929445080716</v>
      </c>
      <c r="AG383" s="5">
        <v>5221.8338366857524</v>
      </c>
    </row>
    <row r="384" spans="1:33">
      <c r="A384" s="58" t="s">
        <v>37</v>
      </c>
      <c r="B384" s="61" t="s">
        <v>123</v>
      </c>
      <c r="C384" s="61" t="s">
        <v>173</v>
      </c>
      <c r="D384" s="61" t="s">
        <v>174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</row>
    <row r="385" spans="1:33">
      <c r="A385" s="58" t="s">
        <v>37</v>
      </c>
      <c r="B385" s="61" t="s">
        <v>123</v>
      </c>
      <c r="C385" s="61" t="s">
        <v>175</v>
      </c>
      <c r="D385" s="61" t="s">
        <v>176</v>
      </c>
      <c r="E385" s="61" t="s">
        <v>92</v>
      </c>
      <c r="F385" s="5">
        <v>1820.7286966447307</v>
      </c>
      <c r="G385" s="5">
        <v>1851.8041711344545</v>
      </c>
      <c r="H385" s="5">
        <v>2108.2805232783057</v>
      </c>
      <c r="I385" s="5">
        <v>1974.506224354845</v>
      </c>
      <c r="J385" s="5">
        <v>1970.4246364383253</v>
      </c>
      <c r="K385" s="5">
        <v>2151.6299776852438</v>
      </c>
      <c r="L385" s="5">
        <v>2165.837797433639</v>
      </c>
      <c r="M385" s="5">
        <v>2195.1121137394302</v>
      </c>
      <c r="N385" s="5">
        <v>2287.6125562912803</v>
      </c>
      <c r="O385" s="5">
        <v>2452.1852669502705</v>
      </c>
      <c r="P385" s="5">
        <v>2390.5733081394906</v>
      </c>
      <c r="Q385" s="5">
        <v>2325.9597532384055</v>
      </c>
      <c r="R385" s="5">
        <v>2229.9322239854855</v>
      </c>
      <c r="S385" s="5">
        <v>2347.8896974598856</v>
      </c>
      <c r="T385" s="5">
        <v>2204.4200803248395</v>
      </c>
      <c r="U385" s="5">
        <v>2173.9294226643597</v>
      </c>
      <c r="V385" s="5">
        <v>2312.6372104686307</v>
      </c>
      <c r="W385" s="5">
        <v>2263.7114414848656</v>
      </c>
      <c r="X385" s="5">
        <v>2284.7741261045239</v>
      </c>
      <c r="Y385" s="5">
        <v>2355.8462595273295</v>
      </c>
      <c r="Z385" s="5">
        <v>2469.7277325316404</v>
      </c>
      <c r="AA385" s="5">
        <v>2344.9988097977939</v>
      </c>
      <c r="AB385" s="5">
        <v>2361.9837743338444</v>
      </c>
      <c r="AC385" s="5">
        <v>2181.0674838915897</v>
      </c>
      <c r="AD385" s="5">
        <v>2276.8424565569094</v>
      </c>
      <c r="AE385" s="5">
        <v>2086.9491300125783</v>
      </c>
      <c r="AF385" s="5">
        <v>2210.5681321207394</v>
      </c>
      <c r="AG385" s="5">
        <v>2239.8694821171248</v>
      </c>
    </row>
    <row r="386" spans="1:33">
      <c r="A386" s="58" t="s">
        <v>37</v>
      </c>
      <c r="B386" s="61" t="s">
        <v>123</v>
      </c>
      <c r="C386" s="61" t="s">
        <v>177</v>
      </c>
      <c r="D386" s="61" t="s">
        <v>178</v>
      </c>
      <c r="E386" s="61" t="s">
        <v>92</v>
      </c>
      <c r="F386" s="5">
        <v>343.14122418781471</v>
      </c>
      <c r="G386" s="5">
        <v>2754.5881254666206</v>
      </c>
      <c r="H386" s="5">
        <v>4460.6030796736122</v>
      </c>
      <c r="I386" s="5">
        <v>7229.6081955455875</v>
      </c>
      <c r="J386" s="5">
        <v>7227.9556842738839</v>
      </c>
      <c r="K386" s="5">
        <v>8966.9040248335514</v>
      </c>
      <c r="L386" s="5">
        <v>8803.9051461582385</v>
      </c>
      <c r="M386" s="5">
        <v>8748.9988722612361</v>
      </c>
      <c r="N386" s="5">
        <v>8692.0325483353645</v>
      </c>
      <c r="O386" s="5">
        <v>9572.8561358430779</v>
      </c>
      <c r="P386" s="5">
        <v>10714.111589729519</v>
      </c>
      <c r="Q386" s="5">
        <v>11394.134875459848</v>
      </c>
      <c r="R386" s="5">
        <v>11754.1047790845</v>
      </c>
      <c r="S386" s="5">
        <v>12630.275036163353</v>
      </c>
      <c r="T386" s="5">
        <v>12418.189109198294</v>
      </c>
      <c r="U386" s="5">
        <v>11906.797719848975</v>
      </c>
      <c r="V386" s="5">
        <v>12499.200993497667</v>
      </c>
      <c r="W386" s="5">
        <v>13299.603681468072</v>
      </c>
      <c r="X386" s="5">
        <v>12877.503956103737</v>
      </c>
      <c r="Y386" s="5">
        <v>12810.074619581275</v>
      </c>
      <c r="Z386" s="5">
        <v>13669.779685483152</v>
      </c>
      <c r="AA386" s="5">
        <v>13714.180693219007</v>
      </c>
      <c r="AB386" s="5">
        <v>13019.456457019905</v>
      </c>
      <c r="AC386" s="5">
        <v>12470.530345047309</v>
      </c>
      <c r="AD386" s="5">
        <v>13026.704506956943</v>
      </c>
      <c r="AE386" s="5">
        <v>12942.353361909696</v>
      </c>
      <c r="AF386" s="5">
        <v>12894.635718208754</v>
      </c>
      <c r="AG386" s="5">
        <v>13621.104990329726</v>
      </c>
    </row>
    <row r="387" spans="1:33">
      <c r="A387" s="58" t="s">
        <v>37</v>
      </c>
      <c r="B387" s="61" t="s">
        <v>123</v>
      </c>
      <c r="C387" s="61" t="s">
        <v>179</v>
      </c>
      <c r="D387" s="61" t="s">
        <v>180</v>
      </c>
      <c r="E387" s="61" t="s">
        <v>92</v>
      </c>
      <c r="F387" s="5">
        <v>648.53010889813504</v>
      </c>
      <c r="G387" s="5">
        <v>649.8075012194704</v>
      </c>
      <c r="H387" s="5">
        <v>672.48089315205505</v>
      </c>
      <c r="I387" s="5">
        <v>658.45382861297549</v>
      </c>
      <c r="J387" s="5">
        <v>615.11819337640031</v>
      </c>
      <c r="K387" s="5">
        <v>656.06496798331523</v>
      </c>
      <c r="L387" s="5">
        <v>588.68041486359971</v>
      </c>
      <c r="M387" s="5">
        <v>563.19024301559534</v>
      </c>
      <c r="N387" s="5">
        <v>628.00425092398018</v>
      </c>
      <c r="O387" s="5">
        <v>635.20693637778515</v>
      </c>
      <c r="P387" s="5">
        <v>636.11338278122514</v>
      </c>
      <c r="Q387" s="5">
        <v>732.7164210464648</v>
      </c>
      <c r="R387" s="5">
        <v>865.87437509343522</v>
      </c>
      <c r="S387" s="5">
        <v>893.38415168874462</v>
      </c>
      <c r="T387" s="5">
        <v>883.42101214512991</v>
      </c>
      <c r="U387" s="5">
        <v>819.63266564268031</v>
      </c>
      <c r="V387" s="5">
        <v>896.22763982273045</v>
      </c>
      <c r="W387" s="5">
        <v>845.73785691225976</v>
      </c>
      <c r="X387" s="5">
        <v>864.33669518479485</v>
      </c>
      <c r="Y387" s="5">
        <v>919.48215807168538</v>
      </c>
      <c r="Z387" s="5">
        <v>772.78125279815549</v>
      </c>
      <c r="AA387" s="5">
        <v>778.66674032135461</v>
      </c>
      <c r="AB387" s="5">
        <v>763.79705321182053</v>
      </c>
      <c r="AC387" s="5">
        <v>823.03740332384996</v>
      </c>
      <c r="AD387" s="5">
        <v>833.58235392060976</v>
      </c>
      <c r="AE387" s="5">
        <v>833.36711646218521</v>
      </c>
      <c r="AF387" s="5">
        <v>771.63963333229003</v>
      </c>
      <c r="AG387" s="5">
        <v>853.58093770341509</v>
      </c>
    </row>
    <row r="388" spans="1:33">
      <c r="A388" s="58" t="s">
        <v>37</v>
      </c>
      <c r="B388" s="61" t="s">
        <v>123</v>
      </c>
      <c r="C388" s="61" t="s">
        <v>181</v>
      </c>
      <c r="D388" s="61" t="s">
        <v>182</v>
      </c>
      <c r="E388" s="61" t="s">
        <v>92</v>
      </c>
      <c r="F388" s="5">
        <v>8.0447449999999975E-6</v>
      </c>
      <c r="G388" s="5">
        <v>1.5585744999999992E-5</v>
      </c>
      <c r="H388" s="5">
        <v>1.9098795E-5</v>
      </c>
      <c r="I388" s="5">
        <v>2.1393535E-5</v>
      </c>
      <c r="J388" s="5">
        <v>1.9526824999999986E-5</v>
      </c>
      <c r="K388" s="5">
        <v>2.1516820000000002E-5</v>
      </c>
      <c r="L388" s="5">
        <v>3.5400685E-5</v>
      </c>
      <c r="M388" s="5">
        <v>5.6637545000000018E-5</v>
      </c>
      <c r="N388" s="5">
        <v>8.3285659999999992E-5</v>
      </c>
      <c r="O388" s="5">
        <v>8.0005234999999973E-5</v>
      </c>
      <c r="P388" s="5">
        <v>9.0340705000000035E-5</v>
      </c>
      <c r="Q388" s="5">
        <v>2.7681352499999996E-4</v>
      </c>
      <c r="R388" s="5">
        <v>3345.2276829074394</v>
      </c>
      <c r="S388" s="5">
        <v>3358.4015410187508</v>
      </c>
      <c r="T388" s="5">
        <v>3403.8946501464334</v>
      </c>
      <c r="U388" s="5">
        <v>3144.7172052047949</v>
      </c>
      <c r="V388" s="5">
        <v>3498.6759447004215</v>
      </c>
      <c r="W388" s="5">
        <v>3469.0639700577749</v>
      </c>
      <c r="X388" s="5">
        <v>3490.3696881143032</v>
      </c>
      <c r="Y388" s="5">
        <v>3410.2837755372439</v>
      </c>
      <c r="Z388" s="5">
        <v>3423.771343030945</v>
      </c>
      <c r="AA388" s="5">
        <v>3454.3065994919366</v>
      </c>
      <c r="AB388" s="5">
        <v>3396.1005798955662</v>
      </c>
      <c r="AC388" s="5">
        <v>3710.2899196887984</v>
      </c>
      <c r="AD388" s="5">
        <v>3710.5123772763664</v>
      </c>
      <c r="AE388" s="5">
        <v>3724.7987656559144</v>
      </c>
      <c r="AF388" s="5">
        <v>3314.3017127118601</v>
      </c>
      <c r="AG388" s="5">
        <v>3741.0540185471727</v>
      </c>
    </row>
    <row r="389" spans="1:33">
      <c r="A389" s="58" t="s">
        <v>37</v>
      </c>
      <c r="B389" s="61" t="s">
        <v>123</v>
      </c>
      <c r="C389" s="61" t="s">
        <v>183</v>
      </c>
      <c r="D389" s="61" t="s">
        <v>184</v>
      </c>
      <c r="E389" s="61" t="s">
        <v>92</v>
      </c>
      <c r="F389" s="5">
        <v>8.9591450000000001E-6</v>
      </c>
      <c r="G389" s="5">
        <v>1.397634E-5</v>
      </c>
      <c r="H389" s="5">
        <v>1.5345060000000007E-5</v>
      </c>
      <c r="I389" s="5">
        <v>1.9311669999999998E-5</v>
      </c>
      <c r="J389" s="5">
        <v>1.754830499999999E-5</v>
      </c>
      <c r="K389" s="5">
        <v>1.8698484999999983E-5</v>
      </c>
      <c r="L389" s="5">
        <v>3.0944829999999984E-5</v>
      </c>
      <c r="M389" s="5">
        <v>4.8764714999999992E-5</v>
      </c>
      <c r="N389" s="5">
        <v>5.4379485000000002E-5</v>
      </c>
      <c r="O389" s="5">
        <v>5.4893485000000005E-5</v>
      </c>
      <c r="P389" s="5">
        <v>7.4686635000000007E-5</v>
      </c>
      <c r="Q389" s="5">
        <v>1.7343267500000007E-4</v>
      </c>
      <c r="R389" s="5">
        <v>2399.0632254224615</v>
      </c>
      <c r="S389" s="5">
        <v>2150.8272946595403</v>
      </c>
      <c r="T389" s="5">
        <v>2259.364440311831</v>
      </c>
      <c r="U389" s="5">
        <v>2052.4599172474254</v>
      </c>
      <c r="V389" s="5">
        <v>2205.2989811359257</v>
      </c>
      <c r="W389" s="5">
        <v>2330.8196873815314</v>
      </c>
      <c r="X389" s="5">
        <v>2245.1758996886056</v>
      </c>
      <c r="Y389" s="5">
        <v>2118.4813365268101</v>
      </c>
      <c r="Z389" s="5">
        <v>2190.5055749388216</v>
      </c>
      <c r="AA389" s="5">
        <v>2253.1681591254401</v>
      </c>
      <c r="AB389" s="5">
        <v>2287.9487745255633</v>
      </c>
      <c r="AC389" s="5">
        <v>2922.9327762965513</v>
      </c>
      <c r="AD389" s="5">
        <v>2689.9738802031957</v>
      </c>
      <c r="AE389" s="5">
        <v>2906.02390155393</v>
      </c>
      <c r="AF389" s="5">
        <v>2546.940775137834</v>
      </c>
      <c r="AG389" s="5">
        <v>2979.0624965581915</v>
      </c>
    </row>
    <row r="390" spans="1:33">
      <c r="A390" s="58" t="s">
        <v>37</v>
      </c>
      <c r="B390" s="61" t="s">
        <v>123</v>
      </c>
      <c r="C390" s="61" t="s">
        <v>185</v>
      </c>
      <c r="D390" s="61" t="s">
        <v>186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37</v>
      </c>
      <c r="B391" s="61" t="s">
        <v>123</v>
      </c>
      <c r="C391" s="61" t="s">
        <v>187</v>
      </c>
      <c r="D391" s="61" t="s">
        <v>188</v>
      </c>
      <c r="E391" s="61" t="s">
        <v>92</v>
      </c>
      <c r="F391" s="5">
        <v>1341.5541961850799</v>
      </c>
      <c r="G391" s="5">
        <v>1380.8453373617949</v>
      </c>
      <c r="H391" s="5">
        <v>1303.2281111923062</v>
      </c>
      <c r="I391" s="5">
        <v>1347.2104988424189</v>
      </c>
      <c r="J391" s="5">
        <v>1351.0111871878339</v>
      </c>
      <c r="K391" s="5">
        <v>1358.8129603173807</v>
      </c>
      <c r="L391" s="5">
        <v>1325.5277591325744</v>
      </c>
      <c r="M391" s="5">
        <v>1374.9111987676501</v>
      </c>
      <c r="N391" s="5">
        <v>1304.8633397793851</v>
      </c>
      <c r="O391" s="5">
        <v>1338.5534736483153</v>
      </c>
      <c r="P391" s="5">
        <v>1344.0189503790602</v>
      </c>
      <c r="Q391" s="5">
        <v>1421.2000634230603</v>
      </c>
      <c r="R391" s="5">
        <v>1483.3136411197402</v>
      </c>
      <c r="S391" s="5">
        <v>1390.36135895691</v>
      </c>
      <c r="T391" s="5">
        <v>1449.9057060230102</v>
      </c>
      <c r="U391" s="5">
        <v>1423.9586374247237</v>
      </c>
      <c r="V391" s="5">
        <v>1476.4480958925601</v>
      </c>
      <c r="W391" s="5">
        <v>1370.929515720275</v>
      </c>
      <c r="X391" s="5">
        <v>1434.5160960459139</v>
      </c>
      <c r="Y391" s="5">
        <v>1362.2923750188102</v>
      </c>
      <c r="Z391" s="5">
        <v>1355.5351879389541</v>
      </c>
      <c r="AA391" s="5">
        <v>1367.7726959914348</v>
      </c>
      <c r="AB391" s="5">
        <v>1466.3779554550599</v>
      </c>
      <c r="AC391" s="5">
        <v>1511.0880466783053</v>
      </c>
      <c r="AD391" s="5">
        <v>1441.5716647635493</v>
      </c>
      <c r="AE391" s="5">
        <v>1464.2383365714059</v>
      </c>
      <c r="AF391" s="5">
        <v>1467.208754329956</v>
      </c>
      <c r="AG391" s="5">
        <v>1500.8113325304851</v>
      </c>
    </row>
    <row r="392" spans="1:33">
      <c r="A392" s="58" t="s">
        <v>37</v>
      </c>
      <c r="B392" s="61" t="s">
        <v>125</v>
      </c>
      <c r="C392" s="61" t="s">
        <v>189</v>
      </c>
      <c r="D392" s="61" t="s">
        <v>190</v>
      </c>
      <c r="E392" s="61" t="s">
        <v>92</v>
      </c>
      <c r="F392" s="5">
        <v>0</v>
      </c>
      <c r="G392" s="5">
        <v>3.759079119999998E-3</v>
      </c>
      <c r="H392" s="5">
        <v>3.234655745E-3</v>
      </c>
      <c r="I392" s="5">
        <v>3.174704789999999E-3</v>
      </c>
      <c r="J392" s="5">
        <v>2.9926525950000017E-3</v>
      </c>
      <c r="K392" s="5">
        <v>3.0358253950000017E-3</v>
      </c>
      <c r="L392" s="5">
        <v>3.1244718800000027E-3</v>
      </c>
      <c r="M392" s="5">
        <v>764.56273912576012</v>
      </c>
      <c r="N392" s="5">
        <v>680.08444152963511</v>
      </c>
      <c r="O392" s="5">
        <v>696.23255479444992</v>
      </c>
      <c r="P392" s="5">
        <v>776.83418964722523</v>
      </c>
      <c r="Q392" s="5">
        <v>1212.3049827982454</v>
      </c>
      <c r="R392" s="5">
        <v>1432.457029020771</v>
      </c>
      <c r="S392" s="5">
        <v>1195.5551866409746</v>
      </c>
      <c r="T392" s="5">
        <v>1321.1095805743648</v>
      </c>
      <c r="U392" s="5">
        <v>1255.07560191436</v>
      </c>
      <c r="V392" s="5">
        <v>1303.4290019469604</v>
      </c>
      <c r="W392" s="5">
        <v>1338.0517926960547</v>
      </c>
      <c r="X392" s="5">
        <v>1387.7796025697348</v>
      </c>
      <c r="Y392" s="5">
        <v>1216.4825548151709</v>
      </c>
      <c r="Z392" s="5">
        <v>1257.7942709188594</v>
      </c>
      <c r="AA392" s="5">
        <v>1408.0179787278748</v>
      </c>
      <c r="AB392" s="5">
        <v>1281.3210921621148</v>
      </c>
      <c r="AC392" s="5">
        <v>1502.2092215972748</v>
      </c>
      <c r="AD392" s="5">
        <v>1267.4309716129846</v>
      </c>
      <c r="AE392" s="5">
        <v>1370.4028738336847</v>
      </c>
      <c r="AF392" s="5">
        <v>1303.1788571285897</v>
      </c>
      <c r="AG392" s="5">
        <v>1338.9916092706007</v>
      </c>
    </row>
    <row r="393" spans="1:33">
      <c r="A393" s="58" t="s">
        <v>37</v>
      </c>
      <c r="B393" s="61" t="s">
        <v>125</v>
      </c>
      <c r="C393" s="61" t="s">
        <v>191</v>
      </c>
      <c r="D393" s="61" t="s">
        <v>192</v>
      </c>
      <c r="E393" s="61" t="s">
        <v>92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</row>
    <row r="394" spans="1:33">
      <c r="A394" s="58" t="s">
        <v>37</v>
      </c>
      <c r="B394" s="61" t="s">
        <v>125</v>
      </c>
      <c r="C394" s="61" t="s">
        <v>193</v>
      </c>
      <c r="D394" s="61" t="s">
        <v>194</v>
      </c>
      <c r="E394" s="61" t="s">
        <v>92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37</v>
      </c>
      <c r="B395" s="61" t="s">
        <v>125</v>
      </c>
      <c r="C395" s="61" t="s">
        <v>195</v>
      </c>
      <c r="D395" s="61" t="s">
        <v>196</v>
      </c>
      <c r="E395" s="61" t="s">
        <v>92</v>
      </c>
      <c r="F395" s="5">
        <v>5330.8106772144292</v>
      </c>
      <c r="G395" s="5">
        <v>6701.4470272382323</v>
      </c>
      <c r="H395" s="5">
        <v>6337.6732425779464</v>
      </c>
      <c r="I395" s="5">
        <v>6275.0937894214003</v>
      </c>
      <c r="J395" s="5">
        <v>6035.4679800356525</v>
      </c>
      <c r="K395" s="5">
        <v>6321.8476288868223</v>
      </c>
      <c r="L395" s="5">
        <v>6312.458383101799</v>
      </c>
      <c r="M395" s="5">
        <v>6712.7495811849622</v>
      </c>
      <c r="N395" s="5">
        <v>6343.6366483910351</v>
      </c>
      <c r="O395" s="5">
        <v>6282.0335615431459</v>
      </c>
      <c r="P395" s="5">
        <v>6630.3666285875897</v>
      </c>
      <c r="Q395" s="5">
        <v>5845.8199911063894</v>
      </c>
      <c r="R395" s="5">
        <v>6620.1864192228786</v>
      </c>
      <c r="S395" s="5">
        <v>6018.8187157155662</v>
      </c>
      <c r="T395" s="5">
        <v>6099.3686871120954</v>
      </c>
      <c r="U395" s="5">
        <v>5827.6219535793389</v>
      </c>
      <c r="V395" s="5">
        <v>6218.450438239598</v>
      </c>
      <c r="W395" s="5">
        <v>6285.4498474772654</v>
      </c>
      <c r="X395" s="5">
        <v>6508.2797594807234</v>
      </c>
      <c r="Y395" s="5">
        <v>5989.4294750671706</v>
      </c>
      <c r="Z395" s="5">
        <v>5734.2096054194963</v>
      </c>
      <c r="AA395" s="5">
        <v>5644.1864800590211</v>
      </c>
      <c r="AB395" s="5">
        <v>5305.0290702382354</v>
      </c>
      <c r="AC395" s="5">
        <v>5996.3494604124116</v>
      </c>
      <c r="AD395" s="5">
        <v>5262.2703072950881</v>
      </c>
      <c r="AE395" s="5">
        <v>5387.2883597393402</v>
      </c>
      <c r="AF395" s="5">
        <v>5137.0821905203065</v>
      </c>
      <c r="AG395" s="5">
        <v>5346.9249409270315</v>
      </c>
    </row>
    <row r="396" spans="1:33">
      <c r="A396" s="58" t="s">
        <v>37</v>
      </c>
      <c r="B396" s="61" t="s">
        <v>125</v>
      </c>
      <c r="C396" s="61" t="s">
        <v>197</v>
      </c>
      <c r="D396" s="61" t="s">
        <v>198</v>
      </c>
      <c r="E396" s="61" t="s">
        <v>92</v>
      </c>
      <c r="F396" s="5">
        <v>5635.5249348053449</v>
      </c>
      <c r="G396" s="5">
        <v>6213.5053818986862</v>
      </c>
      <c r="H396" s="5">
        <v>5441.982465803605</v>
      </c>
      <c r="I396" s="5">
        <v>5699.3692413433737</v>
      </c>
      <c r="J396" s="5">
        <v>5399.2199126689693</v>
      </c>
      <c r="K396" s="5">
        <v>5847.8053665873558</v>
      </c>
      <c r="L396" s="5">
        <v>5859.0033101171584</v>
      </c>
      <c r="M396" s="5">
        <v>6107.8791168812731</v>
      </c>
      <c r="N396" s="5">
        <v>5536.8946022188047</v>
      </c>
      <c r="O396" s="5">
        <v>5576.0627057491592</v>
      </c>
      <c r="P396" s="5">
        <v>6105.4622179906037</v>
      </c>
      <c r="Q396" s="5">
        <v>5519.1908384336084</v>
      </c>
      <c r="R396" s="5">
        <v>6108.0268173082004</v>
      </c>
      <c r="S396" s="5">
        <v>4924.6097205271308</v>
      </c>
      <c r="T396" s="5">
        <v>4539.2364458518623</v>
      </c>
      <c r="U396" s="5">
        <v>3386.4948525730847</v>
      </c>
      <c r="V396" s="5">
        <v>3520.7313570033803</v>
      </c>
      <c r="W396" s="5">
        <v>2933.5742042567254</v>
      </c>
      <c r="X396" s="5">
        <v>2910.9504114395704</v>
      </c>
      <c r="Y396" s="5">
        <v>2733.8545618006692</v>
      </c>
      <c r="Z396" s="5">
        <v>2440.0129235449549</v>
      </c>
      <c r="AA396" s="5">
        <v>1224.936400453365</v>
      </c>
      <c r="AB396" s="5">
        <v>342.37458017260997</v>
      </c>
      <c r="AC396" s="5">
        <v>335.46893754208986</v>
      </c>
      <c r="AD396" s="5">
        <v>341.37922605897495</v>
      </c>
      <c r="AE396" s="5">
        <v>378.93240209623002</v>
      </c>
      <c r="AF396" s="5">
        <v>337.08263485845009</v>
      </c>
      <c r="AG396" s="5">
        <v>156.84412278985997</v>
      </c>
    </row>
    <row r="397" spans="1:33">
      <c r="A397" s="58" t="s">
        <v>37</v>
      </c>
      <c r="B397" s="61" t="s">
        <v>125</v>
      </c>
      <c r="C397" s="61" t="s">
        <v>199</v>
      </c>
      <c r="D397" s="61" t="s">
        <v>200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37</v>
      </c>
      <c r="B398" s="61" t="s">
        <v>125</v>
      </c>
      <c r="C398" s="61" t="s">
        <v>201</v>
      </c>
      <c r="D398" s="61" t="s">
        <v>202</v>
      </c>
      <c r="E398" s="61" t="s">
        <v>92</v>
      </c>
      <c r="F398" s="5">
        <v>0</v>
      </c>
      <c r="G398" s="5">
        <v>1.4804764999999999E-5</v>
      </c>
      <c r="H398" s="5">
        <v>7.0980254999999972E-5</v>
      </c>
      <c r="I398" s="5">
        <v>5.720948499999996E-5</v>
      </c>
      <c r="J398" s="5">
        <v>5.2194765000000028E-5</v>
      </c>
      <c r="K398" s="5">
        <v>5.743251000000001E-5</v>
      </c>
      <c r="L398" s="5">
        <v>5.8325575000000028E-5</v>
      </c>
      <c r="M398" s="5">
        <v>2.6928207999999993E-4</v>
      </c>
      <c r="N398" s="5">
        <v>539.77061696072519</v>
      </c>
      <c r="O398" s="5">
        <v>1253.4530361387806</v>
      </c>
      <c r="P398" s="5">
        <v>1246.0778805751352</v>
      </c>
      <c r="Q398" s="5">
        <v>1243.1375700671501</v>
      </c>
      <c r="R398" s="5">
        <v>1304.3357568062142</v>
      </c>
      <c r="S398" s="5">
        <v>1810.6878949312245</v>
      </c>
      <c r="T398" s="5">
        <v>1765.6886083095408</v>
      </c>
      <c r="U398" s="5">
        <v>1597.0722525093306</v>
      </c>
      <c r="V398" s="5">
        <v>1764.2289347488645</v>
      </c>
      <c r="W398" s="5">
        <v>1806.6447397295751</v>
      </c>
      <c r="X398" s="5">
        <v>1768.9591082358602</v>
      </c>
      <c r="Y398" s="5">
        <v>1916.9096707906747</v>
      </c>
      <c r="Z398" s="5">
        <v>1839.9137238998446</v>
      </c>
      <c r="AA398" s="5">
        <v>1854.77111124211</v>
      </c>
      <c r="AB398" s="5">
        <v>2066.1157386655641</v>
      </c>
      <c r="AC398" s="5">
        <v>2146.1610526691452</v>
      </c>
      <c r="AD398" s="5">
        <v>2134.5415895659407</v>
      </c>
      <c r="AE398" s="5">
        <v>2209.5699480531289</v>
      </c>
      <c r="AF398" s="5">
        <v>2105.3289845307058</v>
      </c>
      <c r="AG398" s="5">
        <v>2346.8448033071049</v>
      </c>
    </row>
    <row r="399" spans="1:33">
      <c r="A399" s="58" t="s">
        <v>37</v>
      </c>
      <c r="B399" s="61" t="s">
        <v>126</v>
      </c>
      <c r="C399" s="61" t="s">
        <v>203</v>
      </c>
      <c r="D399" s="61" t="s">
        <v>204</v>
      </c>
      <c r="E399" s="61" t="s">
        <v>92</v>
      </c>
      <c r="F399" s="5">
        <v>707.62636636154048</v>
      </c>
      <c r="G399" s="5">
        <v>755.0329948791549</v>
      </c>
      <c r="H399" s="5">
        <v>700.43749646899994</v>
      </c>
      <c r="I399" s="5">
        <v>708.29965109366992</v>
      </c>
      <c r="J399" s="5">
        <v>689.83779567313002</v>
      </c>
      <c r="K399" s="5">
        <v>737.89372423988527</v>
      </c>
      <c r="L399" s="5">
        <v>716.99632239341497</v>
      </c>
      <c r="M399" s="5">
        <v>1004.8288230613605</v>
      </c>
      <c r="N399" s="5">
        <v>1226.4963482424648</v>
      </c>
      <c r="O399" s="5">
        <v>1212.3632621389954</v>
      </c>
      <c r="P399" s="5">
        <v>1306.9237236575243</v>
      </c>
      <c r="Q399" s="5">
        <v>1398.0213384532858</v>
      </c>
      <c r="R399" s="5">
        <v>1733.4164221131855</v>
      </c>
      <c r="S399" s="5">
        <v>1531.6280964537004</v>
      </c>
      <c r="T399" s="5">
        <v>1638.6369914431464</v>
      </c>
      <c r="U399" s="5">
        <v>1239.6171910514861</v>
      </c>
      <c r="V399" s="5">
        <v>1512.9350898376567</v>
      </c>
      <c r="W399" s="5">
        <v>1505.9202858399199</v>
      </c>
      <c r="X399" s="5">
        <v>1517.1745758857412</v>
      </c>
      <c r="Y399" s="5">
        <v>1547.3177441487594</v>
      </c>
      <c r="Z399" s="5">
        <v>1527.5222399262746</v>
      </c>
      <c r="AA399" s="5">
        <v>1735.9810475161451</v>
      </c>
      <c r="AB399" s="5">
        <v>1630.95468542918</v>
      </c>
      <c r="AC399" s="5">
        <v>1900.9426339395397</v>
      </c>
      <c r="AD399" s="5">
        <v>1938.2487614115851</v>
      </c>
      <c r="AE399" s="5">
        <v>1976.8041557692218</v>
      </c>
      <c r="AF399" s="5">
        <v>1789.9207088719843</v>
      </c>
      <c r="AG399" s="5">
        <v>1923.7604794325464</v>
      </c>
    </row>
    <row r="400" spans="1:33">
      <c r="A400" s="58" t="s">
        <v>37</v>
      </c>
      <c r="B400" s="61" t="s">
        <v>126</v>
      </c>
      <c r="C400" s="61" t="s">
        <v>205</v>
      </c>
      <c r="D400" s="61" t="s">
        <v>206</v>
      </c>
      <c r="E400" s="61" t="s">
        <v>92</v>
      </c>
      <c r="F400" s="5">
        <v>0</v>
      </c>
      <c r="G400" s="5">
        <v>2.5055000000000003E-7</v>
      </c>
      <c r="H400" s="5">
        <v>3.9010500000000001E-7</v>
      </c>
      <c r="I400" s="5">
        <v>1.1526949999999999E-6</v>
      </c>
      <c r="J400" s="5">
        <v>1.3750950000000007E-6</v>
      </c>
      <c r="K400" s="5">
        <v>3.7001650000000007E-6</v>
      </c>
      <c r="L400" s="5">
        <v>4.1173700000000002E-6</v>
      </c>
      <c r="M400" s="5">
        <v>5.0124080000000002E-5</v>
      </c>
      <c r="N400" s="5">
        <v>5.8018955000000012E-5</v>
      </c>
      <c r="O400" s="5">
        <v>5.4407274999999995E-5</v>
      </c>
      <c r="P400" s="5">
        <v>6.2526969999999991E-5</v>
      </c>
      <c r="Q400" s="5">
        <v>1.0479852000000006E-4</v>
      </c>
      <c r="R400" s="5">
        <v>1026.2365148054796</v>
      </c>
      <c r="S400" s="5">
        <v>891.56286156829447</v>
      </c>
      <c r="T400" s="5">
        <v>951.73817873436496</v>
      </c>
      <c r="U400" s="5">
        <v>850.79303778413089</v>
      </c>
      <c r="V400" s="5">
        <v>987.51559618862507</v>
      </c>
      <c r="W400" s="5">
        <v>1607.8924232875033</v>
      </c>
      <c r="X400" s="5">
        <v>2397.7832979799487</v>
      </c>
      <c r="Y400" s="5">
        <v>2173.9434590232099</v>
      </c>
      <c r="Z400" s="5">
        <v>2177.9902424347201</v>
      </c>
      <c r="AA400" s="5">
        <v>2265.4398270939041</v>
      </c>
      <c r="AB400" s="5">
        <v>2491.5820938807506</v>
      </c>
      <c r="AC400" s="5">
        <v>3107.0772420097455</v>
      </c>
      <c r="AD400" s="5">
        <v>2900.5258655013499</v>
      </c>
      <c r="AE400" s="5">
        <v>2959.7189316012991</v>
      </c>
      <c r="AF400" s="5">
        <v>2593.4602030888605</v>
      </c>
      <c r="AG400" s="5">
        <v>2939.6067559537405</v>
      </c>
    </row>
    <row r="401" spans="1:33">
      <c r="A401" s="58" t="s">
        <v>37</v>
      </c>
      <c r="B401" s="61" t="s">
        <v>126</v>
      </c>
      <c r="C401" s="61" t="s">
        <v>207</v>
      </c>
      <c r="D401" s="61" t="s">
        <v>208</v>
      </c>
      <c r="E401" s="61" t="s">
        <v>92</v>
      </c>
      <c r="F401" s="5">
        <v>3671.3740215292701</v>
      </c>
      <c r="G401" s="5">
        <v>4022.0955369050098</v>
      </c>
      <c r="H401" s="5">
        <v>3712.3612696589207</v>
      </c>
      <c r="I401" s="5">
        <v>3878.7465984505684</v>
      </c>
      <c r="J401" s="5">
        <v>3636.4602082157544</v>
      </c>
      <c r="K401" s="5">
        <v>4069.5062956803654</v>
      </c>
      <c r="L401" s="5">
        <v>3945.5698474233213</v>
      </c>
      <c r="M401" s="5">
        <v>7763.2739563528257</v>
      </c>
      <c r="N401" s="5">
        <v>7558.3073302624416</v>
      </c>
      <c r="O401" s="5">
        <v>7690.0768985977456</v>
      </c>
      <c r="P401" s="5">
        <v>7536.3545523847697</v>
      </c>
      <c r="Q401" s="5">
        <v>7202.2865182774731</v>
      </c>
      <c r="R401" s="5">
        <v>8662.8742385688347</v>
      </c>
      <c r="S401" s="5">
        <v>7839.8296136366589</v>
      </c>
      <c r="T401" s="5">
        <v>7965.4949178175157</v>
      </c>
      <c r="U401" s="5">
        <v>7210.8639450010796</v>
      </c>
      <c r="V401" s="5">
        <v>8416.6802237137726</v>
      </c>
      <c r="W401" s="5">
        <v>8190.673448552182</v>
      </c>
      <c r="X401" s="5">
        <v>8320.7249068635065</v>
      </c>
      <c r="Y401" s="5">
        <v>8132.1617870342216</v>
      </c>
      <c r="Z401" s="5">
        <v>7656.2193130910246</v>
      </c>
      <c r="AA401" s="5">
        <v>7953.459123382464</v>
      </c>
      <c r="AB401" s="5">
        <v>8235.7429703150847</v>
      </c>
      <c r="AC401" s="5">
        <v>9376.9482968549837</v>
      </c>
      <c r="AD401" s="5">
        <v>9508.3944564713202</v>
      </c>
      <c r="AE401" s="5">
        <v>9348.2757544447049</v>
      </c>
      <c r="AF401" s="5">
        <v>8159.3131700148424</v>
      </c>
      <c r="AG401" s="5">
        <v>9235.4924907558307</v>
      </c>
    </row>
    <row r="402" spans="1:33">
      <c r="A402" s="58" t="s">
        <v>37</v>
      </c>
      <c r="B402" s="61" t="s">
        <v>126</v>
      </c>
      <c r="C402" s="61" t="s">
        <v>209</v>
      </c>
      <c r="D402" s="61" t="s">
        <v>210</v>
      </c>
      <c r="E402" s="61" t="s">
        <v>92</v>
      </c>
      <c r="F402" s="5">
        <v>250.93771856788504</v>
      </c>
      <c r="G402" s="5">
        <v>276.16631157889498</v>
      </c>
      <c r="H402" s="5">
        <v>259.4509411758599</v>
      </c>
      <c r="I402" s="5">
        <v>266.18818678032005</v>
      </c>
      <c r="J402" s="5">
        <v>244.22748217224984</v>
      </c>
      <c r="K402" s="5">
        <v>261.78901064184993</v>
      </c>
      <c r="L402" s="5">
        <v>9.1368399999999998E-6</v>
      </c>
      <c r="M402" s="5">
        <v>1.4309100500000001E-4</v>
      </c>
      <c r="N402" s="5">
        <v>283.45843710240979</v>
      </c>
      <c r="O402" s="5">
        <v>300.3078414846853</v>
      </c>
      <c r="P402" s="5">
        <v>322.63775547149481</v>
      </c>
      <c r="Q402" s="5">
        <v>312.31181529883497</v>
      </c>
      <c r="R402" s="5">
        <v>370.21316042490008</v>
      </c>
      <c r="S402" s="5">
        <v>327.33334900420499</v>
      </c>
      <c r="T402" s="5">
        <v>347.5951886178899</v>
      </c>
      <c r="U402" s="5">
        <v>316.04563124329007</v>
      </c>
      <c r="V402" s="5">
        <v>351.64863327678984</v>
      </c>
      <c r="W402" s="5">
        <v>387.11322179876964</v>
      </c>
      <c r="X402" s="5">
        <v>373.11727609922025</v>
      </c>
      <c r="Y402" s="5">
        <v>356.91376960658027</v>
      </c>
      <c r="Z402" s="5">
        <v>360.81941218390983</v>
      </c>
      <c r="AA402" s="5">
        <v>376.49556120309489</v>
      </c>
      <c r="AB402" s="5">
        <v>364.57181780790478</v>
      </c>
      <c r="AC402" s="5">
        <v>428.88069600576</v>
      </c>
      <c r="AD402" s="5">
        <v>412.28786811800501</v>
      </c>
      <c r="AE402" s="5">
        <v>430.90910892671479</v>
      </c>
      <c r="AF402" s="5">
        <v>435.54441579773038</v>
      </c>
      <c r="AG402" s="5">
        <v>473.06019643234026</v>
      </c>
    </row>
    <row r="403" spans="1:33">
      <c r="A403" s="58" t="s">
        <v>37</v>
      </c>
      <c r="B403" s="61" t="s">
        <v>126</v>
      </c>
      <c r="C403" s="61" t="s">
        <v>211</v>
      </c>
      <c r="D403" s="61" t="s">
        <v>212</v>
      </c>
      <c r="E403" s="61" t="s">
        <v>92</v>
      </c>
      <c r="F403" s="5">
        <v>1160.3936811178301</v>
      </c>
      <c r="G403" s="5">
        <v>1190.0898599167099</v>
      </c>
      <c r="H403" s="5">
        <v>1186.6773270164554</v>
      </c>
      <c r="I403" s="5">
        <v>1093.7296329305545</v>
      </c>
      <c r="J403" s="5">
        <v>1100.1458208530196</v>
      </c>
      <c r="K403" s="5">
        <v>1161.0672435822898</v>
      </c>
      <c r="L403" s="5">
        <v>1222.8751771069699</v>
      </c>
      <c r="M403" s="5">
        <v>1117.429869185584</v>
      </c>
      <c r="N403" s="5">
        <v>1180.5808679800357</v>
      </c>
      <c r="O403" s="5">
        <v>1098.8766824973147</v>
      </c>
      <c r="P403" s="5">
        <v>1155.1554867601999</v>
      </c>
      <c r="Q403" s="5">
        <v>1164.0856691130844</v>
      </c>
      <c r="R403" s="5">
        <v>1203.9365153181052</v>
      </c>
      <c r="S403" s="5">
        <v>1176.0036292964851</v>
      </c>
      <c r="T403" s="5">
        <v>1084.5709249409845</v>
      </c>
      <c r="U403" s="5">
        <v>1085.2504167483451</v>
      </c>
      <c r="V403" s="5">
        <v>1159.2149906753048</v>
      </c>
      <c r="W403" s="5">
        <v>1224.9727863128296</v>
      </c>
      <c r="X403" s="5">
        <v>1124.0050134354747</v>
      </c>
      <c r="Y403" s="5">
        <v>1180.2516264026899</v>
      </c>
      <c r="Z403" s="5">
        <v>1095.0556883975451</v>
      </c>
      <c r="AA403" s="5">
        <v>1119.9750259763955</v>
      </c>
      <c r="AB403" s="5">
        <v>629.0150831754645</v>
      </c>
      <c r="AC403" s="5">
        <v>638.36174535470957</v>
      </c>
      <c r="AD403" s="5">
        <v>641.05559635778513</v>
      </c>
      <c r="AE403" s="5">
        <v>490.42645822138002</v>
      </c>
      <c r="AF403" s="5">
        <v>521.36667276783987</v>
      </c>
      <c r="AG403" s="5">
        <v>572.19956749067478</v>
      </c>
    </row>
    <row r="404" spans="1:33">
      <c r="A404" s="58" t="s">
        <v>37</v>
      </c>
      <c r="B404" s="61" t="s">
        <v>126</v>
      </c>
      <c r="C404" s="61" t="s">
        <v>213</v>
      </c>
      <c r="D404" s="61" t="s">
        <v>214</v>
      </c>
      <c r="E404" s="61" t="s">
        <v>92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37</v>
      </c>
      <c r="B405" s="61" t="s">
        <v>126</v>
      </c>
      <c r="C405" s="61" t="s">
        <v>215</v>
      </c>
      <c r="D405" s="61" t="s">
        <v>216</v>
      </c>
      <c r="E405" s="61" t="s">
        <v>92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37</v>
      </c>
      <c r="B406" s="61" t="s">
        <v>126</v>
      </c>
      <c r="C406" s="61" t="s">
        <v>217</v>
      </c>
      <c r="D406" s="61" t="s">
        <v>218</v>
      </c>
      <c r="E406" s="61" t="s">
        <v>92</v>
      </c>
      <c r="F406" s="5">
        <v>339.9508733524799</v>
      </c>
      <c r="G406" s="5">
        <v>366.67901417125995</v>
      </c>
      <c r="H406" s="5">
        <v>337.16484830828978</v>
      </c>
      <c r="I406" s="5">
        <v>341.03499906839494</v>
      </c>
      <c r="J406" s="5">
        <v>305.49205176180021</v>
      </c>
      <c r="K406" s="5">
        <v>343.49849085365014</v>
      </c>
      <c r="L406" s="5">
        <v>329.95985545742496</v>
      </c>
      <c r="M406" s="5">
        <v>138.7100532580049</v>
      </c>
      <c r="N406" s="5">
        <v>261.18212550247006</v>
      </c>
      <c r="O406" s="5">
        <v>255.77280436362008</v>
      </c>
      <c r="P406" s="5">
        <v>724.55105919828043</v>
      </c>
      <c r="Q406" s="5">
        <v>1076.8963333889496</v>
      </c>
      <c r="R406" s="5">
        <v>999.19327080715459</v>
      </c>
      <c r="S406" s="5">
        <v>994.04544143859982</v>
      </c>
      <c r="T406" s="5">
        <v>1027.3551154749603</v>
      </c>
      <c r="U406" s="5">
        <v>931.46073198292959</v>
      </c>
      <c r="V406" s="5">
        <v>1049.9735561047048</v>
      </c>
      <c r="W406" s="5">
        <v>1046.9298802533954</v>
      </c>
      <c r="X406" s="5">
        <v>1003.3442027169655</v>
      </c>
      <c r="Y406" s="5">
        <v>992.69172308387033</v>
      </c>
      <c r="Z406" s="5">
        <v>971.02862464572524</v>
      </c>
      <c r="AA406" s="5">
        <v>1027.3673028442745</v>
      </c>
      <c r="AB406" s="5">
        <v>999.82669192526885</v>
      </c>
      <c r="AC406" s="5">
        <v>1044.5771851065299</v>
      </c>
      <c r="AD406" s="5">
        <v>914.16152287799548</v>
      </c>
      <c r="AE406" s="5">
        <v>905.66702133243962</v>
      </c>
      <c r="AF406" s="5">
        <v>843.26287767916915</v>
      </c>
      <c r="AG406" s="5">
        <v>929.8192038936445</v>
      </c>
    </row>
    <row r="407" spans="1:33">
      <c r="A407" s="58" t="s">
        <v>37</v>
      </c>
      <c r="B407" s="61" t="s">
        <v>126</v>
      </c>
      <c r="C407" s="61" t="s">
        <v>219</v>
      </c>
      <c r="D407" s="61" t="s">
        <v>220</v>
      </c>
      <c r="E407" s="61" t="s">
        <v>92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8" spans="1:33">
      <c r="A408" s="58" t="s">
        <v>37</v>
      </c>
      <c r="B408" s="61" t="s">
        <v>127</v>
      </c>
      <c r="C408" s="61" t="s">
        <v>221</v>
      </c>
      <c r="D408" s="61" t="s">
        <v>222</v>
      </c>
      <c r="E408" s="61" t="s">
        <v>92</v>
      </c>
      <c r="F408" s="5">
        <v>539.79024000007519</v>
      </c>
      <c r="G408" s="5">
        <v>564.01919528966494</v>
      </c>
      <c r="H408" s="5">
        <v>538.20094252077968</v>
      </c>
      <c r="I408" s="5">
        <v>544.2534375579346</v>
      </c>
      <c r="J408" s="5">
        <v>1085.5995434758497</v>
      </c>
      <c r="K408" s="5">
        <v>1010.9673965267949</v>
      </c>
      <c r="L408" s="5">
        <v>1356.8284759872745</v>
      </c>
      <c r="M408" s="5">
        <v>1372.7679463340853</v>
      </c>
      <c r="N408" s="5">
        <v>1243.98081658313</v>
      </c>
      <c r="O408" s="5">
        <v>1358.7636590719753</v>
      </c>
      <c r="P408" s="5">
        <v>1405.4632874278748</v>
      </c>
      <c r="Q408" s="5">
        <v>1355.0937184504601</v>
      </c>
      <c r="R408" s="5">
        <v>1560.8106895503959</v>
      </c>
      <c r="S408" s="5">
        <v>1614.8986574716698</v>
      </c>
      <c r="T408" s="5">
        <v>1734.49664788481</v>
      </c>
      <c r="U408" s="5">
        <v>1824.5395296517395</v>
      </c>
      <c r="V408" s="5">
        <v>1779.6629493048144</v>
      </c>
      <c r="W408" s="5">
        <v>1885.5533823507353</v>
      </c>
      <c r="X408" s="5">
        <v>1871.0060436166289</v>
      </c>
      <c r="Y408" s="5">
        <v>1793.3092443840051</v>
      </c>
      <c r="Z408" s="5">
        <v>1786.7040290250643</v>
      </c>
      <c r="AA408" s="5">
        <v>1782.4702434908763</v>
      </c>
      <c r="AB408" s="5">
        <v>1754.1361562134953</v>
      </c>
      <c r="AC408" s="5">
        <v>1802.9047586218512</v>
      </c>
      <c r="AD408" s="5">
        <v>1824.3363013941091</v>
      </c>
      <c r="AE408" s="5">
        <v>1843.8953199388518</v>
      </c>
      <c r="AF408" s="5">
        <v>1900.5956488852651</v>
      </c>
      <c r="AG408" s="5">
        <v>1646.9030881206863</v>
      </c>
    </row>
    <row r="409" spans="1:33">
      <c r="A409" s="58" t="s">
        <v>37</v>
      </c>
      <c r="B409" s="61" t="s">
        <v>127</v>
      </c>
      <c r="C409" s="61" t="s">
        <v>223</v>
      </c>
      <c r="D409" s="61" t="s">
        <v>224</v>
      </c>
      <c r="E409" s="61" t="s">
        <v>92</v>
      </c>
      <c r="F409" s="5">
        <v>846.71306811631553</v>
      </c>
      <c r="G409" s="5">
        <v>933.30035913035908</v>
      </c>
      <c r="H409" s="5">
        <v>862.64867785852994</v>
      </c>
      <c r="I409" s="5">
        <v>835.98413244727044</v>
      </c>
      <c r="J409" s="5">
        <v>863.72119431723445</v>
      </c>
      <c r="K409" s="5">
        <v>893.99107495574549</v>
      </c>
      <c r="L409" s="5">
        <v>890.74271547851527</v>
      </c>
      <c r="M409" s="5">
        <v>1471.9709550421508</v>
      </c>
      <c r="N409" s="5">
        <v>1939.8513112550254</v>
      </c>
      <c r="O409" s="5">
        <v>1950.7767479518702</v>
      </c>
      <c r="P409" s="5">
        <v>2202.9871717708493</v>
      </c>
      <c r="Q409" s="5">
        <v>2454.4522291237404</v>
      </c>
      <c r="R409" s="5">
        <v>2721.8089475045344</v>
      </c>
      <c r="S409" s="5">
        <v>2724.9066783945746</v>
      </c>
      <c r="T409" s="5">
        <v>2684.5695541853793</v>
      </c>
      <c r="U409" s="5">
        <v>2705.924742472112</v>
      </c>
      <c r="V409" s="5">
        <v>2893.3059345552397</v>
      </c>
      <c r="W409" s="5">
        <v>2914.9206554915941</v>
      </c>
      <c r="X409" s="5">
        <v>3055.170919088845</v>
      </c>
      <c r="Y409" s="5">
        <v>2883.8907789065652</v>
      </c>
      <c r="Z409" s="5">
        <v>2944.4897861538466</v>
      </c>
      <c r="AA409" s="5">
        <v>2835.5877530778207</v>
      </c>
      <c r="AB409" s="5">
        <v>2743.1583493877661</v>
      </c>
      <c r="AC409" s="5">
        <v>3026.2790137130305</v>
      </c>
      <c r="AD409" s="5">
        <v>3015.9793211953993</v>
      </c>
      <c r="AE409" s="5">
        <v>2886.9666502094578</v>
      </c>
      <c r="AF409" s="5">
        <v>2929.2961344861956</v>
      </c>
      <c r="AG409" s="5">
        <v>3096.6585394666117</v>
      </c>
    </row>
    <row r="410" spans="1:33">
      <c r="A410" s="58" t="s">
        <v>37</v>
      </c>
      <c r="B410" s="61" t="s">
        <v>127</v>
      </c>
      <c r="C410" s="61" t="s">
        <v>225</v>
      </c>
      <c r="D410" s="61" t="s">
        <v>226</v>
      </c>
      <c r="E410" s="61" t="s">
        <v>92</v>
      </c>
      <c r="F410" s="5">
        <v>458.48839635805984</v>
      </c>
      <c r="G410" s="5">
        <v>1159.9894216078951</v>
      </c>
      <c r="H410" s="5">
        <v>1733.2588702941457</v>
      </c>
      <c r="I410" s="5">
        <v>2253.3362131349513</v>
      </c>
      <c r="J410" s="5">
        <v>2401.0501644834781</v>
      </c>
      <c r="K410" s="5">
        <v>3001.8763875607747</v>
      </c>
      <c r="L410" s="5">
        <v>3254.0952924871026</v>
      </c>
      <c r="M410" s="5">
        <v>3326.2448002956339</v>
      </c>
      <c r="N410" s="5">
        <v>3101.5883761929244</v>
      </c>
      <c r="O410" s="5">
        <v>3334.1617842759169</v>
      </c>
      <c r="P410" s="5">
        <v>3299.2108173283109</v>
      </c>
      <c r="Q410" s="5">
        <v>3267.159719517213</v>
      </c>
      <c r="R410" s="5">
        <v>3576.8191782898757</v>
      </c>
      <c r="S410" s="5">
        <v>3585.5191696083025</v>
      </c>
      <c r="T410" s="5">
        <v>3468.9985036471166</v>
      </c>
      <c r="U410" s="5">
        <v>3635.1583535746472</v>
      </c>
      <c r="V410" s="5">
        <v>3717.9666936860294</v>
      </c>
      <c r="W410" s="5">
        <v>3849.8638078374083</v>
      </c>
      <c r="X410" s="5">
        <v>3921.3669874508391</v>
      </c>
      <c r="Y410" s="5">
        <v>3749.104478911655</v>
      </c>
      <c r="Z410" s="5">
        <v>3796.0584220935611</v>
      </c>
      <c r="AA410" s="5">
        <v>3574.0760803690828</v>
      </c>
      <c r="AB410" s="5">
        <v>3484.3852799258648</v>
      </c>
      <c r="AC410" s="5">
        <v>3763.1758414969659</v>
      </c>
      <c r="AD410" s="5">
        <v>3682.7926480983765</v>
      </c>
      <c r="AE410" s="5">
        <v>3462.3147288268106</v>
      </c>
      <c r="AF410" s="5">
        <v>3600.2761210825829</v>
      </c>
      <c r="AG410" s="5">
        <v>3562.52352559265</v>
      </c>
    </row>
    <row r="412" spans="1:33">
      <c r="A412" s="58" t="s">
        <v>37</v>
      </c>
      <c r="B412" s="61" t="s">
        <v>123</v>
      </c>
      <c r="C412" s="61" t="s">
        <v>227</v>
      </c>
      <c r="D412" s="61" t="s">
        <v>305</v>
      </c>
      <c r="E412" s="61" t="s">
        <v>91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8.222669999999998E-6</v>
      </c>
      <c r="O412" s="5">
        <v>90.136898779814942</v>
      </c>
      <c r="P412" s="5">
        <v>79.631701959470021</v>
      </c>
      <c r="Q412" s="5">
        <v>84.885785975750039</v>
      </c>
      <c r="R412" s="5">
        <v>79.850877530619996</v>
      </c>
      <c r="S412" s="5">
        <v>80.776464579959978</v>
      </c>
      <c r="T412" s="5">
        <v>84.37372282866005</v>
      </c>
      <c r="U412" s="5">
        <v>82.229011258330033</v>
      </c>
      <c r="V412" s="5">
        <v>249.98802287058498</v>
      </c>
      <c r="W412" s="5">
        <v>246.93625680738509</v>
      </c>
      <c r="X412" s="5">
        <v>1043.0779048935051</v>
      </c>
      <c r="Y412" s="5">
        <v>3259.4190734384906</v>
      </c>
      <c r="Z412" s="5">
        <v>11940.757364812114</v>
      </c>
      <c r="AA412" s="5">
        <v>10662.429367496548</v>
      </c>
      <c r="AB412" s="5">
        <v>11534.853556759843</v>
      </c>
      <c r="AC412" s="5">
        <v>10871.783531016596</v>
      </c>
      <c r="AD412" s="5">
        <v>16482.69016384249</v>
      </c>
      <c r="AE412" s="5">
        <v>29242.32403622468</v>
      </c>
      <c r="AF412" s="5">
        <v>34401.009104097524</v>
      </c>
      <c r="AG412" s="5">
        <v>36002.269424768558</v>
      </c>
    </row>
    <row r="413" spans="1:33">
      <c r="A413" s="58" t="s">
        <v>37</v>
      </c>
      <c r="B413" s="61" t="s">
        <v>123</v>
      </c>
      <c r="C413" s="61" t="s">
        <v>228</v>
      </c>
      <c r="D413" s="61" t="s">
        <v>306</v>
      </c>
      <c r="E413" s="61" t="s">
        <v>91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1.0280120000000007E-5</v>
      </c>
      <c r="O413" s="5">
        <v>1.0553097000000004E-4</v>
      </c>
      <c r="P413" s="5">
        <v>1491.6271042357262</v>
      </c>
      <c r="Q413" s="5">
        <v>1630.2025003839342</v>
      </c>
      <c r="R413" s="5">
        <v>1573.3471815490946</v>
      </c>
      <c r="S413" s="5">
        <v>1560.5622843473852</v>
      </c>
      <c r="T413" s="5">
        <v>1680.100083364217</v>
      </c>
      <c r="U413" s="5">
        <v>1571.5598744347949</v>
      </c>
      <c r="V413" s="5">
        <v>3855.4098011315359</v>
      </c>
      <c r="W413" s="5">
        <v>3710.8839914392383</v>
      </c>
      <c r="X413" s="5">
        <v>3691.6279305459329</v>
      </c>
      <c r="Y413" s="5">
        <v>3757.6227883811302</v>
      </c>
      <c r="Z413" s="5">
        <v>3832.8874381335386</v>
      </c>
      <c r="AA413" s="5">
        <v>3591.899858774224</v>
      </c>
      <c r="AB413" s="5">
        <v>3935.7043442820345</v>
      </c>
      <c r="AC413" s="5">
        <v>3876.2182786937306</v>
      </c>
      <c r="AD413" s="5">
        <v>3830.4271831639116</v>
      </c>
      <c r="AE413" s="5">
        <v>4051.484318809557</v>
      </c>
      <c r="AF413" s="5">
        <v>3889.1357852989249</v>
      </c>
      <c r="AG413" s="5">
        <v>4068.365497829519</v>
      </c>
    </row>
    <row r="414" spans="1:33">
      <c r="A414" s="58" t="s">
        <v>37</v>
      </c>
      <c r="B414" s="61" t="s">
        <v>125</v>
      </c>
      <c r="C414" s="61" t="s">
        <v>229</v>
      </c>
      <c r="D414" s="61" t="s">
        <v>307</v>
      </c>
      <c r="E414" s="61" t="s">
        <v>91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1447.3329952329943</v>
      </c>
      <c r="L414" s="5">
        <v>2868.0169553399937</v>
      </c>
      <c r="M414" s="5">
        <v>4831.8852842333381</v>
      </c>
      <c r="N414" s="5">
        <v>5923.9061442699194</v>
      </c>
      <c r="O414" s="5">
        <v>7428.1238667512262</v>
      </c>
      <c r="P414" s="5">
        <v>7601.5933969618272</v>
      </c>
      <c r="Q414" s="5">
        <v>7860.2244803717804</v>
      </c>
      <c r="R414" s="5">
        <v>9800.0273837672394</v>
      </c>
      <c r="S414" s="5">
        <v>9569.9723817404174</v>
      </c>
      <c r="T414" s="5">
        <v>10315.713689039159</v>
      </c>
      <c r="U414" s="5">
        <v>10679.230526143087</v>
      </c>
      <c r="V414" s="5">
        <v>11394.884314606148</v>
      </c>
      <c r="W414" s="5">
        <v>11393.18645195757</v>
      </c>
      <c r="X414" s="5">
        <v>12149.949193375776</v>
      </c>
      <c r="Y414" s="5">
        <v>11525.469859343655</v>
      </c>
      <c r="Z414" s="5">
        <v>11531.592153111069</v>
      </c>
      <c r="AA414" s="5">
        <v>11762.868249444769</v>
      </c>
      <c r="AB414" s="5">
        <v>11544.508112693882</v>
      </c>
      <c r="AC414" s="5">
        <v>12669.275950340761</v>
      </c>
      <c r="AD414" s="5">
        <v>11199.669925936612</v>
      </c>
      <c r="AE414" s="5">
        <v>11046.741810505962</v>
      </c>
      <c r="AF414" s="5">
        <v>10577.987315821423</v>
      </c>
      <c r="AG414" s="5">
        <v>10184.251540702064</v>
      </c>
    </row>
    <row r="415" spans="1:33">
      <c r="A415" s="58" t="s">
        <v>37</v>
      </c>
      <c r="B415" s="61" t="s">
        <v>127</v>
      </c>
      <c r="C415" s="61" t="s">
        <v>230</v>
      </c>
      <c r="D415" s="61" t="s">
        <v>308</v>
      </c>
      <c r="E415" s="61" t="s">
        <v>91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</row>
    <row r="416" spans="1:33">
      <c r="A416" s="58" t="s">
        <v>37</v>
      </c>
      <c r="B416" s="61" t="s">
        <v>125</v>
      </c>
      <c r="C416" s="61" t="s">
        <v>309</v>
      </c>
      <c r="D416" s="61" t="s">
        <v>310</v>
      </c>
      <c r="E416" s="61" t="s">
        <v>91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3.9379999999999999E-5</v>
      </c>
      <c r="O416" s="5">
        <v>38.386040270000002</v>
      </c>
      <c r="P416" s="5">
        <v>705.05429612</v>
      </c>
      <c r="Q416" s="5">
        <v>1183.4378924499999</v>
      </c>
      <c r="R416" s="5">
        <v>1640.8527077900001</v>
      </c>
      <c r="S416" s="5">
        <v>2238.88794151</v>
      </c>
      <c r="T416" s="5">
        <v>2897.7665137499998</v>
      </c>
      <c r="U416" s="5">
        <v>3612.5256880500001</v>
      </c>
      <c r="V416" s="5">
        <v>3792.6071768500001</v>
      </c>
      <c r="W416" s="5">
        <v>4706.4045891799997</v>
      </c>
      <c r="X416" s="5">
        <v>4706.4045891799997</v>
      </c>
      <c r="Y416" s="5">
        <v>4706.4045891799997</v>
      </c>
      <c r="Z416" s="5">
        <v>4706.4045891799997</v>
      </c>
      <c r="AA416" s="5">
        <v>4706.4045899499997</v>
      </c>
      <c r="AB416" s="5">
        <v>4706.4045899499997</v>
      </c>
      <c r="AC416" s="5">
        <v>4706.4045899499997</v>
      </c>
      <c r="AD416" s="5">
        <v>4706.4045899499997</v>
      </c>
      <c r="AE416" s="5">
        <v>4706.4045899499997</v>
      </c>
      <c r="AF416" s="5">
        <v>4706.4045899499997</v>
      </c>
      <c r="AG416" s="5">
        <v>4706.4045899499997</v>
      </c>
    </row>
    <row r="417" spans="1:33">
      <c r="A417" s="58" t="s">
        <v>37</v>
      </c>
      <c r="B417" s="61" t="s">
        <v>126</v>
      </c>
      <c r="C417" s="61" t="s">
        <v>311</v>
      </c>
      <c r="D417" s="61" t="s">
        <v>312</v>
      </c>
      <c r="E417" s="61" t="s">
        <v>91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</row>
  </sheetData>
  <autoFilter ref="A3:E417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8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25"/>
  <cols>
    <col min="1" max="1" width="14.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232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5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131</v>
      </c>
      <c r="B4" s="61" t="s">
        <v>39</v>
      </c>
      <c r="C4" s="5">
        <v>1583.5322936958976</v>
      </c>
      <c r="D4" s="5">
        <v>109.68140435792196</v>
      </c>
      <c r="E4" s="5">
        <v>100.92070571265207</v>
      </c>
      <c r="F4" s="5">
        <v>101.29416221622273</v>
      </c>
      <c r="G4" s="5">
        <v>96.287043068654569</v>
      </c>
      <c r="H4" s="5">
        <v>91.03384583749579</v>
      </c>
      <c r="I4" s="5">
        <v>77.427956530895287</v>
      </c>
      <c r="J4" s="5">
        <v>75.315085883632705</v>
      </c>
      <c r="K4" s="5">
        <v>70.146400127285077</v>
      </c>
      <c r="L4" s="5">
        <v>73.418925749602664</v>
      </c>
      <c r="M4" s="5">
        <v>74.129105052624553</v>
      </c>
      <c r="N4" s="5">
        <v>74.731226423038692</v>
      </c>
      <c r="O4" s="5">
        <v>74.552095429428832</v>
      </c>
      <c r="P4" s="5">
        <v>53.696121100526682</v>
      </c>
      <c r="Q4" s="5">
        <v>56.796692128900503</v>
      </c>
      <c r="R4" s="5">
        <v>54.232411458090631</v>
      </c>
      <c r="S4" s="5">
        <v>52.527774774937953</v>
      </c>
      <c r="T4" s="5">
        <v>48.662161001846897</v>
      </c>
      <c r="U4" s="5">
        <v>42.489257761122488</v>
      </c>
      <c r="V4" s="5">
        <v>43.757965792653309</v>
      </c>
      <c r="W4" s="5">
        <v>37.489332450582779</v>
      </c>
      <c r="X4" s="5">
        <v>26.031411221373233</v>
      </c>
      <c r="Y4" s="5">
        <v>23.985969702526958</v>
      </c>
      <c r="Z4" s="5">
        <v>23.576972104071963</v>
      </c>
      <c r="AA4" s="5">
        <v>22.749630553281037</v>
      </c>
      <c r="AB4" s="5">
        <v>22.497557219337299</v>
      </c>
      <c r="AC4" s="5">
        <v>16.023072553573684</v>
      </c>
      <c r="AD4" s="5">
        <v>21.762521872927213</v>
      </c>
      <c r="AE4" s="5">
        <v>18.315485610689631</v>
      </c>
    </row>
    <row r="5" spans="1:31">
      <c r="A5" s="61" t="s">
        <v>136</v>
      </c>
      <c r="B5" s="61" t="s">
        <v>39</v>
      </c>
      <c r="C5" s="5">
        <v>1583.5322936958976</v>
      </c>
      <c r="D5" s="5">
        <v>109.68140435792196</v>
      </c>
      <c r="E5" s="5">
        <v>100.92070571265207</v>
      </c>
      <c r="F5" s="5">
        <v>101.29416221622273</v>
      </c>
      <c r="G5" s="5">
        <v>96.287043068654569</v>
      </c>
      <c r="H5" s="5">
        <v>91.03384583749579</v>
      </c>
      <c r="I5" s="5">
        <v>77.427956530895287</v>
      </c>
      <c r="J5" s="5">
        <v>75.315085883632705</v>
      </c>
      <c r="K5" s="5">
        <v>70.146400127285077</v>
      </c>
      <c r="L5" s="5">
        <v>73.418925749602664</v>
      </c>
      <c r="M5" s="5">
        <v>74.129105052624553</v>
      </c>
      <c r="N5" s="5">
        <v>74.731226423038692</v>
      </c>
      <c r="O5" s="5">
        <v>74.552095429428832</v>
      </c>
      <c r="P5" s="5">
        <v>53.696121100526682</v>
      </c>
      <c r="Q5" s="5">
        <v>56.796692128900503</v>
      </c>
      <c r="R5" s="5">
        <v>54.232411458090631</v>
      </c>
      <c r="S5" s="5">
        <v>52.527774774937953</v>
      </c>
      <c r="T5" s="5">
        <v>48.662161001846897</v>
      </c>
      <c r="U5" s="5">
        <v>42.489257761122488</v>
      </c>
      <c r="V5" s="5">
        <v>43.757965792653309</v>
      </c>
      <c r="W5" s="5">
        <v>37.489332450582779</v>
      </c>
      <c r="X5" s="5">
        <v>26.031411221373233</v>
      </c>
      <c r="Y5" s="5">
        <v>23.985969702526958</v>
      </c>
      <c r="Z5" s="5">
        <v>23.576972104071963</v>
      </c>
      <c r="AA5" s="5">
        <v>22.749630553281037</v>
      </c>
      <c r="AB5" s="5">
        <v>22.497557219337299</v>
      </c>
      <c r="AC5" s="5">
        <v>16.023072553573684</v>
      </c>
      <c r="AD5" s="5">
        <v>21.762521872927213</v>
      </c>
      <c r="AE5" s="5">
        <v>18.315485610689631</v>
      </c>
    </row>
    <row r="6" spans="1:31">
      <c r="A6" s="61" t="s">
        <v>137</v>
      </c>
      <c r="B6" s="61" t="s">
        <v>39</v>
      </c>
      <c r="C6" s="5">
        <v>1580.7031529574385</v>
      </c>
      <c r="D6" s="5">
        <v>109.69126847553228</v>
      </c>
      <c r="E6" s="5">
        <v>100.99064564899957</v>
      </c>
      <c r="F6" s="5">
        <v>101.30819428522651</v>
      </c>
      <c r="G6" s="5">
        <v>96.277443212187364</v>
      </c>
      <c r="H6" s="5">
        <v>90.584792771965212</v>
      </c>
      <c r="I6" s="5">
        <v>75.784255344039053</v>
      </c>
      <c r="J6" s="5">
        <v>74.494465164464884</v>
      </c>
      <c r="K6" s="5">
        <v>70.770886518489647</v>
      </c>
      <c r="L6" s="5">
        <v>73.318348846060317</v>
      </c>
      <c r="M6" s="5">
        <v>72.784223039598402</v>
      </c>
      <c r="N6" s="5">
        <v>75.279912040084994</v>
      </c>
      <c r="O6" s="5">
        <v>74.774857234306381</v>
      </c>
      <c r="P6" s="5">
        <v>53.623639022579781</v>
      </c>
      <c r="Q6" s="5">
        <v>56.918698728623568</v>
      </c>
      <c r="R6" s="5">
        <v>54.284439867037406</v>
      </c>
      <c r="S6" s="5">
        <v>52.598868536219108</v>
      </c>
      <c r="T6" s="5">
        <v>48.746466437264708</v>
      </c>
      <c r="U6" s="5">
        <v>42.418424033835599</v>
      </c>
      <c r="V6" s="5">
        <v>43.717679707895371</v>
      </c>
      <c r="W6" s="5">
        <v>37.43940459759088</v>
      </c>
      <c r="X6" s="5">
        <v>25.985029084387001</v>
      </c>
      <c r="Y6" s="5">
        <v>23.967982293642873</v>
      </c>
      <c r="Z6" s="5">
        <v>23.567008360174555</v>
      </c>
      <c r="AA6" s="5">
        <v>22.750721307639516</v>
      </c>
      <c r="AB6" s="5">
        <v>22.477417849770212</v>
      </c>
      <c r="AC6" s="5">
        <v>16.024343438305799</v>
      </c>
      <c r="AD6" s="5">
        <v>21.794258732006071</v>
      </c>
      <c r="AE6" s="5">
        <v>18.329478379511478</v>
      </c>
    </row>
    <row r="7" spans="1:31">
      <c r="A7" s="61" t="s">
        <v>138</v>
      </c>
      <c r="B7" s="61" t="s">
        <v>39</v>
      </c>
      <c r="C7" s="5">
        <v>1583.5322936958976</v>
      </c>
      <c r="D7" s="5">
        <v>109.68140435792196</v>
      </c>
      <c r="E7" s="5">
        <v>100.92070571265207</v>
      </c>
      <c r="F7" s="5">
        <v>101.29416221622273</v>
      </c>
      <c r="G7" s="5">
        <v>96.287043068654569</v>
      </c>
      <c r="H7" s="5">
        <v>91.03384583749579</v>
      </c>
      <c r="I7" s="5">
        <v>77.427956530895287</v>
      </c>
      <c r="J7" s="5">
        <v>75.315085883632705</v>
      </c>
      <c r="K7" s="5">
        <v>70.146400127285077</v>
      </c>
      <c r="L7" s="5">
        <v>73.418925749602664</v>
      </c>
      <c r="M7" s="5">
        <v>74.129105052624553</v>
      </c>
      <c r="N7" s="5">
        <v>74.731226423038692</v>
      </c>
      <c r="O7" s="5">
        <v>74.552095429428832</v>
      </c>
      <c r="P7" s="5">
        <v>53.696121100526682</v>
      </c>
      <c r="Q7" s="5">
        <v>56.796692128900503</v>
      </c>
      <c r="R7" s="5">
        <v>54.232411458090631</v>
      </c>
      <c r="S7" s="5">
        <v>52.527774774937953</v>
      </c>
      <c r="T7" s="5">
        <v>48.662161001846897</v>
      </c>
      <c r="U7" s="5">
        <v>42.489257761122488</v>
      </c>
      <c r="V7" s="5">
        <v>43.757965792653309</v>
      </c>
      <c r="W7" s="5">
        <v>37.489332450582779</v>
      </c>
      <c r="X7" s="5">
        <v>26.031411221373233</v>
      </c>
      <c r="Y7" s="5">
        <v>23.985969702526958</v>
      </c>
      <c r="Z7" s="5">
        <v>23.576972104071963</v>
      </c>
      <c r="AA7" s="5">
        <v>22.749630553281037</v>
      </c>
      <c r="AB7" s="5">
        <v>22.497557219337299</v>
      </c>
      <c r="AC7" s="5">
        <v>16.023072553573684</v>
      </c>
      <c r="AD7" s="5">
        <v>21.762521872927213</v>
      </c>
      <c r="AE7" s="5">
        <v>18.315485610689631</v>
      </c>
    </row>
    <row r="8" spans="1:31">
      <c r="A8" s="61" t="s">
        <v>37</v>
      </c>
      <c r="B8" s="61" t="s">
        <v>39</v>
      </c>
      <c r="C8" s="5">
        <v>1591.6034431006158</v>
      </c>
      <c r="D8" s="5">
        <v>110.08802222427676</v>
      </c>
      <c r="E8" s="5">
        <v>101.35868379284514</v>
      </c>
      <c r="F8" s="5">
        <v>101.69085363815383</v>
      </c>
      <c r="G8" s="5">
        <v>96.960259136651203</v>
      </c>
      <c r="H8" s="5">
        <v>92.656663408910546</v>
      </c>
      <c r="I8" s="5">
        <v>79.708961837162335</v>
      </c>
      <c r="J8" s="5">
        <v>77.567907622699863</v>
      </c>
      <c r="K8" s="5">
        <v>59.28914379451809</v>
      </c>
      <c r="L8" s="5">
        <v>59.445465241643298</v>
      </c>
      <c r="M8" s="5">
        <v>60.614452128451475</v>
      </c>
      <c r="N8" s="5">
        <v>58.178249495255379</v>
      </c>
      <c r="O8" s="5">
        <v>59.536428686477763</v>
      </c>
      <c r="P8" s="5">
        <v>43.869633769701522</v>
      </c>
      <c r="Q8" s="5">
        <v>44.807011739538012</v>
      </c>
      <c r="R8" s="5">
        <v>47.299373760209591</v>
      </c>
      <c r="S8" s="5">
        <v>49.64533388403801</v>
      </c>
      <c r="T8" s="5">
        <v>48.128774842533993</v>
      </c>
      <c r="U8" s="5">
        <v>39.318053698174843</v>
      </c>
      <c r="V8" s="5">
        <v>39.813808045191962</v>
      </c>
      <c r="W8" s="5">
        <v>36.933471379686473</v>
      </c>
      <c r="X8" s="5">
        <v>35.743565391940102</v>
      </c>
      <c r="Y8" s="5">
        <v>35.772279119193321</v>
      </c>
      <c r="Z8" s="5">
        <v>26.619413058861774</v>
      </c>
      <c r="AA8" s="5">
        <v>32.582701065147319</v>
      </c>
      <c r="AB8" s="5">
        <v>33.974932415933317</v>
      </c>
      <c r="AC8" s="5">
        <v>39.999999971858848</v>
      </c>
      <c r="AD8" s="5">
        <v>39.999999975403718</v>
      </c>
      <c r="AE8" s="5">
        <v>39.999999976156616</v>
      </c>
    </row>
  </sheetData>
  <autoFilter ref="A3:B8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0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4" width="10.25" style="6" bestFit="1" customWidth="1"/>
    <col min="5" max="16384" width="9" style="6"/>
  </cols>
  <sheetData>
    <row r="1" spans="1:31" s="15" customFormat="1" ht="23.25" customHeight="1" thickBot="1">
      <c r="A1" s="1" t="s">
        <v>280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59" t="s">
        <v>119</v>
      </c>
      <c r="B3" s="59" t="s">
        <v>120</v>
      </c>
      <c r="C3" s="59" t="s">
        <v>279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276</v>
      </c>
      <c r="D4" s="5">
        <v>10350.586350663762</v>
      </c>
      <c r="E4" s="5">
        <v>11502.254590722012</v>
      </c>
      <c r="F4" s="5">
        <v>12600.143773924043</v>
      </c>
      <c r="G4" s="5">
        <v>14309.038734897711</v>
      </c>
      <c r="H4" s="5">
        <v>15199.895689277495</v>
      </c>
      <c r="I4" s="5">
        <v>12253.311413907451</v>
      </c>
      <c r="J4" s="5">
        <v>12268.532891035211</v>
      </c>
      <c r="K4" s="5">
        <v>9871.5418985559372</v>
      </c>
      <c r="L4" s="5">
        <v>9971.2343797961184</v>
      </c>
      <c r="M4" s="5">
        <v>9918.0114772829111</v>
      </c>
      <c r="N4" s="5">
        <v>10554.543846829201</v>
      </c>
      <c r="O4" s="5">
        <v>9694.8049721669595</v>
      </c>
      <c r="P4" s="5">
        <v>14981.655771724018</v>
      </c>
      <c r="Q4" s="5">
        <v>14365.219855426043</v>
      </c>
      <c r="R4" s="5">
        <v>14761.564652289289</v>
      </c>
      <c r="S4" s="5">
        <v>18395.966201993273</v>
      </c>
      <c r="T4" s="5">
        <v>18278.900523821063</v>
      </c>
      <c r="U4" s="5">
        <v>21015.741332832149</v>
      </c>
      <c r="V4" s="5">
        <v>22438.517282490986</v>
      </c>
      <c r="W4" s="5">
        <v>19740.91603347284</v>
      </c>
      <c r="X4" s="5">
        <v>19797.729382797152</v>
      </c>
      <c r="Y4" s="5">
        <v>20488.768709898504</v>
      </c>
      <c r="Z4" s="5">
        <v>17392.182075225355</v>
      </c>
      <c r="AA4" s="5">
        <v>19308.390147935308</v>
      </c>
      <c r="AB4" s="5">
        <v>18650.793267729117</v>
      </c>
      <c r="AC4" s="5">
        <v>17185.321811657341</v>
      </c>
      <c r="AD4" s="5">
        <v>17099.795433448555</v>
      </c>
      <c r="AE4" s="5">
        <v>17184.723918134157</v>
      </c>
    </row>
    <row r="5" spans="1:31">
      <c r="A5" s="58" t="s">
        <v>131</v>
      </c>
      <c r="B5" s="58" t="s">
        <v>123</v>
      </c>
      <c r="C5" s="58" t="s">
        <v>277</v>
      </c>
      <c r="D5" s="5">
        <v>-873.88453872337004</v>
      </c>
      <c r="E5" s="5">
        <v>-1206.3271705345551</v>
      </c>
      <c r="F5" s="5">
        <v>-3297.2203087725688</v>
      </c>
      <c r="G5" s="5">
        <v>-1959.8175275530452</v>
      </c>
      <c r="H5" s="5">
        <v>-2696.212008769086</v>
      </c>
      <c r="I5" s="5">
        <v>-2686.2139962326651</v>
      </c>
      <c r="J5" s="5">
        <v>-2811.4923112648394</v>
      </c>
      <c r="K5" s="5">
        <v>-3586.8397514481403</v>
      </c>
      <c r="L5" s="5">
        <v>-4450.475087485358</v>
      </c>
      <c r="M5" s="5">
        <v>-4319.3812072249048</v>
      </c>
      <c r="N5" s="5">
        <v>-3966.2738726033053</v>
      </c>
      <c r="O5" s="5">
        <v>-5094.8225942971894</v>
      </c>
      <c r="P5" s="5">
        <v>-2940.2946352353752</v>
      </c>
      <c r="Q5" s="5">
        <v>-5108.8117260645813</v>
      </c>
      <c r="R5" s="5">
        <v>-4343.9512880773727</v>
      </c>
      <c r="S5" s="5">
        <v>-9079.3135342755231</v>
      </c>
      <c r="T5" s="5">
        <v>-9530.7777676017977</v>
      </c>
      <c r="U5" s="5">
        <v>-7567.1433779286481</v>
      </c>
      <c r="V5" s="5">
        <v>-7428.3659084376277</v>
      </c>
      <c r="W5" s="5">
        <v>-9489.940851645928</v>
      </c>
      <c r="X5" s="5">
        <v>-9702.187173719165</v>
      </c>
      <c r="Y5" s="5">
        <v>-9182.1063281779134</v>
      </c>
      <c r="Z5" s="5">
        <v>-10902.161510925423</v>
      </c>
      <c r="AA5" s="5">
        <v>-9326.1192897862365</v>
      </c>
      <c r="AB5" s="5">
        <v>-11005.276538794407</v>
      </c>
      <c r="AC5" s="5">
        <v>-12690.704596685431</v>
      </c>
      <c r="AD5" s="5">
        <v>-13576.198524987723</v>
      </c>
      <c r="AE5" s="5">
        <v>-13500.467863403861</v>
      </c>
    </row>
    <row r="6" spans="1:31">
      <c r="A6" s="58" t="s">
        <v>131</v>
      </c>
      <c r="B6" s="58" t="s">
        <v>123</v>
      </c>
      <c r="C6" s="58" t="s">
        <v>278</v>
      </c>
      <c r="D6" s="5">
        <v>9476.7018119403911</v>
      </c>
      <c r="E6" s="5">
        <v>10295.927420187458</v>
      </c>
      <c r="F6" s="5">
        <v>9302.9234651514744</v>
      </c>
      <c r="G6" s="5">
        <v>12349.221207344666</v>
      </c>
      <c r="H6" s="5">
        <v>12503.683680508409</v>
      </c>
      <c r="I6" s="5">
        <v>9567.0974176747859</v>
      </c>
      <c r="J6" s="5">
        <v>9457.0405797703716</v>
      </c>
      <c r="K6" s="5">
        <v>6284.7021471077969</v>
      </c>
      <c r="L6" s="5">
        <v>5520.7592923107604</v>
      </c>
      <c r="M6" s="5">
        <v>5598.6302700580063</v>
      </c>
      <c r="N6" s="5">
        <v>6588.2699742258956</v>
      </c>
      <c r="O6" s="5">
        <v>4599.9823778697701</v>
      </c>
      <c r="P6" s="5">
        <v>12041.361136488642</v>
      </c>
      <c r="Q6" s="5">
        <v>9256.4081293614618</v>
      </c>
      <c r="R6" s="5">
        <v>10417.613364211917</v>
      </c>
      <c r="S6" s="5">
        <v>9316.6526677177499</v>
      </c>
      <c r="T6" s="5">
        <v>8748.1227562192653</v>
      </c>
      <c r="U6" s="5">
        <v>13448.5979549035</v>
      </c>
      <c r="V6" s="5">
        <v>15010.151374053359</v>
      </c>
      <c r="W6" s="5">
        <v>10250.975181826912</v>
      </c>
      <c r="X6" s="5">
        <v>10095.542209077987</v>
      </c>
      <c r="Y6" s="5">
        <v>11306.662381720591</v>
      </c>
      <c r="Z6" s="5">
        <v>6490.0205642999317</v>
      </c>
      <c r="AA6" s="5">
        <v>9982.2708581490715</v>
      </c>
      <c r="AB6" s="5">
        <v>7645.51672893471</v>
      </c>
      <c r="AC6" s="5">
        <v>4494.6172149719096</v>
      </c>
      <c r="AD6" s="5">
        <v>3523.5969084608314</v>
      </c>
      <c r="AE6" s="5">
        <v>3684.2560547302965</v>
      </c>
    </row>
    <row r="7" spans="1:3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>
      <c r="A8" s="58" t="s">
        <v>131</v>
      </c>
      <c r="B8" s="58" t="s">
        <v>124</v>
      </c>
      <c r="C8" s="58" t="s">
        <v>276</v>
      </c>
      <c r="D8" s="5">
        <v>756.30568318286498</v>
      </c>
      <c r="E8" s="5">
        <v>1142.090963936575</v>
      </c>
      <c r="F8" s="5">
        <v>2539.1449075917239</v>
      </c>
      <c r="G8" s="5">
        <v>1400.9119696704154</v>
      </c>
      <c r="H8" s="5">
        <v>1939.9612729403705</v>
      </c>
      <c r="I8" s="5">
        <v>1074.3049128207447</v>
      </c>
      <c r="J8" s="5">
        <v>1040.6180443833248</v>
      </c>
      <c r="K8" s="5">
        <v>1549.0975126131905</v>
      </c>
      <c r="L8" s="5">
        <v>1228.4058389538959</v>
      </c>
      <c r="M8" s="5">
        <v>1877.2575978661903</v>
      </c>
      <c r="N8" s="5">
        <v>1390.6341347909652</v>
      </c>
      <c r="O8" s="5">
        <v>1394.0700014658098</v>
      </c>
      <c r="P8" s="5">
        <v>1420.35651946128</v>
      </c>
      <c r="Q8" s="5">
        <v>2796.7878490817761</v>
      </c>
      <c r="R8" s="5">
        <v>2193.282575212299</v>
      </c>
      <c r="S8" s="5">
        <v>4573.0788724129452</v>
      </c>
      <c r="T8" s="5">
        <v>5047.9235754590009</v>
      </c>
      <c r="U8" s="5">
        <v>3766.2497920825758</v>
      </c>
      <c r="V8" s="5">
        <v>4123.4601872060121</v>
      </c>
      <c r="W8" s="5">
        <v>4378.1488157670647</v>
      </c>
      <c r="X8" s="5">
        <v>3953.949482694215</v>
      </c>
      <c r="Y8" s="5">
        <v>3798.4236418068353</v>
      </c>
      <c r="Z8" s="5">
        <v>3703.8172722588533</v>
      </c>
      <c r="AA8" s="5">
        <v>3615.9473809909159</v>
      </c>
      <c r="AB8" s="5">
        <v>3580.481663985759</v>
      </c>
      <c r="AC8" s="5">
        <v>4258.5315217878597</v>
      </c>
      <c r="AD8" s="5">
        <v>4168.6071251847343</v>
      </c>
      <c r="AE8" s="5">
        <v>4021.3543334013298</v>
      </c>
    </row>
    <row r="9" spans="1:31">
      <c r="A9" s="58" t="s">
        <v>131</v>
      </c>
      <c r="B9" s="58" t="s">
        <v>124</v>
      </c>
      <c r="C9" s="58" t="s">
        <v>277</v>
      </c>
      <c r="D9" s="5">
        <v>-3252.5780005063248</v>
      </c>
      <c r="E9" s="5">
        <v>-3813.6327641608564</v>
      </c>
      <c r="F9" s="5">
        <v>-2935.5163396971066</v>
      </c>
      <c r="G9" s="5">
        <v>-3547.6771960436849</v>
      </c>
      <c r="H9" s="5">
        <v>-4658.688825654539</v>
      </c>
      <c r="I9" s="5">
        <v>-5639.6863579946075</v>
      </c>
      <c r="J9" s="5">
        <v>-5860.4532521249002</v>
      </c>
      <c r="K9" s="5">
        <v>-3765.9310380692459</v>
      </c>
      <c r="L9" s="5">
        <v>-4802.2533570409651</v>
      </c>
      <c r="M9" s="5">
        <v>-3803.3199408241003</v>
      </c>
      <c r="N9" s="5">
        <v>-4314.8689513875806</v>
      </c>
      <c r="O9" s="5">
        <v>-4625.9526731134292</v>
      </c>
      <c r="P9" s="5">
        <v>-5478.591054329826</v>
      </c>
      <c r="Q9" s="5">
        <v>-6670.6622757318519</v>
      </c>
      <c r="R9" s="5">
        <v>-6551.6917340229611</v>
      </c>
      <c r="S9" s="5">
        <v>-6337.6781794656681</v>
      </c>
      <c r="T9" s="5">
        <v>-5087.0469971609564</v>
      </c>
      <c r="U9" s="5">
        <v>-5960.7326151677798</v>
      </c>
      <c r="V9" s="5">
        <v>-6320.5214361943517</v>
      </c>
      <c r="W9" s="5">
        <v>-7410.678854473812</v>
      </c>
      <c r="X9" s="5">
        <v>-7907.5590331295625</v>
      </c>
      <c r="Y9" s="5">
        <v>-8461.3856444271951</v>
      </c>
      <c r="Z9" s="5">
        <v>-7984.7255637080125</v>
      </c>
      <c r="AA9" s="5">
        <v>-8125.0020784545895</v>
      </c>
      <c r="AB9" s="5">
        <v>-9239.9986316095037</v>
      </c>
      <c r="AC9" s="5">
        <v>-7520.2510454788699</v>
      </c>
      <c r="AD9" s="5">
        <v>-8664.1935209146995</v>
      </c>
      <c r="AE9" s="5">
        <v>-8561.8084253750094</v>
      </c>
    </row>
    <row r="10" spans="1:31">
      <c r="A10" s="58" t="s">
        <v>131</v>
      </c>
      <c r="B10" s="58" t="s">
        <v>124</v>
      </c>
      <c r="C10" s="58" t="s">
        <v>278</v>
      </c>
      <c r="D10" s="5">
        <v>-2496.2723173234599</v>
      </c>
      <c r="E10" s="5">
        <v>-2671.5418002242814</v>
      </c>
      <c r="F10" s="5">
        <v>-396.37143210538261</v>
      </c>
      <c r="G10" s="5">
        <v>-2146.7652263732698</v>
      </c>
      <c r="H10" s="5">
        <v>-2718.7275527141683</v>
      </c>
      <c r="I10" s="5">
        <v>-4565.3814451738626</v>
      </c>
      <c r="J10" s="5">
        <v>-4819.8352077415757</v>
      </c>
      <c r="K10" s="5">
        <v>-2216.8335254560552</v>
      </c>
      <c r="L10" s="5">
        <v>-3573.8475180870691</v>
      </c>
      <c r="M10" s="5">
        <v>-1926.06234295791</v>
      </c>
      <c r="N10" s="5">
        <v>-2924.2348165966155</v>
      </c>
      <c r="O10" s="5">
        <v>-3231.8826716476196</v>
      </c>
      <c r="P10" s="5">
        <v>-4058.2345348685458</v>
      </c>
      <c r="Q10" s="5">
        <v>-3873.8744266500757</v>
      </c>
      <c r="R10" s="5">
        <v>-4358.4091588106621</v>
      </c>
      <c r="S10" s="5">
        <v>-1764.5993070527229</v>
      </c>
      <c r="T10" s="5">
        <v>-39.123421701955522</v>
      </c>
      <c r="U10" s="5">
        <v>-2194.482823085204</v>
      </c>
      <c r="V10" s="5">
        <v>-2197.0612489883397</v>
      </c>
      <c r="W10" s="5">
        <v>-3032.5300387067473</v>
      </c>
      <c r="X10" s="5">
        <v>-3953.6095504353475</v>
      </c>
      <c r="Y10" s="5">
        <v>-4662.9620026203593</v>
      </c>
      <c r="Z10" s="5">
        <v>-4280.9082914491592</v>
      </c>
      <c r="AA10" s="5">
        <v>-4509.0546974636736</v>
      </c>
      <c r="AB10" s="5">
        <v>-5659.5169676237447</v>
      </c>
      <c r="AC10" s="5">
        <v>-3261.7195236910102</v>
      </c>
      <c r="AD10" s="5">
        <v>-4495.5863957299653</v>
      </c>
      <c r="AE10" s="5">
        <v>-4540.4540919736792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131</v>
      </c>
      <c r="B12" s="58" t="s">
        <v>125</v>
      </c>
      <c r="C12" s="58" t="s">
        <v>276</v>
      </c>
      <c r="D12" s="5">
        <v>1201.4104150557105</v>
      </c>
      <c r="E12" s="5">
        <v>3186.9346095738315</v>
      </c>
      <c r="F12" s="5">
        <v>2120.4768674410006</v>
      </c>
      <c r="G12" s="5">
        <v>2314.3023643382353</v>
      </c>
      <c r="H12" s="5">
        <v>4957.4522731954676</v>
      </c>
      <c r="I12" s="5">
        <v>5571.0499315368806</v>
      </c>
      <c r="J12" s="5">
        <v>5672.2256444923478</v>
      </c>
      <c r="K12" s="5">
        <v>7315.7108270424178</v>
      </c>
      <c r="L12" s="5">
        <v>6414.0164276084543</v>
      </c>
      <c r="M12" s="5">
        <v>8432.0196606393347</v>
      </c>
      <c r="N12" s="5">
        <v>7525.9221671498735</v>
      </c>
      <c r="O12" s="5">
        <v>7684.1077707226914</v>
      </c>
      <c r="P12" s="5">
        <v>9349.8314168910238</v>
      </c>
      <c r="Q12" s="5">
        <v>9436.4307668857073</v>
      </c>
      <c r="R12" s="5">
        <v>8995.1557980732196</v>
      </c>
      <c r="S12" s="5">
        <v>11963.769747710006</v>
      </c>
      <c r="T12" s="5">
        <v>11693.86325497213</v>
      </c>
      <c r="U12" s="5">
        <v>11599.327411036285</v>
      </c>
      <c r="V12" s="5">
        <v>11491.191941414825</v>
      </c>
      <c r="W12" s="5">
        <v>11571.949814328171</v>
      </c>
      <c r="X12" s="5">
        <v>15670.139035519831</v>
      </c>
      <c r="Y12" s="5">
        <v>15008.218027227638</v>
      </c>
      <c r="Z12" s="5">
        <v>15204.982218260589</v>
      </c>
      <c r="AA12" s="5">
        <v>15409.082094516165</v>
      </c>
      <c r="AB12" s="5">
        <v>17364.039746698858</v>
      </c>
      <c r="AC12" s="5">
        <v>17413.510159139019</v>
      </c>
      <c r="AD12" s="5">
        <v>19070.575195037582</v>
      </c>
      <c r="AE12" s="5">
        <v>19312.156831932305</v>
      </c>
    </row>
    <row r="13" spans="1:31">
      <c r="A13" s="58" t="s">
        <v>131</v>
      </c>
      <c r="B13" s="58" t="s">
        <v>125</v>
      </c>
      <c r="C13" s="58" t="s">
        <v>277</v>
      </c>
      <c r="D13" s="5">
        <v>-13011.81068209019</v>
      </c>
      <c r="E13" s="5">
        <v>-12318.64844242411</v>
      </c>
      <c r="F13" s="5">
        <v>-13969.604374828326</v>
      </c>
      <c r="G13" s="5">
        <v>-14882.637966208638</v>
      </c>
      <c r="H13" s="5">
        <v>-15445.439460435609</v>
      </c>
      <c r="I13" s="5">
        <v>-10196.357281788385</v>
      </c>
      <c r="J13" s="5">
        <v>-10339.165367499374</v>
      </c>
      <c r="K13" s="5">
        <v>-9737.7058881593221</v>
      </c>
      <c r="L13" s="5">
        <v>-8472.4943605442313</v>
      </c>
      <c r="M13" s="5">
        <v>-9828.4941349312558</v>
      </c>
      <c r="N13" s="5">
        <v>-9877.4267233438568</v>
      </c>
      <c r="O13" s="5">
        <v>-7876.0194433216311</v>
      </c>
      <c r="P13" s="5">
        <v>-11794.480366772927</v>
      </c>
      <c r="Q13" s="5">
        <v>-10543.374989307038</v>
      </c>
      <c r="R13" s="5">
        <v>-11735.586156359355</v>
      </c>
      <c r="S13" s="5">
        <v>-15664.860763925548</v>
      </c>
      <c r="T13" s="5">
        <v>-16909.02499873628</v>
      </c>
      <c r="U13" s="5">
        <v>-18660.881660025458</v>
      </c>
      <c r="V13" s="5">
        <v>-19697.646999082557</v>
      </c>
      <c r="W13" s="5">
        <v>-15544.707798766438</v>
      </c>
      <c r="X13" s="5">
        <v>-13381.273771965836</v>
      </c>
      <c r="Y13" s="5">
        <v>-13399.996590269166</v>
      </c>
      <c r="Z13" s="5">
        <v>-11002.799172967065</v>
      </c>
      <c r="AA13" s="5">
        <v>-12387.681625074252</v>
      </c>
      <c r="AB13" s="5">
        <v>-10371.704584535659</v>
      </c>
      <c r="AC13" s="5">
        <v>-11859.837009065897</v>
      </c>
      <c r="AD13" s="5">
        <v>-10160.253733476697</v>
      </c>
      <c r="AE13" s="5">
        <v>-10353.5087429919</v>
      </c>
    </row>
    <row r="14" spans="1:31">
      <c r="A14" s="58" t="s">
        <v>131</v>
      </c>
      <c r="B14" s="58" t="s">
        <v>125</v>
      </c>
      <c r="C14" s="58" t="s">
        <v>278</v>
      </c>
      <c r="D14" s="5">
        <v>-11810.40026703448</v>
      </c>
      <c r="E14" s="5">
        <v>-9131.7138328502788</v>
      </c>
      <c r="F14" s="5">
        <v>-11849.127507387326</v>
      </c>
      <c r="G14" s="5">
        <v>-12568.335601870403</v>
      </c>
      <c r="H14" s="5">
        <v>-10487.987187240142</v>
      </c>
      <c r="I14" s="5">
        <v>-4625.3073502515044</v>
      </c>
      <c r="J14" s="5">
        <v>-4666.9397230070263</v>
      </c>
      <c r="K14" s="5">
        <v>-2421.9950611169043</v>
      </c>
      <c r="L14" s="5">
        <v>-2058.4779329357771</v>
      </c>
      <c r="M14" s="5">
        <v>-1396.4744742919211</v>
      </c>
      <c r="N14" s="5">
        <v>-2351.5045561939833</v>
      </c>
      <c r="O14" s="5">
        <v>-191.91167259893973</v>
      </c>
      <c r="P14" s="5">
        <v>-2444.6489498819028</v>
      </c>
      <c r="Q14" s="5">
        <v>-1106.9442224213308</v>
      </c>
      <c r="R14" s="5">
        <v>-2740.4303582861357</v>
      </c>
      <c r="S14" s="5">
        <v>-3701.0910162155415</v>
      </c>
      <c r="T14" s="5">
        <v>-5215.1617437641507</v>
      </c>
      <c r="U14" s="5">
        <v>-7061.5542489891723</v>
      </c>
      <c r="V14" s="5">
        <v>-8206.455057667732</v>
      </c>
      <c r="W14" s="5">
        <v>-3972.7579844382672</v>
      </c>
      <c r="X14" s="5">
        <v>2288.8652635539947</v>
      </c>
      <c r="Y14" s="5">
        <v>1608.2214369584726</v>
      </c>
      <c r="Z14" s="5">
        <v>4202.1830452935246</v>
      </c>
      <c r="AA14" s="5">
        <v>3021.4004694419127</v>
      </c>
      <c r="AB14" s="5">
        <v>6992.3351621631991</v>
      </c>
      <c r="AC14" s="5">
        <v>5553.6731500731221</v>
      </c>
      <c r="AD14" s="5">
        <v>8910.3214615608849</v>
      </c>
      <c r="AE14" s="5">
        <v>8958.6480889404047</v>
      </c>
    </row>
    <row r="15" spans="1:3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>
      <c r="A16" s="58" t="s">
        <v>131</v>
      </c>
      <c r="B16" s="58" t="s">
        <v>126</v>
      </c>
      <c r="C16" s="58" t="s">
        <v>276</v>
      </c>
      <c r="D16" s="5">
        <v>3758.3606209681311</v>
      </c>
      <c r="E16" s="5">
        <v>3325.1811098007934</v>
      </c>
      <c r="F16" s="5">
        <v>5984.5949137439393</v>
      </c>
      <c r="G16" s="5">
        <v>6248.818496574002</v>
      </c>
      <c r="H16" s="5">
        <v>6565.3753079047365</v>
      </c>
      <c r="I16" s="5">
        <v>4702.3119779052195</v>
      </c>
      <c r="J16" s="5">
        <v>5111.3411785136841</v>
      </c>
      <c r="K16" s="5">
        <v>5274.1999070408328</v>
      </c>
      <c r="L16" s="5">
        <v>5608.1028757323456</v>
      </c>
      <c r="M16" s="5">
        <v>6069.9926447508642</v>
      </c>
      <c r="N16" s="5">
        <v>5768.5662771533771</v>
      </c>
      <c r="O16" s="5">
        <v>5354.5000534371848</v>
      </c>
      <c r="P16" s="5">
        <v>4879.5679611718406</v>
      </c>
      <c r="Q16" s="5">
        <v>4447.4438084438152</v>
      </c>
      <c r="R16" s="5">
        <v>5240.3495864142023</v>
      </c>
      <c r="S16" s="5">
        <v>5183.8355860429801</v>
      </c>
      <c r="T16" s="5">
        <v>5301.0595364837445</v>
      </c>
      <c r="U16" s="5">
        <v>5304.6758323171216</v>
      </c>
      <c r="V16" s="5">
        <v>5348.5534262159636</v>
      </c>
      <c r="W16" s="5">
        <v>4503.238460537701</v>
      </c>
      <c r="X16" s="5">
        <v>3604.1886213688249</v>
      </c>
      <c r="Y16" s="5">
        <v>2871.4319716925966</v>
      </c>
      <c r="Z16" s="5">
        <v>3049.738900406041</v>
      </c>
      <c r="AA16" s="5">
        <v>3056.9012396108437</v>
      </c>
      <c r="AB16" s="5">
        <v>2766.8239079205896</v>
      </c>
      <c r="AC16" s="5">
        <v>3392.810010476941</v>
      </c>
      <c r="AD16" s="5">
        <v>3275.3970072465809</v>
      </c>
      <c r="AE16" s="5">
        <v>2735.3257576076776</v>
      </c>
    </row>
    <row r="17" spans="1:31">
      <c r="A17" s="58" t="s">
        <v>131</v>
      </c>
      <c r="B17" s="58" t="s">
        <v>126</v>
      </c>
      <c r="C17" s="58" t="s">
        <v>277</v>
      </c>
      <c r="D17" s="5">
        <v>-523.85801505703</v>
      </c>
      <c r="E17" s="5">
        <v>-556.76386413999978</v>
      </c>
      <c r="F17" s="5">
        <v>-2551.7684902247565</v>
      </c>
      <c r="G17" s="5">
        <v>-2914.3942215547004</v>
      </c>
      <c r="H17" s="5">
        <v>-2935.629902675098</v>
      </c>
      <c r="I17" s="5">
        <v>-1831.9678009287752</v>
      </c>
      <c r="J17" s="5">
        <v>-1837.2032046801548</v>
      </c>
      <c r="K17" s="5">
        <v>-1802.7831005441503</v>
      </c>
      <c r="L17" s="5">
        <v>-1779.3735587302654</v>
      </c>
      <c r="M17" s="5">
        <v>-1662.6976363695205</v>
      </c>
      <c r="N17" s="5">
        <v>-1927.4858130765801</v>
      </c>
      <c r="O17" s="5">
        <v>-2376.9150274434101</v>
      </c>
      <c r="P17" s="5">
        <v>-3378.1268732415938</v>
      </c>
      <c r="Q17" s="5">
        <v>-3407.7922742839082</v>
      </c>
      <c r="R17" s="5">
        <v>-3227.5161299021856</v>
      </c>
      <c r="S17" s="5">
        <v>-1732.6517750658609</v>
      </c>
      <c r="T17" s="5">
        <v>-1818.4276559946052</v>
      </c>
      <c r="U17" s="5">
        <v>-2191.4805845388846</v>
      </c>
      <c r="V17" s="5">
        <v>-2155.0717141744799</v>
      </c>
      <c r="W17" s="5">
        <v>-2664.9149403737506</v>
      </c>
      <c r="X17" s="5">
        <v>-4042.3285653452403</v>
      </c>
      <c r="Y17" s="5">
        <v>-4775.2820311504092</v>
      </c>
      <c r="Z17" s="5">
        <v>-4524.9983258365937</v>
      </c>
      <c r="AA17" s="5">
        <v>-4706.2202906441807</v>
      </c>
      <c r="AB17" s="5">
        <v>-5163.5871854340721</v>
      </c>
      <c r="AC17" s="5">
        <v>-4830.9923601154806</v>
      </c>
      <c r="AD17" s="5">
        <v>-4786.0225763426715</v>
      </c>
      <c r="AE17" s="5">
        <v>-5980.7463353926996</v>
      </c>
    </row>
    <row r="18" spans="1:31">
      <c r="A18" s="58" t="s">
        <v>131</v>
      </c>
      <c r="B18" s="58" t="s">
        <v>126</v>
      </c>
      <c r="C18" s="58" t="s">
        <v>278</v>
      </c>
      <c r="D18" s="5">
        <v>3234.502605911101</v>
      </c>
      <c r="E18" s="5">
        <v>2768.4172456607935</v>
      </c>
      <c r="F18" s="5">
        <v>3432.8264235191828</v>
      </c>
      <c r="G18" s="5">
        <v>3334.4242750193016</v>
      </c>
      <c r="H18" s="5">
        <v>3629.7454052296384</v>
      </c>
      <c r="I18" s="5">
        <v>2870.344176976444</v>
      </c>
      <c r="J18" s="5">
        <v>3274.137973833529</v>
      </c>
      <c r="K18" s="5">
        <v>3471.4168064966825</v>
      </c>
      <c r="L18" s="5">
        <v>3828.7293170020803</v>
      </c>
      <c r="M18" s="5">
        <v>4407.2950083813439</v>
      </c>
      <c r="N18" s="5">
        <v>3841.0804640767969</v>
      </c>
      <c r="O18" s="5">
        <v>2977.5850259937747</v>
      </c>
      <c r="P18" s="5">
        <v>1501.4410879302468</v>
      </c>
      <c r="Q18" s="5">
        <v>1039.651534159907</v>
      </c>
      <c r="R18" s="5">
        <v>2012.8334565120167</v>
      </c>
      <c r="S18" s="5">
        <v>3451.1838109771193</v>
      </c>
      <c r="T18" s="5">
        <v>3482.6318804891393</v>
      </c>
      <c r="U18" s="5">
        <v>3113.195247778237</v>
      </c>
      <c r="V18" s="5">
        <v>3193.4817120414837</v>
      </c>
      <c r="W18" s="5">
        <v>1838.3235201639504</v>
      </c>
      <c r="X18" s="5">
        <v>-438.13994397641545</v>
      </c>
      <c r="Y18" s="5">
        <v>-1903.8500594578127</v>
      </c>
      <c r="Z18" s="5">
        <v>-1475.2594254305527</v>
      </c>
      <c r="AA18" s="5">
        <v>-1649.319051033337</v>
      </c>
      <c r="AB18" s="5">
        <v>-2396.7632775134825</v>
      </c>
      <c r="AC18" s="5">
        <v>-1438.1823496385396</v>
      </c>
      <c r="AD18" s="5">
        <v>-1510.6255690960907</v>
      </c>
      <c r="AE18" s="5">
        <v>-3245.420577785022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131</v>
      </c>
      <c r="B20" s="58" t="s">
        <v>127</v>
      </c>
      <c r="C20" s="58" t="s">
        <v>276</v>
      </c>
      <c r="D20" s="5">
        <v>2155.4417109646242</v>
      </c>
      <c r="E20" s="5">
        <v>1304.8455060621604</v>
      </c>
      <c r="F20" s="5">
        <v>1431.1728963735848</v>
      </c>
      <c r="G20" s="5">
        <v>1261.9071950115649</v>
      </c>
      <c r="H20" s="5">
        <v>1883.5599259514047</v>
      </c>
      <c r="I20" s="5">
        <v>1706.6749178203713</v>
      </c>
      <c r="J20" s="5">
        <v>1723.7980737915755</v>
      </c>
      <c r="K20" s="5">
        <v>1345.3052195142548</v>
      </c>
      <c r="L20" s="5">
        <v>1308.3596384775647</v>
      </c>
      <c r="M20" s="5">
        <v>871.84043519074976</v>
      </c>
      <c r="N20" s="5">
        <v>1281.5814012968985</v>
      </c>
      <c r="O20" s="5">
        <v>1339.6573591008653</v>
      </c>
      <c r="P20" s="5">
        <v>1316.0682015801999</v>
      </c>
      <c r="Q20" s="5">
        <v>2209.0187239464858</v>
      </c>
      <c r="R20" s="5">
        <v>2167.394060355989</v>
      </c>
      <c r="S20" s="5">
        <v>1720.7922588552508</v>
      </c>
      <c r="T20" s="5">
        <v>1709.8902119203701</v>
      </c>
      <c r="U20" s="5">
        <v>1636.1816810339503</v>
      </c>
      <c r="V20" s="5">
        <v>1554.0041318201147</v>
      </c>
      <c r="W20" s="5">
        <v>2037.6208818716655</v>
      </c>
      <c r="X20" s="5">
        <v>1462.8597682342895</v>
      </c>
      <c r="Y20" s="5">
        <v>2148.5310927668897</v>
      </c>
      <c r="Z20" s="5">
        <v>2208.0742260648999</v>
      </c>
      <c r="AA20" s="5">
        <v>1872.8782665246199</v>
      </c>
      <c r="AB20" s="5">
        <v>1953.3078172543101</v>
      </c>
      <c r="AC20" s="5">
        <v>2681.9022859885745</v>
      </c>
      <c r="AD20" s="5">
        <v>2178.3556614986346</v>
      </c>
      <c r="AE20" s="5">
        <v>2951.5647082433247</v>
      </c>
    </row>
    <row r="21" spans="1:31">
      <c r="A21" s="58" t="s">
        <v>131</v>
      </c>
      <c r="B21" s="58" t="s">
        <v>127</v>
      </c>
      <c r="C21" s="58" t="s">
        <v>277</v>
      </c>
      <c r="D21" s="5">
        <v>-559.9735444581753</v>
      </c>
      <c r="E21" s="5">
        <v>-2565.9345388358515</v>
      </c>
      <c r="F21" s="5">
        <v>-1921.4238455515303</v>
      </c>
      <c r="G21" s="5">
        <v>-2230.4518491318604</v>
      </c>
      <c r="H21" s="5">
        <v>-4810.274271735143</v>
      </c>
      <c r="I21" s="5">
        <v>-4953.4277170462356</v>
      </c>
      <c r="J21" s="5">
        <v>-4968.2016966468727</v>
      </c>
      <c r="K21" s="5">
        <v>-6462.5955865457727</v>
      </c>
      <c r="L21" s="5">
        <v>-5025.5227967675592</v>
      </c>
      <c r="M21" s="5">
        <v>-7555.2288963802694</v>
      </c>
      <c r="N21" s="5">
        <v>-6435.1924668089941</v>
      </c>
      <c r="O21" s="5">
        <v>-5493.4304187178514</v>
      </c>
      <c r="P21" s="5">
        <v>-8355.9869412486387</v>
      </c>
      <c r="Q21" s="5">
        <v>-7524.2597383964494</v>
      </c>
      <c r="R21" s="5">
        <v>-7499.001363983125</v>
      </c>
      <c r="S21" s="5">
        <v>-9022.9384142818526</v>
      </c>
      <c r="T21" s="5">
        <v>-8686.3596831626637</v>
      </c>
      <c r="U21" s="5">
        <v>-8941.93781164131</v>
      </c>
      <c r="V21" s="5">
        <v>-9354.120911258884</v>
      </c>
      <c r="W21" s="5">
        <v>-7121.6315607175147</v>
      </c>
      <c r="X21" s="5">
        <v>-9455.5177464545122</v>
      </c>
      <c r="Y21" s="5">
        <v>-8496.6028493677823</v>
      </c>
      <c r="Z21" s="5">
        <v>-7144.1101187786453</v>
      </c>
      <c r="AA21" s="5">
        <v>-8718.1758456185926</v>
      </c>
      <c r="AB21" s="5">
        <v>-8534.8794632149911</v>
      </c>
      <c r="AC21" s="5">
        <v>-8030.2907777040527</v>
      </c>
      <c r="AD21" s="5">
        <v>-8606.0620666942959</v>
      </c>
      <c r="AE21" s="5">
        <v>-7808.5941821553251</v>
      </c>
    </row>
    <row r="22" spans="1:31">
      <c r="A22" s="58" t="s">
        <v>131</v>
      </c>
      <c r="B22" s="58" t="s">
        <v>127</v>
      </c>
      <c r="C22" s="58" t="s">
        <v>278</v>
      </c>
      <c r="D22" s="5">
        <v>1595.4681665064491</v>
      </c>
      <c r="E22" s="5">
        <v>-1261.0890327736911</v>
      </c>
      <c r="F22" s="5">
        <v>-490.25094917794559</v>
      </c>
      <c r="G22" s="5">
        <v>-968.54465412029549</v>
      </c>
      <c r="H22" s="5">
        <v>-2926.7143457837383</v>
      </c>
      <c r="I22" s="5">
        <v>-3246.7527992258642</v>
      </c>
      <c r="J22" s="5">
        <v>-3244.4036228552973</v>
      </c>
      <c r="K22" s="5">
        <v>-5117.2903670315181</v>
      </c>
      <c r="L22" s="5">
        <v>-3717.1631582899945</v>
      </c>
      <c r="M22" s="5">
        <v>-6683.3884611895191</v>
      </c>
      <c r="N22" s="5">
        <v>-5153.6110655120956</v>
      </c>
      <c r="O22" s="5">
        <v>-4153.7730596169858</v>
      </c>
      <c r="P22" s="5">
        <v>-7039.9187396684392</v>
      </c>
      <c r="Q22" s="5">
        <v>-5315.2410144499636</v>
      </c>
      <c r="R22" s="5">
        <v>-5331.6073036271355</v>
      </c>
      <c r="S22" s="5">
        <v>-7302.1461554266016</v>
      </c>
      <c r="T22" s="5">
        <v>-6976.4694712422934</v>
      </c>
      <c r="U22" s="5">
        <v>-7305.7561306073594</v>
      </c>
      <c r="V22" s="5">
        <v>-7800.1167794387693</v>
      </c>
      <c r="W22" s="5">
        <v>-5084.0106788458488</v>
      </c>
      <c r="X22" s="5">
        <v>-7992.6579782202225</v>
      </c>
      <c r="Y22" s="5">
        <v>-6348.0717566008925</v>
      </c>
      <c r="Z22" s="5">
        <v>-4936.0358927137459</v>
      </c>
      <c r="AA22" s="5">
        <v>-6845.2975790939727</v>
      </c>
      <c r="AB22" s="5">
        <v>-6581.5716459606811</v>
      </c>
      <c r="AC22" s="5">
        <v>-5348.3884917154783</v>
      </c>
      <c r="AD22" s="5">
        <v>-6427.7064051956613</v>
      </c>
      <c r="AE22" s="5">
        <v>-4857.029473912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136</v>
      </c>
      <c r="B24" s="58" t="s">
        <v>123</v>
      </c>
      <c r="C24" s="58" t="s">
        <v>276</v>
      </c>
      <c r="D24" s="5">
        <v>10350.586350663762</v>
      </c>
      <c r="E24" s="5">
        <v>11502.254590722012</v>
      </c>
      <c r="F24" s="5">
        <v>12600.143773924043</v>
      </c>
      <c r="G24" s="5">
        <v>14309.038734897711</v>
      </c>
      <c r="H24" s="5">
        <v>15199.895689277495</v>
      </c>
      <c r="I24" s="5">
        <v>12253.311413907451</v>
      </c>
      <c r="J24" s="5">
        <v>12268.532891035211</v>
      </c>
      <c r="K24" s="5">
        <v>9871.5418985559372</v>
      </c>
      <c r="L24" s="5">
        <v>9971.2343797961184</v>
      </c>
      <c r="M24" s="5">
        <v>9918.0114772829111</v>
      </c>
      <c r="N24" s="5">
        <v>10554.543846829201</v>
      </c>
      <c r="O24" s="5">
        <v>9694.8049721669595</v>
      </c>
      <c r="P24" s="5">
        <v>14981.655771724018</v>
      </c>
      <c r="Q24" s="5">
        <v>14365.219855426043</v>
      </c>
      <c r="R24" s="5">
        <v>14761.564652289289</v>
      </c>
      <c r="S24" s="5">
        <v>18395.966201993273</v>
      </c>
      <c r="T24" s="5">
        <v>18278.900523821063</v>
      </c>
      <c r="U24" s="5">
        <v>21015.741332832149</v>
      </c>
      <c r="V24" s="5">
        <v>22438.517282490986</v>
      </c>
      <c r="W24" s="5">
        <v>19740.91603347284</v>
      </c>
      <c r="X24" s="5">
        <v>19797.729382797152</v>
      </c>
      <c r="Y24" s="5">
        <v>20488.768709898504</v>
      </c>
      <c r="Z24" s="5">
        <v>17392.182075225355</v>
      </c>
      <c r="AA24" s="5">
        <v>19308.390147935308</v>
      </c>
      <c r="AB24" s="5">
        <v>18650.793267729117</v>
      </c>
      <c r="AC24" s="5">
        <v>17185.321811657341</v>
      </c>
      <c r="AD24" s="5">
        <v>17099.795433448555</v>
      </c>
      <c r="AE24" s="5">
        <v>17184.723918134157</v>
      </c>
    </row>
    <row r="25" spans="1:31">
      <c r="A25" s="58" t="s">
        <v>136</v>
      </c>
      <c r="B25" s="58" t="s">
        <v>123</v>
      </c>
      <c r="C25" s="58" t="s">
        <v>277</v>
      </c>
      <c r="D25" s="5">
        <v>-873.88453872337004</v>
      </c>
      <c r="E25" s="5">
        <v>-1206.3271705345551</v>
      </c>
      <c r="F25" s="5">
        <v>-3297.2203087725688</v>
      </c>
      <c r="G25" s="5">
        <v>-1959.8175275530452</v>
      </c>
      <c r="H25" s="5">
        <v>-2696.212008769086</v>
      </c>
      <c r="I25" s="5">
        <v>-2686.2139962326651</v>
      </c>
      <c r="J25" s="5">
        <v>-2811.4923112648394</v>
      </c>
      <c r="K25" s="5">
        <v>-3586.8397514481403</v>
      </c>
      <c r="L25" s="5">
        <v>-4450.475087485358</v>
      </c>
      <c r="M25" s="5">
        <v>-4319.3812072249048</v>
      </c>
      <c r="N25" s="5">
        <v>-3966.2738726033053</v>
      </c>
      <c r="O25" s="5">
        <v>-5094.8225942971894</v>
      </c>
      <c r="P25" s="5">
        <v>-2940.2946352353752</v>
      </c>
      <c r="Q25" s="5">
        <v>-5108.8117260645813</v>
      </c>
      <c r="R25" s="5">
        <v>-4343.9512880773727</v>
      </c>
      <c r="S25" s="5">
        <v>-9079.3135342755231</v>
      </c>
      <c r="T25" s="5">
        <v>-9530.7777676017977</v>
      </c>
      <c r="U25" s="5">
        <v>-7567.1433779286481</v>
      </c>
      <c r="V25" s="5">
        <v>-7428.3659084376277</v>
      </c>
      <c r="W25" s="5">
        <v>-9489.940851645928</v>
      </c>
      <c r="X25" s="5">
        <v>-9702.187173719165</v>
      </c>
      <c r="Y25" s="5">
        <v>-9182.1063281779134</v>
      </c>
      <c r="Z25" s="5">
        <v>-10902.161510925423</v>
      </c>
      <c r="AA25" s="5">
        <v>-9326.1192897862365</v>
      </c>
      <c r="AB25" s="5">
        <v>-11005.276538794407</v>
      </c>
      <c r="AC25" s="5">
        <v>-12690.704596685431</v>
      </c>
      <c r="AD25" s="5">
        <v>-13576.198524987723</v>
      </c>
      <c r="AE25" s="5">
        <v>-13500.467863403861</v>
      </c>
    </row>
    <row r="26" spans="1:31">
      <c r="A26" s="58" t="s">
        <v>136</v>
      </c>
      <c r="B26" s="58" t="s">
        <v>123</v>
      </c>
      <c r="C26" s="58" t="s">
        <v>278</v>
      </c>
      <c r="D26" s="5">
        <v>9476.7018119403911</v>
      </c>
      <c r="E26" s="5">
        <v>10295.927420187458</v>
      </c>
      <c r="F26" s="5">
        <v>9302.9234651514744</v>
      </c>
      <c r="G26" s="5">
        <v>12349.221207344666</v>
      </c>
      <c r="H26" s="5">
        <v>12503.683680508409</v>
      </c>
      <c r="I26" s="5">
        <v>9567.0974176747859</v>
      </c>
      <c r="J26" s="5">
        <v>9457.0405797703716</v>
      </c>
      <c r="K26" s="5">
        <v>6284.7021471077969</v>
      </c>
      <c r="L26" s="5">
        <v>5520.7592923107604</v>
      </c>
      <c r="M26" s="5">
        <v>5598.6302700580063</v>
      </c>
      <c r="N26" s="5">
        <v>6588.2699742258956</v>
      </c>
      <c r="O26" s="5">
        <v>4599.9823778697701</v>
      </c>
      <c r="P26" s="5">
        <v>12041.361136488642</v>
      </c>
      <c r="Q26" s="5">
        <v>9256.4081293614618</v>
      </c>
      <c r="R26" s="5">
        <v>10417.613364211917</v>
      </c>
      <c r="S26" s="5">
        <v>9316.6526677177499</v>
      </c>
      <c r="T26" s="5">
        <v>8748.1227562192653</v>
      </c>
      <c r="U26" s="5">
        <v>13448.5979549035</v>
      </c>
      <c r="V26" s="5">
        <v>15010.151374053359</v>
      </c>
      <c r="W26" s="5">
        <v>10250.975181826912</v>
      </c>
      <c r="X26" s="5">
        <v>10095.542209077987</v>
      </c>
      <c r="Y26" s="5">
        <v>11306.662381720591</v>
      </c>
      <c r="Z26" s="5">
        <v>6490.0205642999317</v>
      </c>
      <c r="AA26" s="5">
        <v>9982.2708581490715</v>
      </c>
      <c r="AB26" s="5">
        <v>7645.51672893471</v>
      </c>
      <c r="AC26" s="5">
        <v>4494.6172149719096</v>
      </c>
      <c r="AD26" s="5">
        <v>3523.5969084608314</v>
      </c>
      <c r="AE26" s="5">
        <v>3684.2560547302965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136</v>
      </c>
      <c r="B28" s="58" t="s">
        <v>124</v>
      </c>
      <c r="C28" s="58" t="s">
        <v>276</v>
      </c>
      <c r="D28" s="5">
        <v>756.30568318286498</v>
      </c>
      <c r="E28" s="5">
        <v>1142.090963936575</v>
      </c>
      <c r="F28" s="5">
        <v>2539.1449075917239</v>
      </c>
      <c r="G28" s="5">
        <v>1400.9119696704154</v>
      </c>
      <c r="H28" s="5">
        <v>1939.9612729403705</v>
      </c>
      <c r="I28" s="5">
        <v>1074.3049128207447</v>
      </c>
      <c r="J28" s="5">
        <v>1040.6180443833248</v>
      </c>
      <c r="K28" s="5">
        <v>1549.0975126131905</v>
      </c>
      <c r="L28" s="5">
        <v>1228.4058389538959</v>
      </c>
      <c r="M28" s="5">
        <v>1877.2575978661903</v>
      </c>
      <c r="N28" s="5">
        <v>1390.6341347909652</v>
      </c>
      <c r="O28" s="5">
        <v>1394.0700014658098</v>
      </c>
      <c r="P28" s="5">
        <v>1420.35651946128</v>
      </c>
      <c r="Q28" s="5">
        <v>2796.7878490817761</v>
      </c>
      <c r="R28" s="5">
        <v>2193.282575212299</v>
      </c>
      <c r="S28" s="5">
        <v>4573.0788724129452</v>
      </c>
      <c r="T28" s="5">
        <v>5047.9235754590009</v>
      </c>
      <c r="U28" s="5">
        <v>3766.2497920825758</v>
      </c>
      <c r="V28" s="5">
        <v>4123.4601872060121</v>
      </c>
      <c r="W28" s="5">
        <v>4378.1488157670647</v>
      </c>
      <c r="X28" s="5">
        <v>3953.949482694215</v>
      </c>
      <c r="Y28" s="5">
        <v>3798.4236418068353</v>
      </c>
      <c r="Z28" s="5">
        <v>3703.8172722588533</v>
      </c>
      <c r="AA28" s="5">
        <v>3615.9473809909159</v>
      </c>
      <c r="AB28" s="5">
        <v>3580.481663985759</v>
      </c>
      <c r="AC28" s="5">
        <v>4258.5315217878597</v>
      </c>
      <c r="AD28" s="5">
        <v>4168.6071251847343</v>
      </c>
      <c r="AE28" s="5">
        <v>4021.3543334013298</v>
      </c>
    </row>
    <row r="29" spans="1:31">
      <c r="A29" s="58" t="s">
        <v>136</v>
      </c>
      <c r="B29" s="58" t="s">
        <v>124</v>
      </c>
      <c r="C29" s="58" t="s">
        <v>277</v>
      </c>
      <c r="D29" s="5">
        <v>-3252.5780005063248</v>
      </c>
      <c r="E29" s="5">
        <v>-3813.6327641608564</v>
      </c>
      <c r="F29" s="5">
        <v>-2935.5163396971066</v>
      </c>
      <c r="G29" s="5">
        <v>-3547.6771960436849</v>
      </c>
      <c r="H29" s="5">
        <v>-4658.688825654539</v>
      </c>
      <c r="I29" s="5">
        <v>-5639.6863579946075</v>
      </c>
      <c r="J29" s="5">
        <v>-5860.4532521249002</v>
      </c>
      <c r="K29" s="5">
        <v>-3765.9310380692459</v>
      </c>
      <c r="L29" s="5">
        <v>-4802.2533570409651</v>
      </c>
      <c r="M29" s="5">
        <v>-3803.3199408241003</v>
      </c>
      <c r="N29" s="5">
        <v>-4314.8689513875806</v>
      </c>
      <c r="O29" s="5">
        <v>-4625.9526731134292</v>
      </c>
      <c r="P29" s="5">
        <v>-5478.591054329826</v>
      </c>
      <c r="Q29" s="5">
        <v>-6670.6622757318519</v>
      </c>
      <c r="R29" s="5">
        <v>-6551.6917340229611</v>
      </c>
      <c r="S29" s="5">
        <v>-6337.6781794656681</v>
      </c>
      <c r="T29" s="5">
        <v>-5087.0469971609564</v>
      </c>
      <c r="U29" s="5">
        <v>-5960.7326151677798</v>
      </c>
      <c r="V29" s="5">
        <v>-6320.5214361943517</v>
      </c>
      <c r="W29" s="5">
        <v>-7410.678854473812</v>
      </c>
      <c r="X29" s="5">
        <v>-7907.5590331295625</v>
      </c>
      <c r="Y29" s="5">
        <v>-8461.3856444271951</v>
      </c>
      <c r="Z29" s="5">
        <v>-7984.7255637080125</v>
      </c>
      <c r="AA29" s="5">
        <v>-8125.0020784545895</v>
      </c>
      <c r="AB29" s="5">
        <v>-9239.9986316095037</v>
      </c>
      <c r="AC29" s="5">
        <v>-7520.2510454788699</v>
      </c>
      <c r="AD29" s="5">
        <v>-8664.1935209146995</v>
      </c>
      <c r="AE29" s="5">
        <v>-8561.8084253750094</v>
      </c>
    </row>
    <row r="30" spans="1:31">
      <c r="A30" s="58" t="s">
        <v>136</v>
      </c>
      <c r="B30" s="58" t="s">
        <v>124</v>
      </c>
      <c r="C30" s="58" t="s">
        <v>278</v>
      </c>
      <c r="D30" s="5">
        <v>-2496.2723173234599</v>
      </c>
      <c r="E30" s="5">
        <v>-2671.5418002242814</v>
      </c>
      <c r="F30" s="5">
        <v>-396.37143210538261</v>
      </c>
      <c r="G30" s="5">
        <v>-2146.7652263732698</v>
      </c>
      <c r="H30" s="5">
        <v>-2718.7275527141683</v>
      </c>
      <c r="I30" s="5">
        <v>-4565.3814451738626</v>
      </c>
      <c r="J30" s="5">
        <v>-4819.8352077415757</v>
      </c>
      <c r="K30" s="5">
        <v>-2216.8335254560552</v>
      </c>
      <c r="L30" s="5">
        <v>-3573.8475180870691</v>
      </c>
      <c r="M30" s="5">
        <v>-1926.06234295791</v>
      </c>
      <c r="N30" s="5">
        <v>-2924.2348165966155</v>
      </c>
      <c r="O30" s="5">
        <v>-3231.8826716476196</v>
      </c>
      <c r="P30" s="5">
        <v>-4058.2345348685458</v>
      </c>
      <c r="Q30" s="5">
        <v>-3873.8744266500757</v>
      </c>
      <c r="R30" s="5">
        <v>-4358.4091588106621</v>
      </c>
      <c r="S30" s="5">
        <v>-1764.5993070527229</v>
      </c>
      <c r="T30" s="5">
        <v>-39.123421701955522</v>
      </c>
      <c r="U30" s="5">
        <v>-2194.482823085204</v>
      </c>
      <c r="V30" s="5">
        <v>-2197.0612489883397</v>
      </c>
      <c r="W30" s="5">
        <v>-3032.5300387067473</v>
      </c>
      <c r="X30" s="5">
        <v>-3953.6095504353475</v>
      </c>
      <c r="Y30" s="5">
        <v>-4662.9620026203593</v>
      </c>
      <c r="Z30" s="5">
        <v>-4280.9082914491592</v>
      </c>
      <c r="AA30" s="5">
        <v>-4509.0546974636736</v>
      </c>
      <c r="AB30" s="5">
        <v>-5659.5169676237447</v>
      </c>
      <c r="AC30" s="5">
        <v>-3261.7195236910102</v>
      </c>
      <c r="AD30" s="5">
        <v>-4495.5863957299653</v>
      </c>
      <c r="AE30" s="5">
        <v>-4540.4540919736792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136</v>
      </c>
      <c r="B32" s="58" t="s">
        <v>125</v>
      </c>
      <c r="C32" s="58" t="s">
        <v>276</v>
      </c>
      <c r="D32" s="5">
        <v>1201.4104150557105</v>
      </c>
      <c r="E32" s="5">
        <v>3186.9346095738315</v>
      </c>
      <c r="F32" s="5">
        <v>2120.4768674410006</v>
      </c>
      <c r="G32" s="5">
        <v>2314.3023643382353</v>
      </c>
      <c r="H32" s="5">
        <v>4957.4522731954676</v>
      </c>
      <c r="I32" s="5">
        <v>5571.0499315368806</v>
      </c>
      <c r="J32" s="5">
        <v>5672.2256444923478</v>
      </c>
      <c r="K32" s="5">
        <v>7315.7108270424178</v>
      </c>
      <c r="L32" s="5">
        <v>6414.0164276084543</v>
      </c>
      <c r="M32" s="5">
        <v>8432.0196606393347</v>
      </c>
      <c r="N32" s="5">
        <v>7525.9221671498735</v>
      </c>
      <c r="O32" s="5">
        <v>7684.1077707226914</v>
      </c>
      <c r="P32" s="5">
        <v>9349.8314168910238</v>
      </c>
      <c r="Q32" s="5">
        <v>9436.4307668857073</v>
      </c>
      <c r="R32" s="5">
        <v>8995.1557980732196</v>
      </c>
      <c r="S32" s="5">
        <v>11963.769747710006</v>
      </c>
      <c r="T32" s="5">
        <v>11693.86325497213</v>
      </c>
      <c r="U32" s="5">
        <v>11599.327411036285</v>
      </c>
      <c r="V32" s="5">
        <v>11491.191941414825</v>
      </c>
      <c r="W32" s="5">
        <v>11571.949814328171</v>
      </c>
      <c r="X32" s="5">
        <v>15670.139035519831</v>
      </c>
      <c r="Y32" s="5">
        <v>15008.218027227638</v>
      </c>
      <c r="Z32" s="5">
        <v>15204.982218260589</v>
      </c>
      <c r="AA32" s="5">
        <v>15409.082094516165</v>
      </c>
      <c r="AB32" s="5">
        <v>17364.039746698858</v>
      </c>
      <c r="AC32" s="5">
        <v>17413.510159139019</v>
      </c>
      <c r="AD32" s="5">
        <v>19070.575195037582</v>
      </c>
      <c r="AE32" s="5">
        <v>19312.156831932305</v>
      </c>
    </row>
    <row r="33" spans="1:31">
      <c r="A33" s="58" t="s">
        <v>136</v>
      </c>
      <c r="B33" s="58" t="s">
        <v>125</v>
      </c>
      <c r="C33" s="58" t="s">
        <v>277</v>
      </c>
      <c r="D33" s="5">
        <v>-13011.81068209019</v>
      </c>
      <c r="E33" s="5">
        <v>-12318.64844242411</v>
      </c>
      <c r="F33" s="5">
        <v>-13969.604374828326</v>
      </c>
      <c r="G33" s="5">
        <v>-14882.637966208638</v>
      </c>
      <c r="H33" s="5">
        <v>-15445.439460435609</v>
      </c>
      <c r="I33" s="5">
        <v>-10196.357281788385</v>
      </c>
      <c r="J33" s="5">
        <v>-10339.165367499374</v>
      </c>
      <c r="K33" s="5">
        <v>-9737.7058881593221</v>
      </c>
      <c r="L33" s="5">
        <v>-8472.4943605442313</v>
      </c>
      <c r="M33" s="5">
        <v>-9828.4941349312558</v>
      </c>
      <c r="N33" s="5">
        <v>-9877.4267233438568</v>
      </c>
      <c r="O33" s="5">
        <v>-7876.0194433216311</v>
      </c>
      <c r="P33" s="5">
        <v>-11794.480366772927</v>
      </c>
      <c r="Q33" s="5">
        <v>-10543.374989307038</v>
      </c>
      <c r="R33" s="5">
        <v>-11735.586156359355</v>
      </c>
      <c r="S33" s="5">
        <v>-15664.860763925548</v>
      </c>
      <c r="T33" s="5">
        <v>-16909.02499873628</v>
      </c>
      <c r="U33" s="5">
        <v>-18660.881660025458</v>
      </c>
      <c r="V33" s="5">
        <v>-19697.646999082557</v>
      </c>
      <c r="W33" s="5">
        <v>-15544.707798766438</v>
      </c>
      <c r="X33" s="5">
        <v>-13381.273771965836</v>
      </c>
      <c r="Y33" s="5">
        <v>-13399.996590269166</v>
      </c>
      <c r="Z33" s="5">
        <v>-11002.799172967065</v>
      </c>
      <c r="AA33" s="5">
        <v>-12387.681625074252</v>
      </c>
      <c r="AB33" s="5">
        <v>-10371.704584535659</v>
      </c>
      <c r="AC33" s="5">
        <v>-11859.837009065897</v>
      </c>
      <c r="AD33" s="5">
        <v>-10160.253733476697</v>
      </c>
      <c r="AE33" s="5">
        <v>-10353.5087429919</v>
      </c>
    </row>
    <row r="34" spans="1:31">
      <c r="A34" s="58" t="s">
        <v>136</v>
      </c>
      <c r="B34" s="58" t="s">
        <v>125</v>
      </c>
      <c r="C34" s="58" t="s">
        <v>278</v>
      </c>
      <c r="D34" s="5">
        <v>-11810.40026703448</v>
      </c>
      <c r="E34" s="5">
        <v>-9131.7138328502788</v>
      </c>
      <c r="F34" s="5">
        <v>-11849.127507387326</v>
      </c>
      <c r="G34" s="5">
        <v>-12568.335601870403</v>
      </c>
      <c r="H34" s="5">
        <v>-10487.987187240142</v>
      </c>
      <c r="I34" s="5">
        <v>-4625.3073502515044</v>
      </c>
      <c r="J34" s="5">
        <v>-4666.9397230070263</v>
      </c>
      <c r="K34" s="5">
        <v>-2421.9950611169043</v>
      </c>
      <c r="L34" s="5">
        <v>-2058.4779329357771</v>
      </c>
      <c r="M34" s="5">
        <v>-1396.4744742919211</v>
      </c>
      <c r="N34" s="5">
        <v>-2351.5045561939833</v>
      </c>
      <c r="O34" s="5">
        <v>-191.91167259893973</v>
      </c>
      <c r="P34" s="5">
        <v>-2444.6489498819028</v>
      </c>
      <c r="Q34" s="5">
        <v>-1106.9442224213308</v>
      </c>
      <c r="R34" s="5">
        <v>-2740.4303582861357</v>
      </c>
      <c r="S34" s="5">
        <v>-3701.0910162155415</v>
      </c>
      <c r="T34" s="5">
        <v>-5215.1617437641507</v>
      </c>
      <c r="U34" s="5">
        <v>-7061.5542489891723</v>
      </c>
      <c r="V34" s="5">
        <v>-8206.455057667732</v>
      </c>
      <c r="W34" s="5">
        <v>-3972.7579844382672</v>
      </c>
      <c r="X34" s="5">
        <v>2288.8652635539947</v>
      </c>
      <c r="Y34" s="5">
        <v>1608.2214369584726</v>
      </c>
      <c r="Z34" s="5">
        <v>4202.1830452935246</v>
      </c>
      <c r="AA34" s="5">
        <v>3021.4004694419127</v>
      </c>
      <c r="AB34" s="5">
        <v>6992.3351621631991</v>
      </c>
      <c r="AC34" s="5">
        <v>5553.6731500731221</v>
      </c>
      <c r="AD34" s="5">
        <v>8910.3214615608849</v>
      </c>
      <c r="AE34" s="5">
        <v>8958.6480889404047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136</v>
      </c>
      <c r="B36" s="58" t="s">
        <v>126</v>
      </c>
      <c r="C36" s="58" t="s">
        <v>276</v>
      </c>
      <c r="D36" s="5">
        <v>3758.3606209681311</v>
      </c>
      <c r="E36" s="5">
        <v>3325.1811098007934</v>
      </c>
      <c r="F36" s="5">
        <v>5984.5949137439393</v>
      </c>
      <c r="G36" s="5">
        <v>6248.818496574002</v>
      </c>
      <c r="H36" s="5">
        <v>6565.3753079047365</v>
      </c>
      <c r="I36" s="5">
        <v>4702.3119779052195</v>
      </c>
      <c r="J36" s="5">
        <v>5111.3411785136841</v>
      </c>
      <c r="K36" s="5">
        <v>5274.1999070408328</v>
      </c>
      <c r="L36" s="5">
        <v>5608.1028757323456</v>
      </c>
      <c r="M36" s="5">
        <v>6069.9926447508642</v>
      </c>
      <c r="N36" s="5">
        <v>5768.5662771533771</v>
      </c>
      <c r="O36" s="5">
        <v>5354.5000534371848</v>
      </c>
      <c r="P36" s="5">
        <v>4879.5679611718406</v>
      </c>
      <c r="Q36" s="5">
        <v>4447.4438084438152</v>
      </c>
      <c r="R36" s="5">
        <v>5240.3495864142023</v>
      </c>
      <c r="S36" s="5">
        <v>5183.8355860429801</v>
      </c>
      <c r="T36" s="5">
        <v>5301.0595364837445</v>
      </c>
      <c r="U36" s="5">
        <v>5304.6758323171216</v>
      </c>
      <c r="V36" s="5">
        <v>5348.5534262159636</v>
      </c>
      <c r="W36" s="5">
        <v>4503.238460537701</v>
      </c>
      <c r="X36" s="5">
        <v>3604.1886213688249</v>
      </c>
      <c r="Y36" s="5">
        <v>2871.4319716925966</v>
      </c>
      <c r="Z36" s="5">
        <v>3049.738900406041</v>
      </c>
      <c r="AA36" s="5">
        <v>3056.9012396108437</v>
      </c>
      <c r="AB36" s="5">
        <v>2766.8239079205896</v>
      </c>
      <c r="AC36" s="5">
        <v>3392.810010476941</v>
      </c>
      <c r="AD36" s="5">
        <v>3275.3970072465809</v>
      </c>
      <c r="AE36" s="5">
        <v>2735.3257576076776</v>
      </c>
    </row>
    <row r="37" spans="1:31">
      <c r="A37" s="58" t="s">
        <v>136</v>
      </c>
      <c r="B37" s="58" t="s">
        <v>126</v>
      </c>
      <c r="C37" s="58" t="s">
        <v>277</v>
      </c>
      <c r="D37" s="5">
        <v>-523.85801505703</v>
      </c>
      <c r="E37" s="5">
        <v>-556.76386413999978</v>
      </c>
      <c r="F37" s="5">
        <v>-2551.7684902247565</v>
      </c>
      <c r="G37" s="5">
        <v>-2914.3942215547004</v>
      </c>
      <c r="H37" s="5">
        <v>-2935.629902675098</v>
      </c>
      <c r="I37" s="5">
        <v>-1831.9678009287752</v>
      </c>
      <c r="J37" s="5">
        <v>-1837.2032046801548</v>
      </c>
      <c r="K37" s="5">
        <v>-1802.7831005441503</v>
      </c>
      <c r="L37" s="5">
        <v>-1779.3735587302654</v>
      </c>
      <c r="M37" s="5">
        <v>-1662.6976363695205</v>
      </c>
      <c r="N37" s="5">
        <v>-1927.4858130765801</v>
      </c>
      <c r="O37" s="5">
        <v>-2376.9150274434101</v>
      </c>
      <c r="P37" s="5">
        <v>-3378.1268732415938</v>
      </c>
      <c r="Q37" s="5">
        <v>-3407.7922742839082</v>
      </c>
      <c r="R37" s="5">
        <v>-3227.5161299021856</v>
      </c>
      <c r="S37" s="5">
        <v>-1732.6517750658609</v>
      </c>
      <c r="T37" s="5">
        <v>-1818.4276559946052</v>
      </c>
      <c r="U37" s="5">
        <v>-2191.4805845388846</v>
      </c>
      <c r="V37" s="5">
        <v>-2155.0717141744799</v>
      </c>
      <c r="W37" s="5">
        <v>-2664.9149403737506</v>
      </c>
      <c r="X37" s="5">
        <v>-4042.3285653452403</v>
      </c>
      <c r="Y37" s="5">
        <v>-4775.2820311504092</v>
      </c>
      <c r="Z37" s="5">
        <v>-4524.9983258365937</v>
      </c>
      <c r="AA37" s="5">
        <v>-4706.2202906441807</v>
      </c>
      <c r="AB37" s="5">
        <v>-5163.5871854340721</v>
      </c>
      <c r="AC37" s="5">
        <v>-4830.9923601154806</v>
      </c>
      <c r="AD37" s="5">
        <v>-4786.0225763426715</v>
      </c>
      <c r="AE37" s="5">
        <v>-5980.7463353926996</v>
      </c>
    </row>
    <row r="38" spans="1:31">
      <c r="A38" s="58" t="s">
        <v>136</v>
      </c>
      <c r="B38" s="58" t="s">
        <v>126</v>
      </c>
      <c r="C38" s="58" t="s">
        <v>278</v>
      </c>
      <c r="D38" s="5">
        <v>3234.502605911101</v>
      </c>
      <c r="E38" s="5">
        <v>2768.4172456607935</v>
      </c>
      <c r="F38" s="5">
        <v>3432.8264235191828</v>
      </c>
      <c r="G38" s="5">
        <v>3334.4242750193016</v>
      </c>
      <c r="H38" s="5">
        <v>3629.7454052296384</v>
      </c>
      <c r="I38" s="5">
        <v>2870.344176976444</v>
      </c>
      <c r="J38" s="5">
        <v>3274.137973833529</v>
      </c>
      <c r="K38" s="5">
        <v>3471.4168064966825</v>
      </c>
      <c r="L38" s="5">
        <v>3828.7293170020803</v>
      </c>
      <c r="M38" s="5">
        <v>4407.2950083813439</v>
      </c>
      <c r="N38" s="5">
        <v>3841.0804640767969</v>
      </c>
      <c r="O38" s="5">
        <v>2977.5850259937747</v>
      </c>
      <c r="P38" s="5">
        <v>1501.4410879302468</v>
      </c>
      <c r="Q38" s="5">
        <v>1039.651534159907</v>
      </c>
      <c r="R38" s="5">
        <v>2012.8334565120167</v>
      </c>
      <c r="S38" s="5">
        <v>3451.1838109771193</v>
      </c>
      <c r="T38" s="5">
        <v>3482.6318804891393</v>
      </c>
      <c r="U38" s="5">
        <v>3113.195247778237</v>
      </c>
      <c r="V38" s="5">
        <v>3193.4817120414837</v>
      </c>
      <c r="W38" s="5">
        <v>1838.3235201639504</v>
      </c>
      <c r="X38" s="5">
        <v>-438.13994397641545</v>
      </c>
      <c r="Y38" s="5">
        <v>-1903.8500594578127</v>
      </c>
      <c r="Z38" s="5">
        <v>-1475.2594254305527</v>
      </c>
      <c r="AA38" s="5">
        <v>-1649.319051033337</v>
      </c>
      <c r="AB38" s="5">
        <v>-2396.7632775134825</v>
      </c>
      <c r="AC38" s="5">
        <v>-1438.1823496385396</v>
      </c>
      <c r="AD38" s="5">
        <v>-1510.6255690960907</v>
      </c>
      <c r="AE38" s="5">
        <v>-3245.420577785022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136</v>
      </c>
      <c r="B40" s="58" t="s">
        <v>127</v>
      </c>
      <c r="C40" s="58" t="s">
        <v>276</v>
      </c>
      <c r="D40" s="5">
        <v>2155.4417109646242</v>
      </c>
      <c r="E40" s="5">
        <v>1304.8455060621604</v>
      </c>
      <c r="F40" s="5">
        <v>1431.1728963735848</v>
      </c>
      <c r="G40" s="5">
        <v>1261.9071950115649</v>
      </c>
      <c r="H40" s="5">
        <v>1883.5599259514047</v>
      </c>
      <c r="I40" s="5">
        <v>1706.6749178203713</v>
      </c>
      <c r="J40" s="5">
        <v>1723.7980737915755</v>
      </c>
      <c r="K40" s="5">
        <v>1345.3052195142548</v>
      </c>
      <c r="L40" s="5">
        <v>1308.3596384775647</v>
      </c>
      <c r="M40" s="5">
        <v>871.84043519074976</v>
      </c>
      <c r="N40" s="5">
        <v>1281.5814012968985</v>
      </c>
      <c r="O40" s="5">
        <v>1339.6573591008653</v>
      </c>
      <c r="P40" s="5">
        <v>1316.0682015801999</v>
      </c>
      <c r="Q40" s="5">
        <v>2209.0187239464858</v>
      </c>
      <c r="R40" s="5">
        <v>2167.394060355989</v>
      </c>
      <c r="S40" s="5">
        <v>1720.7922588552508</v>
      </c>
      <c r="T40" s="5">
        <v>1709.8902119203701</v>
      </c>
      <c r="U40" s="5">
        <v>1636.1816810339503</v>
      </c>
      <c r="V40" s="5">
        <v>1554.0041318201147</v>
      </c>
      <c r="W40" s="5">
        <v>2037.6208818716655</v>
      </c>
      <c r="X40" s="5">
        <v>1462.8597682342895</v>
      </c>
      <c r="Y40" s="5">
        <v>2148.5310927668897</v>
      </c>
      <c r="Z40" s="5">
        <v>2208.0742260648999</v>
      </c>
      <c r="AA40" s="5">
        <v>1872.8782665246199</v>
      </c>
      <c r="AB40" s="5">
        <v>1953.3078172543101</v>
      </c>
      <c r="AC40" s="5">
        <v>2681.9022859885745</v>
      </c>
      <c r="AD40" s="5">
        <v>2178.3556614986346</v>
      </c>
      <c r="AE40" s="5">
        <v>2951.5647082433247</v>
      </c>
    </row>
    <row r="41" spans="1:31">
      <c r="A41" s="58" t="s">
        <v>136</v>
      </c>
      <c r="B41" s="58" t="s">
        <v>127</v>
      </c>
      <c r="C41" s="58" t="s">
        <v>277</v>
      </c>
      <c r="D41" s="5">
        <v>-559.9735444581753</v>
      </c>
      <c r="E41" s="5">
        <v>-2565.9345388358515</v>
      </c>
      <c r="F41" s="5">
        <v>-1921.4238455515303</v>
      </c>
      <c r="G41" s="5">
        <v>-2230.4518491318604</v>
      </c>
      <c r="H41" s="5">
        <v>-4810.274271735143</v>
      </c>
      <c r="I41" s="5">
        <v>-4953.4277170462356</v>
      </c>
      <c r="J41" s="5">
        <v>-4968.2016966468727</v>
      </c>
      <c r="K41" s="5">
        <v>-6462.5955865457727</v>
      </c>
      <c r="L41" s="5">
        <v>-5025.5227967675592</v>
      </c>
      <c r="M41" s="5">
        <v>-7555.2288963802694</v>
      </c>
      <c r="N41" s="5">
        <v>-6435.1924668089941</v>
      </c>
      <c r="O41" s="5">
        <v>-5493.4304187178514</v>
      </c>
      <c r="P41" s="5">
        <v>-8355.9869412486387</v>
      </c>
      <c r="Q41" s="5">
        <v>-7524.2597383964494</v>
      </c>
      <c r="R41" s="5">
        <v>-7499.001363983125</v>
      </c>
      <c r="S41" s="5">
        <v>-9022.9384142818526</v>
      </c>
      <c r="T41" s="5">
        <v>-8686.3596831626637</v>
      </c>
      <c r="U41" s="5">
        <v>-8941.93781164131</v>
      </c>
      <c r="V41" s="5">
        <v>-9354.120911258884</v>
      </c>
      <c r="W41" s="5">
        <v>-7121.6315607175147</v>
      </c>
      <c r="X41" s="5">
        <v>-9455.5177464545122</v>
      </c>
      <c r="Y41" s="5">
        <v>-8496.6028493677823</v>
      </c>
      <c r="Z41" s="5">
        <v>-7144.1101187786453</v>
      </c>
      <c r="AA41" s="5">
        <v>-8718.1758456185926</v>
      </c>
      <c r="AB41" s="5">
        <v>-8534.8794632149911</v>
      </c>
      <c r="AC41" s="5">
        <v>-8030.2907777040527</v>
      </c>
      <c r="AD41" s="5">
        <v>-8606.0620666942959</v>
      </c>
      <c r="AE41" s="5">
        <v>-7808.5941821553251</v>
      </c>
    </row>
    <row r="42" spans="1:31">
      <c r="A42" s="58" t="s">
        <v>136</v>
      </c>
      <c r="B42" s="58" t="s">
        <v>127</v>
      </c>
      <c r="C42" s="58" t="s">
        <v>278</v>
      </c>
      <c r="D42" s="5">
        <v>1595.4681665064491</v>
      </c>
      <c r="E42" s="5">
        <v>-1261.0890327736911</v>
      </c>
      <c r="F42" s="5">
        <v>-490.25094917794559</v>
      </c>
      <c r="G42" s="5">
        <v>-968.54465412029549</v>
      </c>
      <c r="H42" s="5">
        <v>-2926.7143457837383</v>
      </c>
      <c r="I42" s="5">
        <v>-3246.7527992258642</v>
      </c>
      <c r="J42" s="5">
        <v>-3244.4036228552973</v>
      </c>
      <c r="K42" s="5">
        <v>-5117.2903670315181</v>
      </c>
      <c r="L42" s="5">
        <v>-3717.1631582899945</v>
      </c>
      <c r="M42" s="5">
        <v>-6683.3884611895191</v>
      </c>
      <c r="N42" s="5">
        <v>-5153.6110655120956</v>
      </c>
      <c r="O42" s="5">
        <v>-4153.7730596169858</v>
      </c>
      <c r="P42" s="5">
        <v>-7039.9187396684392</v>
      </c>
      <c r="Q42" s="5">
        <v>-5315.2410144499636</v>
      </c>
      <c r="R42" s="5">
        <v>-5331.6073036271355</v>
      </c>
      <c r="S42" s="5">
        <v>-7302.1461554266016</v>
      </c>
      <c r="T42" s="5">
        <v>-6976.4694712422934</v>
      </c>
      <c r="U42" s="5">
        <v>-7305.7561306073594</v>
      </c>
      <c r="V42" s="5">
        <v>-7800.1167794387693</v>
      </c>
      <c r="W42" s="5">
        <v>-5084.0106788458488</v>
      </c>
      <c r="X42" s="5">
        <v>-7992.6579782202225</v>
      </c>
      <c r="Y42" s="5">
        <v>-6348.0717566008925</v>
      </c>
      <c r="Z42" s="5">
        <v>-4936.0358927137459</v>
      </c>
      <c r="AA42" s="5">
        <v>-6845.2975790939727</v>
      </c>
      <c r="AB42" s="5">
        <v>-6581.5716459606811</v>
      </c>
      <c r="AC42" s="5">
        <v>-5348.3884917154783</v>
      </c>
      <c r="AD42" s="5">
        <v>-6427.7064051956613</v>
      </c>
      <c r="AE42" s="5">
        <v>-4857.029473912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137</v>
      </c>
      <c r="B44" s="58" t="s">
        <v>123</v>
      </c>
      <c r="C44" s="58" t="s">
        <v>276</v>
      </c>
      <c r="D44" s="5">
        <v>10357.161254702261</v>
      </c>
      <c r="E44" s="5">
        <v>11468.906921997055</v>
      </c>
      <c r="F44" s="5">
        <v>12433.128444197857</v>
      </c>
      <c r="G44" s="5">
        <v>14623.71539915925</v>
      </c>
      <c r="H44" s="5">
        <v>15869.990921302009</v>
      </c>
      <c r="I44" s="5">
        <v>13446.431749186766</v>
      </c>
      <c r="J44" s="5">
        <v>12932.625646897621</v>
      </c>
      <c r="K44" s="5">
        <v>10277.335380079639</v>
      </c>
      <c r="L44" s="5">
        <v>10149.061759879767</v>
      </c>
      <c r="M44" s="5">
        <v>11158.543818201564</v>
      </c>
      <c r="N44" s="5">
        <v>11350.91930621903</v>
      </c>
      <c r="O44" s="5">
        <v>9938.5404808899548</v>
      </c>
      <c r="P44" s="5">
        <v>14299.614774292659</v>
      </c>
      <c r="Q44" s="5">
        <v>14359.402318603003</v>
      </c>
      <c r="R44" s="5">
        <v>14793.205773189533</v>
      </c>
      <c r="S44" s="5">
        <v>18341.163597909552</v>
      </c>
      <c r="T44" s="5">
        <v>18212.162425269955</v>
      </c>
      <c r="U44" s="5">
        <v>20924.039640845855</v>
      </c>
      <c r="V44" s="5">
        <v>22440.185431857244</v>
      </c>
      <c r="W44" s="5">
        <v>19765.898420417059</v>
      </c>
      <c r="X44" s="5">
        <v>19758.860004855793</v>
      </c>
      <c r="Y44" s="5">
        <v>20489.87907520993</v>
      </c>
      <c r="Z44" s="5">
        <v>17391.565091952416</v>
      </c>
      <c r="AA44" s="5">
        <v>19276.454050481334</v>
      </c>
      <c r="AB44" s="5">
        <v>18649.222348482635</v>
      </c>
      <c r="AC44" s="5">
        <v>17165.38143908275</v>
      </c>
      <c r="AD44" s="5">
        <v>17061.517210940419</v>
      </c>
      <c r="AE44" s="5">
        <v>17136.641477070418</v>
      </c>
    </row>
    <row r="45" spans="1:31">
      <c r="A45" s="58" t="s">
        <v>137</v>
      </c>
      <c r="B45" s="58" t="s">
        <v>123</v>
      </c>
      <c r="C45" s="58" t="s">
        <v>277</v>
      </c>
      <c r="D45" s="5">
        <v>-870.05312822733015</v>
      </c>
      <c r="E45" s="5">
        <v>-1184.6559941909902</v>
      </c>
      <c r="F45" s="5">
        <v>-3339.4410989289936</v>
      </c>
      <c r="G45" s="5">
        <v>-2395.2193677897662</v>
      </c>
      <c r="H45" s="5">
        <v>-2892.3348857840347</v>
      </c>
      <c r="I45" s="5">
        <v>-2848.3829491313045</v>
      </c>
      <c r="J45" s="5">
        <v>-3061.8525207898724</v>
      </c>
      <c r="K45" s="5">
        <v>-4284.0748852458855</v>
      </c>
      <c r="L45" s="5">
        <v>-4880.0777348689398</v>
      </c>
      <c r="M45" s="5">
        <v>-4361.1727898904155</v>
      </c>
      <c r="N45" s="5">
        <v>-4073.5222414371756</v>
      </c>
      <c r="O45" s="5">
        <v>-5438.5339670079429</v>
      </c>
      <c r="P45" s="5">
        <v>-3274.4099523250861</v>
      </c>
      <c r="Q45" s="5">
        <v>-5279.5228265547357</v>
      </c>
      <c r="R45" s="5">
        <v>-4344.374670161219</v>
      </c>
      <c r="S45" s="5">
        <v>-9143.2593356736943</v>
      </c>
      <c r="T45" s="5">
        <v>-9578.1203080340492</v>
      </c>
      <c r="U45" s="5">
        <v>-7649.312676362295</v>
      </c>
      <c r="V45" s="5">
        <v>-7410.4451433690838</v>
      </c>
      <c r="W45" s="5">
        <v>-9491.8118728908576</v>
      </c>
      <c r="X45" s="5">
        <v>-9724.8755122682869</v>
      </c>
      <c r="Y45" s="5">
        <v>-9179.3741776624665</v>
      </c>
      <c r="Z45" s="5">
        <v>-10906.461582401591</v>
      </c>
      <c r="AA45" s="5">
        <v>-9344.1675041506824</v>
      </c>
      <c r="AB45" s="5">
        <v>-11005.234942641709</v>
      </c>
      <c r="AC45" s="5">
        <v>-12694.251618480957</v>
      </c>
      <c r="AD45" s="5">
        <v>-13607.217987793543</v>
      </c>
      <c r="AE45" s="5">
        <v>-13503.221059134408</v>
      </c>
    </row>
    <row r="46" spans="1:31">
      <c r="A46" s="58" t="s">
        <v>137</v>
      </c>
      <c r="B46" s="58" t="s">
        <v>123</v>
      </c>
      <c r="C46" s="58" t="s">
        <v>278</v>
      </c>
      <c r="D46" s="5">
        <v>9487.1081264749319</v>
      </c>
      <c r="E46" s="5">
        <v>10284.250927806064</v>
      </c>
      <c r="F46" s="5">
        <v>9093.6873452688633</v>
      </c>
      <c r="G46" s="5">
        <v>12228.496031369483</v>
      </c>
      <c r="H46" s="5">
        <v>12977.656035517975</v>
      </c>
      <c r="I46" s="5">
        <v>10598.048800055461</v>
      </c>
      <c r="J46" s="5">
        <v>9870.7731261077479</v>
      </c>
      <c r="K46" s="5">
        <v>5993.2604948337539</v>
      </c>
      <c r="L46" s="5">
        <v>5268.9840250108273</v>
      </c>
      <c r="M46" s="5">
        <v>6797.3710283111486</v>
      </c>
      <c r="N46" s="5">
        <v>7277.3970647818542</v>
      </c>
      <c r="O46" s="5">
        <v>4500.0065138820119</v>
      </c>
      <c r="P46" s="5">
        <v>11025.204821967573</v>
      </c>
      <c r="Q46" s="5">
        <v>9079.8794920482669</v>
      </c>
      <c r="R46" s="5">
        <v>10448.831103028315</v>
      </c>
      <c r="S46" s="5">
        <v>9197.9042622358575</v>
      </c>
      <c r="T46" s="5">
        <v>8634.0421172359056</v>
      </c>
      <c r="U46" s="5">
        <v>13274.72696448356</v>
      </c>
      <c r="V46" s="5">
        <v>15029.740288488159</v>
      </c>
      <c r="W46" s="5">
        <v>10274.086547526202</v>
      </c>
      <c r="X46" s="5">
        <v>10033.984492587506</v>
      </c>
      <c r="Y46" s="5">
        <v>11310.504897547464</v>
      </c>
      <c r="Z46" s="5">
        <v>6485.103509550825</v>
      </c>
      <c r="AA46" s="5">
        <v>9932.2865463306516</v>
      </c>
      <c r="AB46" s="5">
        <v>7643.9874058409259</v>
      </c>
      <c r="AC46" s="5">
        <v>4471.1298206017927</v>
      </c>
      <c r="AD46" s="5">
        <v>3454.2992231468761</v>
      </c>
      <c r="AE46" s="5">
        <v>3633.4204179360095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137</v>
      </c>
      <c r="B48" s="58" t="s">
        <v>124</v>
      </c>
      <c r="C48" s="58" t="s">
        <v>276</v>
      </c>
      <c r="D48" s="5">
        <v>752.47489670266009</v>
      </c>
      <c r="E48" s="5">
        <v>1120.3444062692652</v>
      </c>
      <c r="F48" s="5">
        <v>2566.1871202211187</v>
      </c>
      <c r="G48" s="5">
        <v>1541.7869007124361</v>
      </c>
      <c r="H48" s="5">
        <v>2030.9281339479996</v>
      </c>
      <c r="I48" s="5">
        <v>981.45465883372992</v>
      </c>
      <c r="J48" s="5">
        <v>958.61175124201009</v>
      </c>
      <c r="K48" s="5">
        <v>1921.92797188444</v>
      </c>
      <c r="L48" s="5">
        <v>1482.0453898328697</v>
      </c>
      <c r="M48" s="5">
        <v>1575.3938469515683</v>
      </c>
      <c r="N48" s="5">
        <v>1279.8717613575802</v>
      </c>
      <c r="O48" s="5">
        <v>1376.6030113120244</v>
      </c>
      <c r="P48" s="5">
        <v>1590.9048637449457</v>
      </c>
      <c r="Q48" s="5">
        <v>2951.6231600081055</v>
      </c>
      <c r="R48" s="5">
        <v>2169.6564267660251</v>
      </c>
      <c r="S48" s="5">
        <v>4590.7451644827479</v>
      </c>
      <c r="T48" s="5">
        <v>5052.1174191653781</v>
      </c>
      <c r="U48" s="5">
        <v>3799.4619418408483</v>
      </c>
      <c r="V48" s="5">
        <v>4119.766644700363</v>
      </c>
      <c r="W48" s="5">
        <v>4386.4608314932502</v>
      </c>
      <c r="X48" s="5">
        <v>3963.4765944446854</v>
      </c>
      <c r="Y48" s="5">
        <v>3792.7390116394458</v>
      </c>
      <c r="Z48" s="5">
        <v>3702.8965155248102</v>
      </c>
      <c r="AA48" s="5">
        <v>3631.4693233930548</v>
      </c>
      <c r="AB48" s="5">
        <v>3572.1390783924398</v>
      </c>
      <c r="AC48" s="5">
        <v>4267.7339037340353</v>
      </c>
      <c r="AD48" s="5">
        <v>4193.5694595030245</v>
      </c>
      <c r="AE48" s="5">
        <v>4033.0637344870106</v>
      </c>
    </row>
    <row r="49" spans="1:31">
      <c r="A49" s="58" t="s">
        <v>137</v>
      </c>
      <c r="B49" s="58" t="s">
        <v>124</v>
      </c>
      <c r="C49" s="58" t="s">
        <v>277</v>
      </c>
      <c r="D49" s="5">
        <v>-3258.8800252692299</v>
      </c>
      <c r="E49" s="5">
        <v>-3868.777175324547</v>
      </c>
      <c r="F49" s="5">
        <v>-2841.5573513951003</v>
      </c>
      <c r="G49" s="5">
        <v>-3453.7019901486769</v>
      </c>
      <c r="H49" s="5">
        <v>-4563.1131976987117</v>
      </c>
      <c r="I49" s="5">
        <v>-5422.9964478027778</v>
      </c>
      <c r="J49" s="5">
        <v>-5572.9936323216261</v>
      </c>
      <c r="K49" s="5">
        <v>-3375.6929905841621</v>
      </c>
      <c r="L49" s="5">
        <v>-4337.5966586692948</v>
      </c>
      <c r="M49" s="5">
        <v>-4265.7776623643977</v>
      </c>
      <c r="N49" s="5">
        <v>-4426.7588248529482</v>
      </c>
      <c r="O49" s="5">
        <v>-4400.417609979253</v>
      </c>
      <c r="P49" s="5">
        <v>-5088.5382288403225</v>
      </c>
      <c r="Q49" s="5">
        <v>-6671.3062431210128</v>
      </c>
      <c r="R49" s="5">
        <v>-6638.3599881976133</v>
      </c>
      <c r="S49" s="5">
        <v>-6367.0493793046107</v>
      </c>
      <c r="T49" s="5">
        <v>-5071.7000978419428</v>
      </c>
      <c r="U49" s="5">
        <v>-5952.6498118637219</v>
      </c>
      <c r="V49" s="5">
        <v>-6325.0662822405229</v>
      </c>
      <c r="W49" s="5">
        <v>-7418.2013144984194</v>
      </c>
      <c r="X49" s="5">
        <v>-7902.2152651193883</v>
      </c>
      <c r="Y49" s="5">
        <v>-8472.1124441455504</v>
      </c>
      <c r="Z49" s="5">
        <v>-7986.2353553655021</v>
      </c>
      <c r="AA49" s="5">
        <v>-8098.6759640563196</v>
      </c>
      <c r="AB49" s="5">
        <v>-9248.0869822184413</v>
      </c>
      <c r="AC49" s="5">
        <v>-7499.8214467886564</v>
      </c>
      <c r="AD49" s="5">
        <v>-8617.943225058194</v>
      </c>
      <c r="AE49" s="5">
        <v>-8506.8698916107423</v>
      </c>
    </row>
    <row r="50" spans="1:31">
      <c r="A50" s="58" t="s">
        <v>137</v>
      </c>
      <c r="B50" s="58" t="s">
        <v>124</v>
      </c>
      <c r="C50" s="58" t="s">
        <v>278</v>
      </c>
      <c r="D50" s="5">
        <v>-2506.4051285665701</v>
      </c>
      <c r="E50" s="5">
        <v>-2748.4327690552818</v>
      </c>
      <c r="F50" s="5">
        <v>-275.37023117398167</v>
      </c>
      <c r="G50" s="5">
        <v>-1911.9150894362408</v>
      </c>
      <c r="H50" s="5">
        <v>-2532.1850637507123</v>
      </c>
      <c r="I50" s="5">
        <v>-4441.541788969048</v>
      </c>
      <c r="J50" s="5">
        <v>-4614.3818810796165</v>
      </c>
      <c r="K50" s="5">
        <v>-1453.7650186997221</v>
      </c>
      <c r="L50" s="5">
        <v>-2855.5512688364252</v>
      </c>
      <c r="M50" s="5">
        <v>-2690.3838154128293</v>
      </c>
      <c r="N50" s="5">
        <v>-3146.8870634953682</v>
      </c>
      <c r="O50" s="5">
        <v>-3023.8145986672289</v>
      </c>
      <c r="P50" s="5">
        <v>-3497.6333650953766</v>
      </c>
      <c r="Q50" s="5">
        <v>-3719.6830831129073</v>
      </c>
      <c r="R50" s="5">
        <v>-4468.7035614315882</v>
      </c>
      <c r="S50" s="5">
        <v>-1776.3042148218628</v>
      </c>
      <c r="T50" s="5">
        <v>-19.582678676564683</v>
      </c>
      <c r="U50" s="5">
        <v>-2153.1878700228735</v>
      </c>
      <c r="V50" s="5">
        <v>-2205.2996375401599</v>
      </c>
      <c r="W50" s="5">
        <v>-3031.7404830051692</v>
      </c>
      <c r="X50" s="5">
        <v>-3938.7386706747029</v>
      </c>
      <c r="Y50" s="5">
        <v>-4679.373432506105</v>
      </c>
      <c r="Z50" s="5">
        <v>-4283.3388398406914</v>
      </c>
      <c r="AA50" s="5">
        <v>-4467.2066406632648</v>
      </c>
      <c r="AB50" s="5">
        <v>-5675.9479038260015</v>
      </c>
      <c r="AC50" s="5">
        <v>-3232.0875430546212</v>
      </c>
      <c r="AD50" s="5">
        <v>-4424.3737655551695</v>
      </c>
      <c r="AE50" s="5">
        <v>-4473.8061571237322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137</v>
      </c>
      <c r="B52" s="58" t="s">
        <v>125</v>
      </c>
      <c r="C52" s="58" t="s">
        <v>276</v>
      </c>
      <c r="D52" s="5">
        <v>1201.3828401205703</v>
      </c>
      <c r="E52" s="5">
        <v>3186.9444887233649</v>
      </c>
      <c r="F52" s="5">
        <v>2124.1150824652714</v>
      </c>
      <c r="G52" s="5">
        <v>2330.7736821862463</v>
      </c>
      <c r="H52" s="5">
        <v>4915.167928501688</v>
      </c>
      <c r="I52" s="5">
        <v>5552.7571911037721</v>
      </c>
      <c r="J52" s="5">
        <v>5615.2123775904874</v>
      </c>
      <c r="K52" s="5">
        <v>7323.2925078106991</v>
      </c>
      <c r="L52" s="5">
        <v>6355.4781485149815</v>
      </c>
      <c r="M52" s="5">
        <v>8449.9134464271119</v>
      </c>
      <c r="N52" s="5">
        <v>7591.8023442000895</v>
      </c>
      <c r="O52" s="5">
        <v>7716.5689603917499</v>
      </c>
      <c r="P52" s="5">
        <v>9357.1309710601727</v>
      </c>
      <c r="Q52" s="5">
        <v>9378.7332071805758</v>
      </c>
      <c r="R52" s="5">
        <v>8954.982595717629</v>
      </c>
      <c r="S52" s="5">
        <v>11926.722025550464</v>
      </c>
      <c r="T52" s="5">
        <v>11671.795278649832</v>
      </c>
      <c r="U52" s="5">
        <v>11586.52237276909</v>
      </c>
      <c r="V52" s="5">
        <v>11495.876870059317</v>
      </c>
      <c r="W52" s="5">
        <v>11573.530256542743</v>
      </c>
      <c r="X52" s="5">
        <v>15665.754662181578</v>
      </c>
      <c r="Y52" s="5">
        <v>15003.488357987228</v>
      </c>
      <c r="Z52" s="5">
        <v>15210.905278644379</v>
      </c>
      <c r="AA52" s="5">
        <v>15400.766839000018</v>
      </c>
      <c r="AB52" s="5">
        <v>17352.102061919075</v>
      </c>
      <c r="AC52" s="5">
        <v>17405.864384058437</v>
      </c>
      <c r="AD52" s="5">
        <v>19076.56522919736</v>
      </c>
      <c r="AE52" s="5">
        <v>19306.632544318265</v>
      </c>
    </row>
    <row r="53" spans="1:31">
      <c r="A53" s="58" t="s">
        <v>137</v>
      </c>
      <c r="B53" s="58" t="s">
        <v>125</v>
      </c>
      <c r="C53" s="58" t="s">
        <v>277</v>
      </c>
      <c r="D53" s="5">
        <v>-13012.292186808329</v>
      </c>
      <c r="E53" s="5">
        <v>-12230.432119012283</v>
      </c>
      <c r="F53" s="5">
        <v>-13877.707975828245</v>
      </c>
      <c r="G53" s="5">
        <v>-14974.806013966861</v>
      </c>
      <c r="H53" s="5">
        <v>-15881.586480639708</v>
      </c>
      <c r="I53" s="5">
        <v>-11076.711783164796</v>
      </c>
      <c r="J53" s="5">
        <v>-10758.100725333301</v>
      </c>
      <c r="K53" s="5">
        <v>-10035.773202169241</v>
      </c>
      <c r="L53" s="5">
        <v>-8808.3421212755111</v>
      </c>
      <c r="M53" s="5">
        <v>-10161.419699677175</v>
      </c>
      <c r="N53" s="5">
        <v>-10300.572221273322</v>
      </c>
      <c r="O53" s="5">
        <v>-8209.9424797028078</v>
      </c>
      <c r="P53" s="5">
        <v>-11849.024371254916</v>
      </c>
      <c r="Q53" s="5">
        <v>-10630.272261702099</v>
      </c>
      <c r="R53" s="5">
        <v>-11784.130521171995</v>
      </c>
      <c r="S53" s="5">
        <v>-15646.349869945609</v>
      </c>
      <c r="T53" s="5">
        <v>-16906.408141702665</v>
      </c>
      <c r="U53" s="5">
        <v>-18652.757772323908</v>
      </c>
      <c r="V53" s="5">
        <v>-19707.042959934908</v>
      </c>
      <c r="W53" s="5">
        <v>-15542.062860880575</v>
      </c>
      <c r="X53" s="5">
        <v>-13368.220818798669</v>
      </c>
      <c r="Y53" s="5">
        <v>-13387.41894343447</v>
      </c>
      <c r="Z53" s="5">
        <v>-10991.564887046605</v>
      </c>
      <c r="AA53" s="5">
        <v>-12378.454451442432</v>
      </c>
      <c r="AB53" s="5">
        <v>-10365.81726033899</v>
      </c>
      <c r="AC53" s="5">
        <v>-11851.330641047631</v>
      </c>
      <c r="AD53" s="5">
        <v>-10153.146300069868</v>
      </c>
      <c r="AE53" s="5">
        <v>-10351.580681564155</v>
      </c>
    </row>
    <row r="54" spans="1:31">
      <c r="A54" s="58" t="s">
        <v>137</v>
      </c>
      <c r="B54" s="58" t="s">
        <v>125</v>
      </c>
      <c r="C54" s="58" t="s">
        <v>278</v>
      </c>
      <c r="D54" s="5">
        <v>-11810.909346687758</v>
      </c>
      <c r="E54" s="5">
        <v>-9043.487630288917</v>
      </c>
      <c r="F54" s="5">
        <v>-11753.592893362973</v>
      </c>
      <c r="G54" s="5">
        <v>-12644.032331780614</v>
      </c>
      <c r="H54" s="5">
        <v>-10966.41855213802</v>
      </c>
      <c r="I54" s="5">
        <v>-5523.9545920610235</v>
      </c>
      <c r="J54" s="5">
        <v>-5142.8883477428135</v>
      </c>
      <c r="K54" s="5">
        <v>-2712.4806943585418</v>
      </c>
      <c r="L54" s="5">
        <v>-2452.8639727605296</v>
      </c>
      <c r="M54" s="5">
        <v>-1711.5062532500633</v>
      </c>
      <c r="N54" s="5">
        <v>-2708.7698770732322</v>
      </c>
      <c r="O54" s="5">
        <v>-493.37351931105786</v>
      </c>
      <c r="P54" s="5">
        <v>-2491.8934001947437</v>
      </c>
      <c r="Q54" s="5">
        <v>-1251.5390545215232</v>
      </c>
      <c r="R54" s="5">
        <v>-2829.1479254543665</v>
      </c>
      <c r="S54" s="5">
        <v>-3719.6278443951451</v>
      </c>
      <c r="T54" s="5">
        <v>-5234.6128630528328</v>
      </c>
      <c r="U54" s="5">
        <v>-7066.2353995548183</v>
      </c>
      <c r="V54" s="5">
        <v>-8211.1660898755908</v>
      </c>
      <c r="W54" s="5">
        <v>-3968.5326043378318</v>
      </c>
      <c r="X54" s="5">
        <v>2297.5338433829093</v>
      </c>
      <c r="Y54" s="5">
        <v>1616.0694145527577</v>
      </c>
      <c r="Z54" s="5">
        <v>4219.3403915977742</v>
      </c>
      <c r="AA54" s="5">
        <v>3022.3123875575857</v>
      </c>
      <c r="AB54" s="5">
        <v>6986.2848015800846</v>
      </c>
      <c r="AC54" s="5">
        <v>5554.5337430108066</v>
      </c>
      <c r="AD54" s="5">
        <v>8923.4189291274924</v>
      </c>
      <c r="AE54" s="5">
        <v>8955.0518627541096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137</v>
      </c>
      <c r="B56" s="58" t="s">
        <v>126</v>
      </c>
      <c r="C56" s="58" t="s">
        <v>276</v>
      </c>
      <c r="D56" s="5">
        <v>3758.5729123101291</v>
      </c>
      <c r="E56" s="5">
        <v>3325.4453093853308</v>
      </c>
      <c r="F56" s="5">
        <v>5972.6659181673567</v>
      </c>
      <c r="G56" s="5">
        <v>6345.8292795945017</v>
      </c>
      <c r="H56" s="5">
        <v>6736.7333810910313</v>
      </c>
      <c r="I56" s="5">
        <v>4741.0691000006591</v>
      </c>
      <c r="J56" s="5">
        <v>5107.5992645946726</v>
      </c>
      <c r="K56" s="5">
        <v>5273.4952019546508</v>
      </c>
      <c r="L56" s="5">
        <v>5621.5591832691816</v>
      </c>
      <c r="M56" s="5">
        <v>6141.0849913239681</v>
      </c>
      <c r="N56" s="5">
        <v>5811.64519717435</v>
      </c>
      <c r="O56" s="5">
        <v>5581.6680688269098</v>
      </c>
      <c r="P56" s="5">
        <v>5165.5727129594143</v>
      </c>
      <c r="Q56" s="5">
        <v>4556.4126140005592</v>
      </c>
      <c r="R56" s="5">
        <v>5320.4480651350405</v>
      </c>
      <c r="S56" s="5">
        <v>5259.7962984012811</v>
      </c>
      <c r="T56" s="5">
        <v>5361.8161909657547</v>
      </c>
      <c r="U56" s="5">
        <v>5380.355873558583</v>
      </c>
      <c r="V56" s="5">
        <v>5358.9046604203468</v>
      </c>
      <c r="W56" s="5">
        <v>4484.3967371479457</v>
      </c>
      <c r="X56" s="5">
        <v>3611.8525193072146</v>
      </c>
      <c r="Y56" s="5">
        <v>2875.2096689420296</v>
      </c>
      <c r="Z56" s="5">
        <v>3050.9613814755394</v>
      </c>
      <c r="AA56" s="5">
        <v>3056.0842782497994</v>
      </c>
      <c r="AB56" s="5">
        <v>2773.1848818510193</v>
      </c>
      <c r="AC56" s="5">
        <v>3394.0287240386515</v>
      </c>
      <c r="AD56" s="5">
        <v>3276.3371413586888</v>
      </c>
      <c r="AE56" s="5">
        <v>2728.1481801002346</v>
      </c>
    </row>
    <row r="57" spans="1:31">
      <c r="A57" s="58" t="s">
        <v>137</v>
      </c>
      <c r="B57" s="58" t="s">
        <v>126</v>
      </c>
      <c r="C57" s="58" t="s">
        <v>277</v>
      </c>
      <c r="D57" s="5">
        <v>-523.83464018338486</v>
      </c>
      <c r="E57" s="5">
        <v>-556.70330284051988</v>
      </c>
      <c r="F57" s="5">
        <v>-2540.0494819490536</v>
      </c>
      <c r="G57" s="5">
        <v>-3043.4300621245561</v>
      </c>
      <c r="H57" s="5">
        <v>-3184.1141513539583</v>
      </c>
      <c r="I57" s="5">
        <v>-1986.6074943246135</v>
      </c>
      <c r="J57" s="5">
        <v>-1948.3553354538503</v>
      </c>
      <c r="K57" s="5">
        <v>-1869.5802621783891</v>
      </c>
      <c r="L57" s="5">
        <v>-1817.5465445127313</v>
      </c>
      <c r="M57" s="5">
        <v>-1738.9476517169298</v>
      </c>
      <c r="N57" s="5">
        <v>-1958.1027622587651</v>
      </c>
      <c r="O57" s="5">
        <v>-2366.1508458997314</v>
      </c>
      <c r="P57" s="5">
        <v>-3163.444711330832</v>
      </c>
      <c r="Q57" s="5">
        <v>-3326.3622387644177</v>
      </c>
      <c r="R57" s="5">
        <v>-3142.3795396625601</v>
      </c>
      <c r="S57" s="5">
        <v>-1657.3801252683656</v>
      </c>
      <c r="T57" s="5">
        <v>-1758.1599697641157</v>
      </c>
      <c r="U57" s="5">
        <v>-2128.5219114242</v>
      </c>
      <c r="V57" s="5">
        <v>-2148.2524173259153</v>
      </c>
      <c r="W57" s="5">
        <v>-2678.1197606483447</v>
      </c>
      <c r="X57" s="5">
        <v>-4022.5399200876659</v>
      </c>
      <c r="Y57" s="5">
        <v>-4769.2828513495233</v>
      </c>
      <c r="Z57" s="5">
        <v>-4523.4039975560809</v>
      </c>
      <c r="AA57" s="5">
        <v>-4696.8326784717156</v>
      </c>
      <c r="AB57" s="5">
        <v>-5144.3281226210511</v>
      </c>
      <c r="AC57" s="5">
        <v>-4825.4410051537052</v>
      </c>
      <c r="AD57" s="5">
        <v>-4788.9392678753702</v>
      </c>
      <c r="AE57" s="5">
        <v>-5982.3075480684411</v>
      </c>
    </row>
    <row r="58" spans="1:31">
      <c r="A58" s="58" t="s">
        <v>137</v>
      </c>
      <c r="B58" s="58" t="s">
        <v>126</v>
      </c>
      <c r="C58" s="58" t="s">
        <v>278</v>
      </c>
      <c r="D58" s="5">
        <v>3234.7382721267441</v>
      </c>
      <c r="E58" s="5">
        <v>2768.7420065448109</v>
      </c>
      <c r="F58" s="5">
        <v>3432.6164362183031</v>
      </c>
      <c r="G58" s="5">
        <v>3302.3992174699456</v>
      </c>
      <c r="H58" s="5">
        <v>3552.6192297370731</v>
      </c>
      <c r="I58" s="5">
        <v>2754.4616056760456</v>
      </c>
      <c r="J58" s="5">
        <v>3159.2439291408223</v>
      </c>
      <c r="K58" s="5">
        <v>3403.9149397762617</v>
      </c>
      <c r="L58" s="5">
        <v>3804.0126387564505</v>
      </c>
      <c r="M58" s="5">
        <v>4402.1373396070385</v>
      </c>
      <c r="N58" s="5">
        <v>3853.5424349155846</v>
      </c>
      <c r="O58" s="5">
        <v>3215.5172229271784</v>
      </c>
      <c r="P58" s="5">
        <v>2002.1280016285823</v>
      </c>
      <c r="Q58" s="5">
        <v>1230.0503752361415</v>
      </c>
      <c r="R58" s="5">
        <v>2178.0685254724804</v>
      </c>
      <c r="S58" s="5">
        <v>3602.4161731329154</v>
      </c>
      <c r="T58" s="5">
        <v>3603.6562212016388</v>
      </c>
      <c r="U58" s="5">
        <v>3251.833962134383</v>
      </c>
      <c r="V58" s="5">
        <v>3210.6522430944315</v>
      </c>
      <c r="W58" s="5">
        <v>1806.276976499601</v>
      </c>
      <c r="X58" s="5">
        <v>-410.6874007804513</v>
      </c>
      <c r="Y58" s="5">
        <v>-1894.0731824074937</v>
      </c>
      <c r="Z58" s="5">
        <v>-1472.4426160805415</v>
      </c>
      <c r="AA58" s="5">
        <v>-1640.7484002219162</v>
      </c>
      <c r="AB58" s="5">
        <v>-2371.1432407700318</v>
      </c>
      <c r="AC58" s="5">
        <v>-1431.4122811150537</v>
      </c>
      <c r="AD58" s="5">
        <v>-1512.6021265166814</v>
      </c>
      <c r="AE58" s="5">
        <v>-3254.1593679682064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137</v>
      </c>
      <c r="B60" s="58" t="s">
        <v>127</v>
      </c>
      <c r="C60" s="58" t="s">
        <v>276</v>
      </c>
      <c r="D60" s="5">
        <v>2155.438045065167</v>
      </c>
      <c r="E60" s="5">
        <v>1304.8570629544438</v>
      </c>
      <c r="F60" s="5">
        <v>1427.4320511152357</v>
      </c>
      <c r="G60" s="5">
        <v>1252.4828048638053</v>
      </c>
      <c r="H60" s="5">
        <v>1760.1830142807657</v>
      </c>
      <c r="I60" s="5">
        <v>1613.3850230201856</v>
      </c>
      <c r="J60" s="5">
        <v>1668.5590118047057</v>
      </c>
      <c r="K60" s="5">
        <v>1262.4534132955546</v>
      </c>
      <c r="L60" s="5">
        <v>1259.09350576313</v>
      </c>
      <c r="M60" s="5">
        <v>810.80428176842508</v>
      </c>
      <c r="N60" s="5">
        <v>1250.1963658193147</v>
      </c>
      <c r="O60" s="5">
        <v>1277.1942892029797</v>
      </c>
      <c r="P60" s="5">
        <v>1334.1919920201658</v>
      </c>
      <c r="Q60" s="5">
        <v>2189.0473615431806</v>
      </c>
      <c r="R60" s="5">
        <v>2165.7995088516855</v>
      </c>
      <c r="S60" s="5">
        <v>1710.4552451617803</v>
      </c>
      <c r="T60" s="5">
        <v>1697.7752030315901</v>
      </c>
      <c r="U60" s="5">
        <v>1633.5869325630101</v>
      </c>
      <c r="V60" s="5">
        <v>1546.4838488355754</v>
      </c>
      <c r="W60" s="5">
        <v>2036.1951201001943</v>
      </c>
      <c r="X60" s="5">
        <v>1466.7600304840601</v>
      </c>
      <c r="Y60" s="5">
        <v>2140.8851007893554</v>
      </c>
      <c r="Z60" s="5">
        <v>2198.9982481606799</v>
      </c>
      <c r="AA60" s="5">
        <v>1867.3143530600196</v>
      </c>
      <c r="AB60" s="5">
        <v>1947.1035840010231</v>
      </c>
      <c r="AC60" s="5">
        <v>2671.1247787964398</v>
      </c>
      <c r="AD60" s="5">
        <v>2167.2194005899755</v>
      </c>
      <c r="AE60" s="5">
        <v>2948.3292236175935</v>
      </c>
    </row>
    <row r="61" spans="1:31">
      <c r="A61" s="58" t="s">
        <v>137</v>
      </c>
      <c r="B61" s="58" t="s">
        <v>127</v>
      </c>
      <c r="C61" s="58" t="s">
        <v>277</v>
      </c>
      <c r="D61" s="5">
        <v>-559.96996841251541</v>
      </c>
      <c r="E61" s="5">
        <v>-2565.9295979611202</v>
      </c>
      <c r="F61" s="5">
        <v>-1924.7727080654463</v>
      </c>
      <c r="G61" s="5">
        <v>-2227.4306324863765</v>
      </c>
      <c r="H61" s="5">
        <v>-4791.8546636470828</v>
      </c>
      <c r="I61" s="5">
        <v>-5000.3990477216221</v>
      </c>
      <c r="J61" s="5">
        <v>-4941.3058382308473</v>
      </c>
      <c r="K61" s="5">
        <v>-6493.3831348473032</v>
      </c>
      <c r="L61" s="5">
        <v>-5023.6749279334508</v>
      </c>
      <c r="M61" s="5">
        <v>-7608.4225810237212</v>
      </c>
      <c r="N61" s="5">
        <v>-6525.4789249481546</v>
      </c>
      <c r="O61" s="5">
        <v>-5475.5299080338846</v>
      </c>
      <c r="P61" s="5">
        <v>-8371.9980503261977</v>
      </c>
      <c r="Q61" s="5">
        <v>-7527.7550911931567</v>
      </c>
      <c r="R61" s="5">
        <v>-7494.847650466525</v>
      </c>
      <c r="S61" s="5">
        <v>-9014.8436213135428</v>
      </c>
      <c r="T61" s="5">
        <v>-8681.2779997397356</v>
      </c>
      <c r="U61" s="5">
        <v>-8940.7245896032637</v>
      </c>
      <c r="V61" s="5">
        <v>-9370.4106530024164</v>
      </c>
      <c r="W61" s="5">
        <v>-7116.2855567829956</v>
      </c>
      <c r="X61" s="5">
        <v>-9448.8522949993203</v>
      </c>
      <c r="Y61" s="5">
        <v>-8494.0127979759764</v>
      </c>
      <c r="Z61" s="5">
        <v>-7147.6606933880485</v>
      </c>
      <c r="AA61" s="5">
        <v>-8713.9582460630736</v>
      </c>
      <c r="AB61" s="5">
        <v>-8530.2846468259941</v>
      </c>
      <c r="AC61" s="5">
        <v>-8033.2885182393647</v>
      </c>
      <c r="AD61" s="5">
        <v>-8607.9616607924891</v>
      </c>
      <c r="AE61" s="5">
        <v>-7808.8359792157762</v>
      </c>
    </row>
    <row r="62" spans="1:31">
      <c r="A62" s="58" t="s">
        <v>137</v>
      </c>
      <c r="B62" s="58" t="s">
        <v>127</v>
      </c>
      <c r="C62" s="58" t="s">
        <v>278</v>
      </c>
      <c r="D62" s="5">
        <v>1595.4680766526517</v>
      </c>
      <c r="E62" s="5">
        <v>-1261.0725350066764</v>
      </c>
      <c r="F62" s="5">
        <v>-497.34065695021059</v>
      </c>
      <c r="G62" s="5">
        <v>-974.94782762257114</v>
      </c>
      <c r="H62" s="5">
        <v>-3031.6716493663171</v>
      </c>
      <c r="I62" s="5">
        <v>-3387.0140247014365</v>
      </c>
      <c r="J62" s="5">
        <v>-3272.7468264261415</v>
      </c>
      <c r="K62" s="5">
        <v>-5230.929721551749</v>
      </c>
      <c r="L62" s="5">
        <v>-3764.5814221703208</v>
      </c>
      <c r="M62" s="5">
        <v>-6797.6182992552958</v>
      </c>
      <c r="N62" s="5">
        <v>-5275.2825591288401</v>
      </c>
      <c r="O62" s="5">
        <v>-4198.3356188309044</v>
      </c>
      <c r="P62" s="5">
        <v>-7037.8060583060324</v>
      </c>
      <c r="Q62" s="5">
        <v>-5338.7077296499756</v>
      </c>
      <c r="R62" s="5">
        <v>-5329.0481416148396</v>
      </c>
      <c r="S62" s="5">
        <v>-7304.3883761517627</v>
      </c>
      <c r="T62" s="5">
        <v>-6983.502796708146</v>
      </c>
      <c r="U62" s="5">
        <v>-7307.1376570402535</v>
      </c>
      <c r="V62" s="5">
        <v>-7823.9268041668411</v>
      </c>
      <c r="W62" s="5">
        <v>-5080.0904366828017</v>
      </c>
      <c r="X62" s="5">
        <v>-7982.0922645152605</v>
      </c>
      <c r="Y62" s="5">
        <v>-6353.1276971866209</v>
      </c>
      <c r="Z62" s="5">
        <v>-4948.6624452273682</v>
      </c>
      <c r="AA62" s="5">
        <v>-6846.6438930030545</v>
      </c>
      <c r="AB62" s="5">
        <v>-6583.1810628249714</v>
      </c>
      <c r="AC62" s="5">
        <v>-5362.1637394429254</v>
      </c>
      <c r="AD62" s="5">
        <v>-6440.7422602025135</v>
      </c>
      <c r="AE62" s="5">
        <v>-4860.5067555981823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138</v>
      </c>
      <c r="B64" s="58" t="s">
        <v>123</v>
      </c>
      <c r="C64" s="58" t="s">
        <v>276</v>
      </c>
      <c r="D64" s="5">
        <v>10350.586350663762</v>
      </c>
      <c r="E64" s="5">
        <v>11502.254590722012</v>
      </c>
      <c r="F64" s="5">
        <v>12600.143773924043</v>
      </c>
      <c r="G64" s="5">
        <v>14309.038734897711</v>
      </c>
      <c r="H64" s="5">
        <v>15199.895689277495</v>
      </c>
      <c r="I64" s="5">
        <v>12253.311413907451</v>
      </c>
      <c r="J64" s="5">
        <v>12268.532891035211</v>
      </c>
      <c r="K64" s="5">
        <v>9871.5418985559372</v>
      </c>
      <c r="L64" s="5">
        <v>9971.2343797961184</v>
      </c>
      <c r="M64" s="5">
        <v>9918.0114772829111</v>
      </c>
      <c r="N64" s="5">
        <v>10554.543846829201</v>
      </c>
      <c r="O64" s="5">
        <v>9694.8049721669595</v>
      </c>
      <c r="P64" s="5">
        <v>14981.655771724018</v>
      </c>
      <c r="Q64" s="5">
        <v>14365.219855426043</v>
      </c>
      <c r="R64" s="5">
        <v>14761.564652289289</v>
      </c>
      <c r="S64" s="5">
        <v>18395.966201993273</v>
      </c>
      <c r="T64" s="5">
        <v>18278.900523821063</v>
      </c>
      <c r="U64" s="5">
        <v>21015.741332832149</v>
      </c>
      <c r="V64" s="5">
        <v>22438.517282490986</v>
      </c>
      <c r="W64" s="5">
        <v>19740.91603347284</v>
      </c>
      <c r="X64" s="5">
        <v>19797.729382797152</v>
      </c>
      <c r="Y64" s="5">
        <v>20488.768709898504</v>
      </c>
      <c r="Z64" s="5">
        <v>17392.182075225355</v>
      </c>
      <c r="AA64" s="5">
        <v>19308.390147935308</v>
      </c>
      <c r="AB64" s="5">
        <v>18650.793267729117</v>
      </c>
      <c r="AC64" s="5">
        <v>17185.321811657341</v>
      </c>
      <c r="AD64" s="5">
        <v>17099.795433448555</v>
      </c>
      <c r="AE64" s="5">
        <v>17184.723918134157</v>
      </c>
    </row>
    <row r="65" spans="1:31">
      <c r="A65" s="58" t="s">
        <v>138</v>
      </c>
      <c r="B65" s="58" t="s">
        <v>123</v>
      </c>
      <c r="C65" s="58" t="s">
        <v>277</v>
      </c>
      <c r="D65" s="5">
        <v>-873.88453872337004</v>
      </c>
      <c r="E65" s="5">
        <v>-1206.3271705345551</v>
      </c>
      <c r="F65" s="5">
        <v>-3297.2203087725688</v>
      </c>
      <c r="G65" s="5">
        <v>-1959.8175275530452</v>
      </c>
      <c r="H65" s="5">
        <v>-2696.212008769086</v>
      </c>
      <c r="I65" s="5">
        <v>-2686.2139962326651</v>
      </c>
      <c r="J65" s="5">
        <v>-2811.4923112648394</v>
      </c>
      <c r="K65" s="5">
        <v>-3586.8397514481403</v>
      </c>
      <c r="L65" s="5">
        <v>-4450.475087485358</v>
      </c>
      <c r="M65" s="5">
        <v>-4319.3812072249048</v>
      </c>
      <c r="N65" s="5">
        <v>-3966.2738726033053</v>
      </c>
      <c r="O65" s="5">
        <v>-5094.8225942971894</v>
      </c>
      <c r="P65" s="5">
        <v>-2940.2946352353752</v>
      </c>
      <c r="Q65" s="5">
        <v>-5108.8117260645813</v>
      </c>
      <c r="R65" s="5">
        <v>-4343.9512880773727</v>
      </c>
      <c r="S65" s="5">
        <v>-9079.3135342755231</v>
      </c>
      <c r="T65" s="5">
        <v>-9530.7777676017977</v>
      </c>
      <c r="U65" s="5">
        <v>-7567.1433779286481</v>
      </c>
      <c r="V65" s="5">
        <v>-7428.3659084376277</v>
      </c>
      <c r="W65" s="5">
        <v>-9489.940851645928</v>
      </c>
      <c r="X65" s="5">
        <v>-9702.187173719165</v>
      </c>
      <c r="Y65" s="5">
        <v>-9182.1063281779134</v>
      </c>
      <c r="Z65" s="5">
        <v>-10902.161510925423</v>
      </c>
      <c r="AA65" s="5">
        <v>-9326.1192897862365</v>
      </c>
      <c r="AB65" s="5">
        <v>-11005.276538794407</v>
      </c>
      <c r="AC65" s="5">
        <v>-12690.704596685431</v>
      </c>
      <c r="AD65" s="5">
        <v>-13576.198524987723</v>
      </c>
      <c r="AE65" s="5">
        <v>-13500.467863403861</v>
      </c>
    </row>
    <row r="66" spans="1:31">
      <c r="A66" s="58" t="s">
        <v>138</v>
      </c>
      <c r="B66" s="58" t="s">
        <v>123</v>
      </c>
      <c r="C66" s="58" t="s">
        <v>278</v>
      </c>
      <c r="D66" s="5">
        <v>9476.7018119403911</v>
      </c>
      <c r="E66" s="5">
        <v>10295.927420187458</v>
      </c>
      <c r="F66" s="5">
        <v>9302.9234651514744</v>
      </c>
      <c r="G66" s="5">
        <v>12349.221207344666</v>
      </c>
      <c r="H66" s="5">
        <v>12503.683680508409</v>
      </c>
      <c r="I66" s="5">
        <v>9567.0974176747859</v>
      </c>
      <c r="J66" s="5">
        <v>9457.0405797703716</v>
      </c>
      <c r="K66" s="5">
        <v>6284.7021471077969</v>
      </c>
      <c r="L66" s="5">
        <v>5520.7592923107604</v>
      </c>
      <c r="M66" s="5">
        <v>5598.6302700580063</v>
      </c>
      <c r="N66" s="5">
        <v>6588.2699742258956</v>
      </c>
      <c r="O66" s="5">
        <v>4599.9823778697701</v>
      </c>
      <c r="P66" s="5">
        <v>12041.361136488642</v>
      </c>
      <c r="Q66" s="5">
        <v>9256.4081293614618</v>
      </c>
      <c r="R66" s="5">
        <v>10417.613364211917</v>
      </c>
      <c r="S66" s="5">
        <v>9316.6526677177499</v>
      </c>
      <c r="T66" s="5">
        <v>8748.1227562192653</v>
      </c>
      <c r="U66" s="5">
        <v>13448.5979549035</v>
      </c>
      <c r="V66" s="5">
        <v>15010.151374053359</v>
      </c>
      <c r="W66" s="5">
        <v>10250.975181826912</v>
      </c>
      <c r="X66" s="5">
        <v>10095.542209077987</v>
      </c>
      <c r="Y66" s="5">
        <v>11306.662381720591</v>
      </c>
      <c r="Z66" s="5">
        <v>6490.0205642999317</v>
      </c>
      <c r="AA66" s="5">
        <v>9982.2708581490715</v>
      </c>
      <c r="AB66" s="5">
        <v>7645.51672893471</v>
      </c>
      <c r="AC66" s="5">
        <v>4494.6172149719096</v>
      </c>
      <c r="AD66" s="5">
        <v>3523.5969084608314</v>
      </c>
      <c r="AE66" s="5">
        <v>3684.2560547302965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138</v>
      </c>
      <c r="B68" s="58" t="s">
        <v>124</v>
      </c>
      <c r="C68" s="58" t="s">
        <v>276</v>
      </c>
      <c r="D68" s="5">
        <v>756.30568318286498</v>
      </c>
      <c r="E68" s="5">
        <v>1142.090963936575</v>
      </c>
      <c r="F68" s="5">
        <v>2539.1449075917239</v>
      </c>
      <c r="G68" s="5">
        <v>1400.9119696704154</v>
      </c>
      <c r="H68" s="5">
        <v>1939.9612729403705</v>
      </c>
      <c r="I68" s="5">
        <v>1074.3049128207447</v>
      </c>
      <c r="J68" s="5">
        <v>1040.6180443833248</v>
      </c>
      <c r="K68" s="5">
        <v>1549.0975126131905</v>
      </c>
      <c r="L68" s="5">
        <v>1228.4058389538959</v>
      </c>
      <c r="M68" s="5">
        <v>1877.2575978661903</v>
      </c>
      <c r="N68" s="5">
        <v>1390.6341347909652</v>
      </c>
      <c r="O68" s="5">
        <v>1394.0700014658098</v>
      </c>
      <c r="P68" s="5">
        <v>1420.35651946128</v>
      </c>
      <c r="Q68" s="5">
        <v>2796.7878490817761</v>
      </c>
      <c r="R68" s="5">
        <v>2193.282575212299</v>
      </c>
      <c r="S68" s="5">
        <v>4573.0788724129452</v>
      </c>
      <c r="T68" s="5">
        <v>5047.9235754590009</v>
      </c>
      <c r="U68" s="5">
        <v>3766.2497920825758</v>
      </c>
      <c r="V68" s="5">
        <v>4123.4601872060121</v>
      </c>
      <c r="W68" s="5">
        <v>4378.1488157670647</v>
      </c>
      <c r="X68" s="5">
        <v>3953.949482694215</v>
      </c>
      <c r="Y68" s="5">
        <v>3798.4236418068353</v>
      </c>
      <c r="Z68" s="5">
        <v>3703.8172722588533</v>
      </c>
      <c r="AA68" s="5">
        <v>3615.9473809909159</v>
      </c>
      <c r="AB68" s="5">
        <v>3580.481663985759</v>
      </c>
      <c r="AC68" s="5">
        <v>4258.5315217878597</v>
      </c>
      <c r="AD68" s="5">
        <v>4168.6071251847343</v>
      </c>
      <c r="AE68" s="5">
        <v>4021.3543334013298</v>
      </c>
    </row>
    <row r="69" spans="1:31">
      <c r="A69" s="58" t="s">
        <v>138</v>
      </c>
      <c r="B69" s="58" t="s">
        <v>124</v>
      </c>
      <c r="C69" s="58" t="s">
        <v>277</v>
      </c>
      <c r="D69" s="5">
        <v>-3252.5780005063248</v>
      </c>
      <c r="E69" s="5">
        <v>-3813.6327641608564</v>
      </c>
      <c r="F69" s="5">
        <v>-2935.5163396971066</v>
      </c>
      <c r="G69" s="5">
        <v>-3547.6771960436849</v>
      </c>
      <c r="H69" s="5">
        <v>-4658.688825654539</v>
      </c>
      <c r="I69" s="5">
        <v>-5639.6863579946075</v>
      </c>
      <c r="J69" s="5">
        <v>-5860.4532521249002</v>
      </c>
      <c r="K69" s="5">
        <v>-3765.9310380692459</v>
      </c>
      <c r="L69" s="5">
        <v>-4802.2533570409651</v>
      </c>
      <c r="M69" s="5">
        <v>-3803.3199408241003</v>
      </c>
      <c r="N69" s="5">
        <v>-4314.8689513875806</v>
      </c>
      <c r="O69" s="5">
        <v>-4625.9526731134292</v>
      </c>
      <c r="P69" s="5">
        <v>-5478.591054329826</v>
      </c>
      <c r="Q69" s="5">
        <v>-6670.6622757318519</v>
      </c>
      <c r="R69" s="5">
        <v>-6551.6917340229611</v>
      </c>
      <c r="S69" s="5">
        <v>-6337.6781794656681</v>
      </c>
      <c r="T69" s="5">
        <v>-5087.0469971609564</v>
      </c>
      <c r="U69" s="5">
        <v>-5960.7326151677798</v>
      </c>
      <c r="V69" s="5">
        <v>-6320.5214361943517</v>
      </c>
      <c r="W69" s="5">
        <v>-7410.678854473812</v>
      </c>
      <c r="X69" s="5">
        <v>-7907.5590331295625</v>
      </c>
      <c r="Y69" s="5">
        <v>-8461.3856444271951</v>
      </c>
      <c r="Z69" s="5">
        <v>-7984.7255637080125</v>
      </c>
      <c r="AA69" s="5">
        <v>-8125.0020784545895</v>
      </c>
      <c r="AB69" s="5">
        <v>-9239.9986316095037</v>
      </c>
      <c r="AC69" s="5">
        <v>-7520.2510454788699</v>
      </c>
      <c r="AD69" s="5">
        <v>-8664.1935209146995</v>
      </c>
      <c r="AE69" s="5">
        <v>-8561.8084253750094</v>
      </c>
    </row>
    <row r="70" spans="1:31">
      <c r="A70" s="58" t="s">
        <v>138</v>
      </c>
      <c r="B70" s="58" t="s">
        <v>124</v>
      </c>
      <c r="C70" s="58" t="s">
        <v>278</v>
      </c>
      <c r="D70" s="5">
        <v>-2496.2723173234599</v>
      </c>
      <c r="E70" s="5">
        <v>-2671.5418002242814</v>
      </c>
      <c r="F70" s="5">
        <v>-396.37143210538261</v>
      </c>
      <c r="G70" s="5">
        <v>-2146.7652263732698</v>
      </c>
      <c r="H70" s="5">
        <v>-2718.7275527141683</v>
      </c>
      <c r="I70" s="5">
        <v>-4565.3814451738626</v>
      </c>
      <c r="J70" s="5">
        <v>-4819.8352077415757</v>
      </c>
      <c r="K70" s="5">
        <v>-2216.8335254560552</v>
      </c>
      <c r="L70" s="5">
        <v>-3573.8475180870691</v>
      </c>
      <c r="M70" s="5">
        <v>-1926.06234295791</v>
      </c>
      <c r="N70" s="5">
        <v>-2924.2348165966155</v>
      </c>
      <c r="O70" s="5">
        <v>-3231.8826716476196</v>
      </c>
      <c r="P70" s="5">
        <v>-4058.2345348685458</v>
      </c>
      <c r="Q70" s="5">
        <v>-3873.8744266500757</v>
      </c>
      <c r="R70" s="5">
        <v>-4358.4091588106621</v>
      </c>
      <c r="S70" s="5">
        <v>-1764.5993070527229</v>
      </c>
      <c r="T70" s="5">
        <v>-39.123421701955522</v>
      </c>
      <c r="U70" s="5">
        <v>-2194.482823085204</v>
      </c>
      <c r="V70" s="5">
        <v>-2197.0612489883397</v>
      </c>
      <c r="W70" s="5">
        <v>-3032.5300387067473</v>
      </c>
      <c r="X70" s="5">
        <v>-3953.6095504353475</v>
      </c>
      <c r="Y70" s="5">
        <v>-4662.9620026203593</v>
      </c>
      <c r="Z70" s="5">
        <v>-4280.9082914491592</v>
      </c>
      <c r="AA70" s="5">
        <v>-4509.0546974636736</v>
      </c>
      <c r="AB70" s="5">
        <v>-5659.5169676237447</v>
      </c>
      <c r="AC70" s="5">
        <v>-3261.7195236910102</v>
      </c>
      <c r="AD70" s="5">
        <v>-4495.5863957299653</v>
      </c>
      <c r="AE70" s="5">
        <v>-4540.4540919736792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138</v>
      </c>
      <c r="B72" s="58" t="s">
        <v>125</v>
      </c>
      <c r="C72" s="58" t="s">
        <v>276</v>
      </c>
      <c r="D72" s="5">
        <v>1201.4104150557105</v>
      </c>
      <c r="E72" s="5">
        <v>3186.9346095738315</v>
      </c>
      <c r="F72" s="5">
        <v>2120.4768674410006</v>
      </c>
      <c r="G72" s="5">
        <v>2314.3023643382353</v>
      </c>
      <c r="H72" s="5">
        <v>4957.4522731954676</v>
      </c>
      <c r="I72" s="5">
        <v>5571.0499315368806</v>
      </c>
      <c r="J72" s="5">
        <v>5672.2256444923478</v>
      </c>
      <c r="K72" s="5">
        <v>7315.7108270424178</v>
      </c>
      <c r="L72" s="5">
        <v>6414.0164276084543</v>
      </c>
      <c r="M72" s="5">
        <v>8432.0196606393347</v>
      </c>
      <c r="N72" s="5">
        <v>7525.9221671498735</v>
      </c>
      <c r="O72" s="5">
        <v>7684.1077707226914</v>
      </c>
      <c r="P72" s="5">
        <v>9349.8314168910238</v>
      </c>
      <c r="Q72" s="5">
        <v>9436.4307668857073</v>
      </c>
      <c r="R72" s="5">
        <v>8995.1557980732196</v>
      </c>
      <c r="S72" s="5">
        <v>11963.769747710006</v>
      </c>
      <c r="T72" s="5">
        <v>11693.86325497213</v>
      </c>
      <c r="U72" s="5">
        <v>11599.327411036285</v>
      </c>
      <c r="V72" s="5">
        <v>11491.191941414825</v>
      </c>
      <c r="W72" s="5">
        <v>11571.949814328171</v>
      </c>
      <c r="X72" s="5">
        <v>15670.139035519831</v>
      </c>
      <c r="Y72" s="5">
        <v>15008.218027227638</v>
      </c>
      <c r="Z72" s="5">
        <v>15204.982218260589</v>
      </c>
      <c r="AA72" s="5">
        <v>15409.082094516165</v>
      </c>
      <c r="AB72" s="5">
        <v>17364.039746698858</v>
      </c>
      <c r="AC72" s="5">
        <v>17413.510159139019</v>
      </c>
      <c r="AD72" s="5">
        <v>19070.575195037582</v>
      </c>
      <c r="AE72" s="5">
        <v>19312.156831932305</v>
      </c>
    </row>
    <row r="73" spans="1:31">
      <c r="A73" s="58" t="s">
        <v>138</v>
      </c>
      <c r="B73" s="58" t="s">
        <v>125</v>
      </c>
      <c r="C73" s="58" t="s">
        <v>277</v>
      </c>
      <c r="D73" s="5">
        <v>-13011.81068209019</v>
      </c>
      <c r="E73" s="5">
        <v>-12318.64844242411</v>
      </c>
      <c r="F73" s="5">
        <v>-13969.604374828326</v>
      </c>
      <c r="G73" s="5">
        <v>-14882.637966208638</v>
      </c>
      <c r="H73" s="5">
        <v>-15445.439460435609</v>
      </c>
      <c r="I73" s="5">
        <v>-10196.357281788385</v>
      </c>
      <c r="J73" s="5">
        <v>-10339.165367499374</v>
      </c>
      <c r="K73" s="5">
        <v>-9737.7058881593221</v>
      </c>
      <c r="L73" s="5">
        <v>-8472.4943605442313</v>
      </c>
      <c r="M73" s="5">
        <v>-9828.4941349312558</v>
      </c>
      <c r="N73" s="5">
        <v>-9877.4267233438568</v>
      </c>
      <c r="O73" s="5">
        <v>-7876.0194433216311</v>
      </c>
      <c r="P73" s="5">
        <v>-11794.480366772927</v>
      </c>
      <c r="Q73" s="5">
        <v>-10543.374989307038</v>
      </c>
      <c r="R73" s="5">
        <v>-11735.586156359355</v>
      </c>
      <c r="S73" s="5">
        <v>-15664.860763925548</v>
      </c>
      <c r="T73" s="5">
        <v>-16909.02499873628</v>
      </c>
      <c r="U73" s="5">
        <v>-18660.881660025458</v>
      </c>
      <c r="V73" s="5">
        <v>-19697.646999082557</v>
      </c>
      <c r="W73" s="5">
        <v>-15544.707798766438</v>
      </c>
      <c r="X73" s="5">
        <v>-13381.273771965836</v>
      </c>
      <c r="Y73" s="5">
        <v>-13399.996590269166</v>
      </c>
      <c r="Z73" s="5">
        <v>-11002.799172967065</v>
      </c>
      <c r="AA73" s="5">
        <v>-12387.681625074252</v>
      </c>
      <c r="AB73" s="5">
        <v>-10371.704584535659</v>
      </c>
      <c r="AC73" s="5">
        <v>-11859.837009065897</v>
      </c>
      <c r="AD73" s="5">
        <v>-10160.253733476697</v>
      </c>
      <c r="AE73" s="5">
        <v>-10353.5087429919</v>
      </c>
    </row>
    <row r="74" spans="1:31">
      <c r="A74" s="58" t="s">
        <v>138</v>
      </c>
      <c r="B74" s="58" t="s">
        <v>125</v>
      </c>
      <c r="C74" s="58" t="s">
        <v>278</v>
      </c>
      <c r="D74" s="5">
        <v>-11810.40026703448</v>
      </c>
      <c r="E74" s="5">
        <v>-9131.7138328502788</v>
      </c>
      <c r="F74" s="5">
        <v>-11849.127507387326</v>
      </c>
      <c r="G74" s="5">
        <v>-12568.335601870403</v>
      </c>
      <c r="H74" s="5">
        <v>-10487.987187240142</v>
      </c>
      <c r="I74" s="5">
        <v>-4625.3073502515044</v>
      </c>
      <c r="J74" s="5">
        <v>-4666.9397230070263</v>
      </c>
      <c r="K74" s="5">
        <v>-2421.9950611169043</v>
      </c>
      <c r="L74" s="5">
        <v>-2058.4779329357771</v>
      </c>
      <c r="M74" s="5">
        <v>-1396.4744742919211</v>
      </c>
      <c r="N74" s="5">
        <v>-2351.5045561939833</v>
      </c>
      <c r="O74" s="5">
        <v>-191.91167259893973</v>
      </c>
      <c r="P74" s="5">
        <v>-2444.6489498819028</v>
      </c>
      <c r="Q74" s="5">
        <v>-1106.9442224213308</v>
      </c>
      <c r="R74" s="5">
        <v>-2740.4303582861357</v>
      </c>
      <c r="S74" s="5">
        <v>-3701.0910162155415</v>
      </c>
      <c r="T74" s="5">
        <v>-5215.1617437641507</v>
      </c>
      <c r="U74" s="5">
        <v>-7061.5542489891723</v>
      </c>
      <c r="V74" s="5">
        <v>-8206.455057667732</v>
      </c>
      <c r="W74" s="5">
        <v>-3972.7579844382672</v>
      </c>
      <c r="X74" s="5">
        <v>2288.8652635539947</v>
      </c>
      <c r="Y74" s="5">
        <v>1608.2214369584726</v>
      </c>
      <c r="Z74" s="5">
        <v>4202.1830452935246</v>
      </c>
      <c r="AA74" s="5">
        <v>3021.4004694419127</v>
      </c>
      <c r="AB74" s="5">
        <v>6992.3351621631991</v>
      </c>
      <c r="AC74" s="5">
        <v>5553.6731500731221</v>
      </c>
      <c r="AD74" s="5">
        <v>8910.3214615608849</v>
      </c>
      <c r="AE74" s="5">
        <v>8958.6480889404047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138</v>
      </c>
      <c r="B76" s="58" t="s">
        <v>126</v>
      </c>
      <c r="C76" s="58" t="s">
        <v>276</v>
      </c>
      <c r="D76" s="5">
        <v>3758.3606209681311</v>
      </c>
      <c r="E76" s="5">
        <v>3325.1811098007934</v>
      </c>
      <c r="F76" s="5">
        <v>5984.5949137439393</v>
      </c>
      <c r="G76" s="5">
        <v>6248.818496574002</v>
      </c>
      <c r="H76" s="5">
        <v>6565.3753079047365</v>
      </c>
      <c r="I76" s="5">
        <v>4702.3119779052195</v>
      </c>
      <c r="J76" s="5">
        <v>5111.3411785136841</v>
      </c>
      <c r="K76" s="5">
        <v>5274.1999070408328</v>
      </c>
      <c r="L76" s="5">
        <v>5608.1028757323456</v>
      </c>
      <c r="M76" s="5">
        <v>6069.9926447508642</v>
      </c>
      <c r="N76" s="5">
        <v>5768.5662771533771</v>
      </c>
      <c r="O76" s="5">
        <v>5354.5000534371848</v>
      </c>
      <c r="P76" s="5">
        <v>4879.5679611718406</v>
      </c>
      <c r="Q76" s="5">
        <v>4447.4438084438152</v>
      </c>
      <c r="R76" s="5">
        <v>5240.3495864142023</v>
      </c>
      <c r="S76" s="5">
        <v>5183.8355860429801</v>
      </c>
      <c r="T76" s="5">
        <v>5301.0595364837445</v>
      </c>
      <c r="U76" s="5">
        <v>5304.6758323171216</v>
      </c>
      <c r="V76" s="5">
        <v>5348.5534262159636</v>
      </c>
      <c r="W76" s="5">
        <v>4503.238460537701</v>
      </c>
      <c r="X76" s="5">
        <v>3604.1886213688249</v>
      </c>
      <c r="Y76" s="5">
        <v>2871.4319716925966</v>
      </c>
      <c r="Z76" s="5">
        <v>3049.738900406041</v>
      </c>
      <c r="AA76" s="5">
        <v>3056.9012396108437</v>
      </c>
      <c r="AB76" s="5">
        <v>2766.8239079205896</v>
      </c>
      <c r="AC76" s="5">
        <v>3392.810010476941</v>
      </c>
      <c r="AD76" s="5">
        <v>3275.3970072465809</v>
      </c>
      <c r="AE76" s="5">
        <v>2735.3257576076776</v>
      </c>
    </row>
    <row r="77" spans="1:31">
      <c r="A77" s="58" t="s">
        <v>138</v>
      </c>
      <c r="B77" s="58" t="s">
        <v>126</v>
      </c>
      <c r="C77" s="58" t="s">
        <v>277</v>
      </c>
      <c r="D77" s="5">
        <v>-523.85801505703</v>
      </c>
      <c r="E77" s="5">
        <v>-556.76386413999978</v>
      </c>
      <c r="F77" s="5">
        <v>-2551.7684902247565</v>
      </c>
      <c r="G77" s="5">
        <v>-2914.3942215547004</v>
      </c>
      <c r="H77" s="5">
        <v>-2935.629902675098</v>
      </c>
      <c r="I77" s="5">
        <v>-1831.9678009287752</v>
      </c>
      <c r="J77" s="5">
        <v>-1837.2032046801548</v>
      </c>
      <c r="K77" s="5">
        <v>-1802.7831005441503</v>
      </c>
      <c r="L77" s="5">
        <v>-1779.3735587302654</v>
      </c>
      <c r="M77" s="5">
        <v>-1662.6976363695205</v>
      </c>
      <c r="N77" s="5">
        <v>-1927.4858130765801</v>
      </c>
      <c r="O77" s="5">
        <v>-2376.9150274434101</v>
      </c>
      <c r="P77" s="5">
        <v>-3378.1268732415938</v>
      </c>
      <c r="Q77" s="5">
        <v>-3407.7922742839082</v>
      </c>
      <c r="R77" s="5">
        <v>-3227.5161299021856</v>
      </c>
      <c r="S77" s="5">
        <v>-1732.6517750658609</v>
      </c>
      <c r="T77" s="5">
        <v>-1818.4276559946052</v>
      </c>
      <c r="U77" s="5">
        <v>-2191.4805845388846</v>
      </c>
      <c r="V77" s="5">
        <v>-2155.0717141744799</v>
      </c>
      <c r="W77" s="5">
        <v>-2664.9149403737506</v>
      </c>
      <c r="X77" s="5">
        <v>-4042.3285653452403</v>
      </c>
      <c r="Y77" s="5">
        <v>-4775.2820311504092</v>
      </c>
      <c r="Z77" s="5">
        <v>-4524.9983258365937</v>
      </c>
      <c r="AA77" s="5">
        <v>-4706.2202906441807</v>
      </c>
      <c r="AB77" s="5">
        <v>-5163.5871854340721</v>
      </c>
      <c r="AC77" s="5">
        <v>-4830.9923601154806</v>
      </c>
      <c r="AD77" s="5">
        <v>-4786.0225763426715</v>
      </c>
      <c r="AE77" s="5">
        <v>-5980.7463353926996</v>
      </c>
    </row>
    <row r="78" spans="1:31">
      <c r="A78" s="58" t="s">
        <v>138</v>
      </c>
      <c r="B78" s="58" t="s">
        <v>126</v>
      </c>
      <c r="C78" s="58" t="s">
        <v>278</v>
      </c>
      <c r="D78" s="5">
        <v>3234.502605911101</v>
      </c>
      <c r="E78" s="5">
        <v>2768.4172456607935</v>
      </c>
      <c r="F78" s="5">
        <v>3432.8264235191828</v>
      </c>
      <c r="G78" s="5">
        <v>3334.4242750193016</v>
      </c>
      <c r="H78" s="5">
        <v>3629.7454052296384</v>
      </c>
      <c r="I78" s="5">
        <v>2870.344176976444</v>
      </c>
      <c r="J78" s="5">
        <v>3274.137973833529</v>
      </c>
      <c r="K78" s="5">
        <v>3471.4168064966825</v>
      </c>
      <c r="L78" s="5">
        <v>3828.7293170020803</v>
      </c>
      <c r="M78" s="5">
        <v>4407.2950083813439</v>
      </c>
      <c r="N78" s="5">
        <v>3841.0804640767969</v>
      </c>
      <c r="O78" s="5">
        <v>2977.5850259937747</v>
      </c>
      <c r="P78" s="5">
        <v>1501.4410879302468</v>
      </c>
      <c r="Q78" s="5">
        <v>1039.651534159907</v>
      </c>
      <c r="R78" s="5">
        <v>2012.8334565120167</v>
      </c>
      <c r="S78" s="5">
        <v>3451.1838109771193</v>
      </c>
      <c r="T78" s="5">
        <v>3482.6318804891393</v>
      </c>
      <c r="U78" s="5">
        <v>3113.195247778237</v>
      </c>
      <c r="V78" s="5">
        <v>3193.4817120414837</v>
      </c>
      <c r="W78" s="5">
        <v>1838.3235201639504</v>
      </c>
      <c r="X78" s="5">
        <v>-438.13994397641545</v>
      </c>
      <c r="Y78" s="5">
        <v>-1903.8500594578127</v>
      </c>
      <c r="Z78" s="5">
        <v>-1475.2594254305527</v>
      </c>
      <c r="AA78" s="5">
        <v>-1649.319051033337</v>
      </c>
      <c r="AB78" s="5">
        <v>-2396.7632775134825</v>
      </c>
      <c r="AC78" s="5">
        <v>-1438.1823496385396</v>
      </c>
      <c r="AD78" s="5">
        <v>-1510.6255690960907</v>
      </c>
      <c r="AE78" s="5">
        <v>-3245.420577785022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138</v>
      </c>
      <c r="B80" s="58" t="s">
        <v>127</v>
      </c>
      <c r="C80" s="58" t="s">
        <v>276</v>
      </c>
      <c r="D80" s="5">
        <v>2155.4417109646242</v>
      </c>
      <c r="E80" s="5">
        <v>1304.8455060621604</v>
      </c>
      <c r="F80" s="5">
        <v>1431.1728963735848</v>
      </c>
      <c r="G80" s="5">
        <v>1261.9071950115649</v>
      </c>
      <c r="H80" s="5">
        <v>1883.5599259514047</v>
      </c>
      <c r="I80" s="5">
        <v>1706.6749178203713</v>
      </c>
      <c r="J80" s="5">
        <v>1723.7980737915755</v>
      </c>
      <c r="K80" s="5">
        <v>1345.3052195142548</v>
      </c>
      <c r="L80" s="5">
        <v>1308.3596384775647</v>
      </c>
      <c r="M80" s="5">
        <v>871.84043519074976</v>
      </c>
      <c r="N80" s="5">
        <v>1281.5814012968985</v>
      </c>
      <c r="O80" s="5">
        <v>1339.6573591008653</v>
      </c>
      <c r="P80" s="5">
        <v>1316.0682015801999</v>
      </c>
      <c r="Q80" s="5">
        <v>2209.0187239464858</v>
      </c>
      <c r="R80" s="5">
        <v>2167.394060355989</v>
      </c>
      <c r="S80" s="5">
        <v>1720.7922588552508</v>
      </c>
      <c r="T80" s="5">
        <v>1709.8902119203701</v>
      </c>
      <c r="U80" s="5">
        <v>1636.1816810339503</v>
      </c>
      <c r="V80" s="5">
        <v>1554.0041318201147</v>
      </c>
      <c r="W80" s="5">
        <v>2037.6208818716655</v>
      </c>
      <c r="X80" s="5">
        <v>1462.8597682342895</v>
      </c>
      <c r="Y80" s="5">
        <v>2148.5310927668897</v>
      </c>
      <c r="Z80" s="5">
        <v>2208.0742260648999</v>
      </c>
      <c r="AA80" s="5">
        <v>1872.8782665246199</v>
      </c>
      <c r="AB80" s="5">
        <v>1953.3078172543101</v>
      </c>
      <c r="AC80" s="5">
        <v>2681.9022859885745</v>
      </c>
      <c r="AD80" s="5">
        <v>2178.3556614986346</v>
      </c>
      <c r="AE80" s="5">
        <v>2951.5647082433247</v>
      </c>
    </row>
    <row r="81" spans="1:31">
      <c r="A81" s="58" t="s">
        <v>138</v>
      </c>
      <c r="B81" s="58" t="s">
        <v>127</v>
      </c>
      <c r="C81" s="58" t="s">
        <v>277</v>
      </c>
      <c r="D81" s="5">
        <v>-559.9735444581753</v>
      </c>
      <c r="E81" s="5">
        <v>-2565.9345388358515</v>
      </c>
      <c r="F81" s="5">
        <v>-1921.4238455515303</v>
      </c>
      <c r="G81" s="5">
        <v>-2230.4518491318604</v>
      </c>
      <c r="H81" s="5">
        <v>-4810.274271735143</v>
      </c>
      <c r="I81" s="5">
        <v>-4953.4277170462356</v>
      </c>
      <c r="J81" s="5">
        <v>-4968.2016966468727</v>
      </c>
      <c r="K81" s="5">
        <v>-6462.5955865457727</v>
      </c>
      <c r="L81" s="5">
        <v>-5025.5227967675592</v>
      </c>
      <c r="M81" s="5">
        <v>-7555.2288963802694</v>
      </c>
      <c r="N81" s="5">
        <v>-6435.1924668089941</v>
      </c>
      <c r="O81" s="5">
        <v>-5493.4304187178514</v>
      </c>
      <c r="P81" s="5">
        <v>-8355.9869412486387</v>
      </c>
      <c r="Q81" s="5">
        <v>-7524.2597383964494</v>
      </c>
      <c r="R81" s="5">
        <v>-7499.001363983125</v>
      </c>
      <c r="S81" s="5">
        <v>-9022.9384142818526</v>
      </c>
      <c r="T81" s="5">
        <v>-8686.3596831626637</v>
      </c>
      <c r="U81" s="5">
        <v>-8941.93781164131</v>
      </c>
      <c r="V81" s="5">
        <v>-9354.120911258884</v>
      </c>
      <c r="W81" s="5">
        <v>-7121.6315607175147</v>
      </c>
      <c r="X81" s="5">
        <v>-9455.5177464545122</v>
      </c>
      <c r="Y81" s="5">
        <v>-8496.6028493677823</v>
      </c>
      <c r="Z81" s="5">
        <v>-7144.1101187786453</v>
      </c>
      <c r="AA81" s="5">
        <v>-8718.1758456185926</v>
      </c>
      <c r="AB81" s="5">
        <v>-8534.8794632149911</v>
      </c>
      <c r="AC81" s="5">
        <v>-8030.2907777040527</v>
      </c>
      <c r="AD81" s="5">
        <v>-8606.0620666942959</v>
      </c>
      <c r="AE81" s="5">
        <v>-7808.5941821553251</v>
      </c>
    </row>
    <row r="82" spans="1:31">
      <c r="A82" s="58" t="s">
        <v>138</v>
      </c>
      <c r="B82" s="58" t="s">
        <v>127</v>
      </c>
      <c r="C82" s="58" t="s">
        <v>278</v>
      </c>
      <c r="D82" s="5">
        <v>1595.4681665064491</v>
      </c>
      <c r="E82" s="5">
        <v>-1261.0890327736911</v>
      </c>
      <c r="F82" s="5">
        <v>-490.25094917794559</v>
      </c>
      <c r="G82" s="5">
        <v>-968.54465412029549</v>
      </c>
      <c r="H82" s="5">
        <v>-2926.7143457837383</v>
      </c>
      <c r="I82" s="5">
        <v>-3246.7527992258642</v>
      </c>
      <c r="J82" s="5">
        <v>-3244.4036228552973</v>
      </c>
      <c r="K82" s="5">
        <v>-5117.2903670315181</v>
      </c>
      <c r="L82" s="5">
        <v>-3717.1631582899945</v>
      </c>
      <c r="M82" s="5">
        <v>-6683.3884611895191</v>
      </c>
      <c r="N82" s="5">
        <v>-5153.6110655120956</v>
      </c>
      <c r="O82" s="5">
        <v>-4153.7730596169858</v>
      </c>
      <c r="P82" s="5">
        <v>-7039.9187396684392</v>
      </c>
      <c r="Q82" s="5">
        <v>-5315.2410144499636</v>
      </c>
      <c r="R82" s="5">
        <v>-5331.6073036271355</v>
      </c>
      <c r="S82" s="5">
        <v>-7302.1461554266016</v>
      </c>
      <c r="T82" s="5">
        <v>-6976.4694712422934</v>
      </c>
      <c r="U82" s="5">
        <v>-7305.7561306073594</v>
      </c>
      <c r="V82" s="5">
        <v>-7800.1167794387693</v>
      </c>
      <c r="W82" s="5">
        <v>-5084.0106788458488</v>
      </c>
      <c r="X82" s="5">
        <v>-7992.6579782202225</v>
      </c>
      <c r="Y82" s="5">
        <v>-6348.0717566008925</v>
      </c>
      <c r="Z82" s="5">
        <v>-4936.0358927137459</v>
      </c>
      <c r="AA82" s="5">
        <v>-6845.2975790939727</v>
      </c>
      <c r="AB82" s="5">
        <v>-6581.5716459606811</v>
      </c>
      <c r="AC82" s="5">
        <v>-5348.3884917154783</v>
      </c>
      <c r="AD82" s="5">
        <v>-6427.7064051956613</v>
      </c>
      <c r="AE82" s="5">
        <v>-4857.029473912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37</v>
      </c>
      <c r="B84" s="58" t="s">
        <v>123</v>
      </c>
      <c r="C84" s="58" t="s">
        <v>276</v>
      </c>
      <c r="D84" s="5">
        <v>10227.108909946553</v>
      </c>
      <c r="E84" s="5">
        <v>11354.997169222304</v>
      </c>
      <c r="F84" s="5">
        <v>12167.271923514734</v>
      </c>
      <c r="G84" s="5">
        <v>13857.563728093503</v>
      </c>
      <c r="H84" s="5">
        <v>14031.152626646286</v>
      </c>
      <c r="I84" s="5">
        <v>11309.448958413021</v>
      </c>
      <c r="J84" s="5">
        <v>11150.149376018322</v>
      </c>
      <c r="K84" s="5">
        <v>7208.1154475728745</v>
      </c>
      <c r="L84" s="5">
        <v>8080.8464220866135</v>
      </c>
      <c r="M84" s="5">
        <v>8167.2597406101622</v>
      </c>
      <c r="N84" s="5">
        <v>8153.2854535657916</v>
      </c>
      <c r="O84" s="5">
        <v>7208.4312176703515</v>
      </c>
      <c r="P84" s="5">
        <v>9994.3104942836289</v>
      </c>
      <c r="Q84" s="5">
        <v>9710.6302187870842</v>
      </c>
      <c r="R84" s="5">
        <v>9465.3994074927068</v>
      </c>
      <c r="S84" s="5">
        <v>9726.2461168664468</v>
      </c>
      <c r="T84" s="5">
        <v>9878.6361793337983</v>
      </c>
      <c r="U84" s="5">
        <v>10576.653578322783</v>
      </c>
      <c r="V84" s="5">
        <v>10862.55333614922</v>
      </c>
      <c r="W84" s="5">
        <v>9978.2536656538996</v>
      </c>
      <c r="X84" s="5">
        <v>8520.094226573523</v>
      </c>
      <c r="Y84" s="5">
        <v>9075.3856143636203</v>
      </c>
      <c r="Z84" s="5">
        <v>6590.6871980045153</v>
      </c>
      <c r="AA84" s="5">
        <v>7612.5344457060037</v>
      </c>
      <c r="AB84" s="5">
        <v>6688.2113364079896</v>
      </c>
      <c r="AC84" s="5">
        <v>4706.8308960804688</v>
      </c>
      <c r="AD84" s="5">
        <v>4255.5305546596564</v>
      </c>
      <c r="AE84" s="5">
        <v>3705.0470512348247</v>
      </c>
    </row>
    <row r="85" spans="1:31">
      <c r="A85" s="58" t="s">
        <v>37</v>
      </c>
      <c r="B85" s="58" t="s">
        <v>123</v>
      </c>
      <c r="C85" s="58" t="s">
        <v>277</v>
      </c>
      <c r="D85" s="5">
        <v>-748.90699124075013</v>
      </c>
      <c r="E85" s="5">
        <v>-1183.4683929488253</v>
      </c>
      <c r="F85" s="5">
        <v>-3308.7356739682041</v>
      </c>
      <c r="G85" s="5">
        <v>-2298.8153346777308</v>
      </c>
      <c r="H85" s="5">
        <v>-2416.3110786393349</v>
      </c>
      <c r="I85" s="5">
        <v>-2886.9726618267205</v>
      </c>
      <c r="J85" s="5">
        <v>-3378.7527688325658</v>
      </c>
      <c r="K85" s="5">
        <v>-4421.9779994495284</v>
      </c>
      <c r="L85" s="5">
        <v>-4343.2681493653254</v>
      </c>
      <c r="M85" s="5">
        <v>-4716.1483399534654</v>
      </c>
      <c r="N85" s="5">
        <v>-5124.2675976646997</v>
      </c>
      <c r="O85" s="5">
        <v>-5740.1045842015074</v>
      </c>
      <c r="P85" s="5">
        <v>-3685.8944036226453</v>
      </c>
      <c r="Q85" s="5">
        <v>-4502.916002919661</v>
      </c>
      <c r="R85" s="5">
        <v>-4103.6387367749139</v>
      </c>
      <c r="S85" s="5">
        <v>-4751.7309720322901</v>
      </c>
      <c r="T85" s="5">
        <v>-4413.0724857265859</v>
      </c>
      <c r="U85" s="5">
        <v>-4252.1111315414455</v>
      </c>
      <c r="V85" s="5">
        <v>-4257.6966407210975</v>
      </c>
      <c r="W85" s="5">
        <v>-4902.0600987096695</v>
      </c>
      <c r="X85" s="5">
        <v>-5807.5927545871182</v>
      </c>
      <c r="Y85" s="5">
        <v>-5322.0597743893441</v>
      </c>
      <c r="Z85" s="5">
        <v>-6147.7353901464539</v>
      </c>
      <c r="AA85" s="5">
        <v>-5517.5478174105965</v>
      </c>
      <c r="AB85" s="5">
        <v>-6516.2024782465442</v>
      </c>
      <c r="AC85" s="5">
        <v>-7924.3391790492196</v>
      </c>
      <c r="AD85" s="5">
        <v>-8535.083079668857</v>
      </c>
      <c r="AE85" s="5">
        <v>-8414.1675755979431</v>
      </c>
    </row>
    <row r="86" spans="1:31">
      <c r="A86" s="58" t="s">
        <v>37</v>
      </c>
      <c r="B86" s="58" t="s">
        <v>123</v>
      </c>
      <c r="C86" s="58" t="s">
        <v>278</v>
      </c>
      <c r="D86" s="5">
        <v>9478.2019187058031</v>
      </c>
      <c r="E86" s="5">
        <v>10171.528776273479</v>
      </c>
      <c r="F86" s="5">
        <v>8858.5362495465306</v>
      </c>
      <c r="G86" s="5">
        <v>11558.748393415772</v>
      </c>
      <c r="H86" s="5">
        <v>11614.841548006951</v>
      </c>
      <c r="I86" s="5">
        <v>8422.476296586301</v>
      </c>
      <c r="J86" s="5">
        <v>7771.3966071857558</v>
      </c>
      <c r="K86" s="5">
        <v>2786.1374481233461</v>
      </c>
      <c r="L86" s="5">
        <v>3737.5782727212882</v>
      </c>
      <c r="M86" s="5">
        <v>3451.1114006566968</v>
      </c>
      <c r="N86" s="5">
        <v>3029.0178559010919</v>
      </c>
      <c r="O86" s="5">
        <v>1468.3266334688442</v>
      </c>
      <c r="P86" s="5">
        <v>6308.4160906609832</v>
      </c>
      <c r="Q86" s="5">
        <v>5207.7142158674233</v>
      </c>
      <c r="R86" s="5">
        <v>5361.7606707177929</v>
      </c>
      <c r="S86" s="5">
        <v>4974.5151448341567</v>
      </c>
      <c r="T86" s="5">
        <v>5465.5636936072124</v>
      </c>
      <c r="U86" s="5">
        <v>6324.5424467813373</v>
      </c>
      <c r="V86" s="5">
        <v>6604.8566954281223</v>
      </c>
      <c r="W86" s="5">
        <v>5076.19356694423</v>
      </c>
      <c r="X86" s="5">
        <v>2712.5014719864048</v>
      </c>
      <c r="Y86" s="5">
        <v>3753.3258399742763</v>
      </c>
      <c r="Z86" s="5">
        <v>442.95180785806133</v>
      </c>
      <c r="AA86" s="5">
        <v>2094.9866282954072</v>
      </c>
      <c r="AB86" s="5">
        <v>172.00885816144546</v>
      </c>
      <c r="AC86" s="5">
        <v>-3217.5082829687508</v>
      </c>
      <c r="AD86" s="5">
        <v>-4279.5525250092005</v>
      </c>
      <c r="AE86" s="5">
        <v>-4709.1205243631184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37</v>
      </c>
      <c r="B88" s="58" t="s">
        <v>124</v>
      </c>
      <c r="C88" s="58" t="s">
        <v>276</v>
      </c>
      <c r="D88" s="5">
        <v>630.20552076596516</v>
      </c>
      <c r="E88" s="5">
        <v>1110.9686063173704</v>
      </c>
      <c r="F88" s="5">
        <v>2467.9948746064942</v>
      </c>
      <c r="G88" s="5">
        <v>1520.3834459813354</v>
      </c>
      <c r="H88" s="5">
        <v>1361.9401464340997</v>
      </c>
      <c r="I88" s="5">
        <v>828.50363061268524</v>
      </c>
      <c r="J88" s="5">
        <v>825.77328946624516</v>
      </c>
      <c r="K88" s="5">
        <v>1691.9610521165353</v>
      </c>
      <c r="L88" s="5">
        <v>1575.9467119179251</v>
      </c>
      <c r="M88" s="5">
        <v>1683.1655229087653</v>
      </c>
      <c r="N88" s="5">
        <v>2016.6745936709199</v>
      </c>
      <c r="O88" s="5">
        <v>2028.7673310652008</v>
      </c>
      <c r="P88" s="5">
        <v>1703.5678584156808</v>
      </c>
      <c r="Q88" s="5">
        <v>1972.2543752135448</v>
      </c>
      <c r="R88" s="5">
        <v>1704.0926611947702</v>
      </c>
      <c r="S88" s="5">
        <v>1972.1576844230794</v>
      </c>
      <c r="T88" s="5">
        <v>1833.7803245061655</v>
      </c>
      <c r="U88" s="5">
        <v>1750.1345574436405</v>
      </c>
      <c r="V88" s="5">
        <v>1661.8495880907203</v>
      </c>
      <c r="W88" s="5">
        <v>2026.1091312317851</v>
      </c>
      <c r="X88" s="5">
        <v>2444.470479218247</v>
      </c>
      <c r="Y88" s="5">
        <v>2135.0674943621793</v>
      </c>
      <c r="Z88" s="5">
        <v>1734.2560116743857</v>
      </c>
      <c r="AA88" s="5">
        <v>1477.9153998418701</v>
      </c>
      <c r="AB88" s="5">
        <v>1765.8191402752964</v>
      </c>
      <c r="AC88" s="5">
        <v>2105.3126380263566</v>
      </c>
      <c r="AD88" s="5">
        <v>2501.0501478436959</v>
      </c>
      <c r="AE88" s="5">
        <v>2476.076136960839</v>
      </c>
    </row>
    <row r="89" spans="1:31">
      <c r="A89" s="58" t="s">
        <v>37</v>
      </c>
      <c r="B89" s="58" t="s">
        <v>124</v>
      </c>
      <c r="C89" s="58" t="s">
        <v>277</v>
      </c>
      <c r="D89" s="5">
        <v>-3508.957549992323</v>
      </c>
      <c r="E89" s="5">
        <v>-3992.8860842441873</v>
      </c>
      <c r="F89" s="5">
        <v>-2851.6916249724645</v>
      </c>
      <c r="G89" s="5">
        <v>-3672.9524417288003</v>
      </c>
      <c r="H89" s="5">
        <v>-4539.5944265260378</v>
      </c>
      <c r="I89" s="5">
        <v>-5477.0028667573315</v>
      </c>
      <c r="J89" s="5">
        <v>-5443.6662028854898</v>
      </c>
      <c r="K89" s="5">
        <v>-2581.0080076793001</v>
      </c>
      <c r="L89" s="5">
        <v>-3296.3564166382357</v>
      </c>
      <c r="M89" s="5">
        <v>-3176.6839900397913</v>
      </c>
      <c r="N89" s="5">
        <v>-3106.1421974422092</v>
      </c>
      <c r="O89" s="5">
        <v>-2953.4660389493047</v>
      </c>
      <c r="P89" s="5">
        <v>-3430.6903074279844</v>
      </c>
      <c r="Q89" s="5">
        <v>-3804.0344752851456</v>
      </c>
      <c r="R89" s="5">
        <v>-3579.2128408438402</v>
      </c>
      <c r="S89" s="5">
        <v>-3683.9319731181886</v>
      </c>
      <c r="T89" s="5">
        <v>-3589.2952715154997</v>
      </c>
      <c r="U89" s="5">
        <v>-3662.3580933297121</v>
      </c>
      <c r="V89" s="5">
        <v>-3681.0653970019084</v>
      </c>
      <c r="W89" s="5">
        <v>-3669.6645123894559</v>
      </c>
      <c r="X89" s="5">
        <v>-3164.3864717705237</v>
      </c>
      <c r="Y89" s="5">
        <v>-3368.061432458981</v>
      </c>
      <c r="Z89" s="5">
        <v>-3543.81823942049</v>
      </c>
      <c r="AA89" s="5">
        <v>-4198.0492065504532</v>
      </c>
      <c r="AB89" s="5">
        <v>-4024.0941991386503</v>
      </c>
      <c r="AC89" s="5">
        <v>-3243.1324754743737</v>
      </c>
      <c r="AD89" s="5">
        <v>-2835.583408702511</v>
      </c>
      <c r="AE89" s="5">
        <v>-2553.8251588275243</v>
      </c>
    </row>
    <row r="90" spans="1:31">
      <c r="A90" s="58" t="s">
        <v>37</v>
      </c>
      <c r="B90" s="58" t="s">
        <v>124</v>
      </c>
      <c r="C90" s="58" t="s">
        <v>278</v>
      </c>
      <c r="D90" s="5">
        <v>-2878.752029226358</v>
      </c>
      <c r="E90" s="5">
        <v>-2881.9174779268169</v>
      </c>
      <c r="F90" s="5">
        <v>-383.69675036597027</v>
      </c>
      <c r="G90" s="5">
        <v>-2152.5689957474651</v>
      </c>
      <c r="H90" s="5">
        <v>-3177.6542800919378</v>
      </c>
      <c r="I90" s="5">
        <v>-4648.4992361446466</v>
      </c>
      <c r="J90" s="5">
        <v>-4617.8929134192449</v>
      </c>
      <c r="K90" s="5">
        <v>-889.04695556276488</v>
      </c>
      <c r="L90" s="5">
        <v>-1720.4097047203106</v>
      </c>
      <c r="M90" s="5">
        <v>-1493.518467131026</v>
      </c>
      <c r="N90" s="5">
        <v>-1089.4676037712893</v>
      </c>
      <c r="O90" s="5">
        <v>-924.6987078841039</v>
      </c>
      <c r="P90" s="5">
        <v>-1727.1224490123036</v>
      </c>
      <c r="Q90" s="5">
        <v>-1831.7801000716008</v>
      </c>
      <c r="R90" s="5">
        <v>-1875.12017964907</v>
      </c>
      <c r="S90" s="5">
        <v>-1711.7742886951091</v>
      </c>
      <c r="T90" s="5">
        <v>-1755.5149470093343</v>
      </c>
      <c r="U90" s="5">
        <v>-1912.2235358860717</v>
      </c>
      <c r="V90" s="5">
        <v>-2019.2158089111881</v>
      </c>
      <c r="W90" s="5">
        <v>-1643.5553811576708</v>
      </c>
      <c r="X90" s="5">
        <v>-719.91599255227675</v>
      </c>
      <c r="Y90" s="5">
        <v>-1232.9939380968017</v>
      </c>
      <c r="Z90" s="5">
        <v>-1809.5622277461043</v>
      </c>
      <c r="AA90" s="5">
        <v>-2720.1338067085831</v>
      </c>
      <c r="AB90" s="5">
        <v>-2258.2750588633539</v>
      </c>
      <c r="AC90" s="5">
        <v>-1137.8198374480171</v>
      </c>
      <c r="AD90" s="5">
        <v>-334.53326085881508</v>
      </c>
      <c r="AE90" s="5">
        <v>-77.749021866685325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37</v>
      </c>
      <c r="B92" s="58" t="s">
        <v>125</v>
      </c>
      <c r="C92" s="58" t="s">
        <v>276</v>
      </c>
      <c r="D92" s="5">
        <v>1253.439984828565</v>
      </c>
      <c r="E92" s="5">
        <v>3368.6641137462198</v>
      </c>
      <c r="F92" s="5">
        <v>2180.3492723318377</v>
      </c>
      <c r="G92" s="5">
        <v>2403.5028402064459</v>
      </c>
      <c r="H92" s="5">
        <v>3321.426860210056</v>
      </c>
      <c r="I92" s="5">
        <v>3853.5361990268689</v>
      </c>
      <c r="J92" s="5">
        <v>3993.6102080551568</v>
      </c>
      <c r="K92" s="5">
        <v>6165.4833255836256</v>
      </c>
      <c r="L92" s="5">
        <v>6210.0216032422122</v>
      </c>
      <c r="M92" s="5">
        <v>6512.8166883405192</v>
      </c>
      <c r="N92" s="5">
        <v>6259.2844771472264</v>
      </c>
      <c r="O92" s="5">
        <v>6810.145918859731</v>
      </c>
      <c r="P92" s="5">
        <v>6287.9790257805935</v>
      </c>
      <c r="Q92" s="5">
        <v>6901.5847085060987</v>
      </c>
      <c r="R92" s="5">
        <v>6268.1398195188012</v>
      </c>
      <c r="S92" s="5">
        <v>6289.2832215787585</v>
      </c>
      <c r="T92" s="5">
        <v>6757.5473548864293</v>
      </c>
      <c r="U92" s="5">
        <v>6839.9345798707673</v>
      </c>
      <c r="V92" s="5">
        <v>6961.4631250376879</v>
      </c>
      <c r="W92" s="5">
        <v>7326.2114286327605</v>
      </c>
      <c r="X92" s="5">
        <v>7911.652555486573</v>
      </c>
      <c r="Y92" s="5">
        <v>7684.8466373797164</v>
      </c>
      <c r="Z92" s="5">
        <v>9440.2882717528573</v>
      </c>
      <c r="AA92" s="5">
        <v>9563.1762147710233</v>
      </c>
      <c r="AB92" s="5">
        <v>9783.2816795099006</v>
      </c>
      <c r="AC92" s="5">
        <v>9725.5714739023078</v>
      </c>
      <c r="AD92" s="5">
        <v>10144.95054889008</v>
      </c>
      <c r="AE92" s="5">
        <v>10802.75023027833</v>
      </c>
    </row>
    <row r="93" spans="1:31">
      <c r="A93" s="58" t="s">
        <v>37</v>
      </c>
      <c r="B93" s="58" t="s">
        <v>125</v>
      </c>
      <c r="C93" s="58" t="s">
        <v>277</v>
      </c>
      <c r="D93" s="5">
        <v>-12680.763342341314</v>
      </c>
      <c r="E93" s="5">
        <v>-11825.318548854133</v>
      </c>
      <c r="F93" s="5">
        <v>-13374.686935452297</v>
      </c>
      <c r="G93" s="5">
        <v>-14015.762890720711</v>
      </c>
      <c r="H93" s="5">
        <v>-13085.204236937245</v>
      </c>
      <c r="I93" s="5">
        <v>-8100.8543708148391</v>
      </c>
      <c r="J93" s="5">
        <v>-8202.7669309856956</v>
      </c>
      <c r="K93" s="5">
        <v>-4681.4075151152892</v>
      </c>
      <c r="L93" s="5">
        <v>-4712.9908376212434</v>
      </c>
      <c r="M93" s="5">
        <v>-4820.8373363203245</v>
      </c>
      <c r="N93" s="5">
        <v>-5083.3107043649179</v>
      </c>
      <c r="O93" s="5">
        <v>-4319.1575390221515</v>
      </c>
      <c r="P93" s="5">
        <v>-5891.9235206053936</v>
      </c>
      <c r="Q93" s="5">
        <v>-5459.1507317879923</v>
      </c>
      <c r="R93" s="5">
        <v>-5971.146836558848</v>
      </c>
      <c r="S93" s="5">
        <v>-6039.3099128675076</v>
      </c>
      <c r="T93" s="5">
        <v>-5755.5096751825204</v>
      </c>
      <c r="U93" s="5">
        <v>-6078.6419824180548</v>
      </c>
      <c r="V93" s="5">
        <v>-5998.9996364115614</v>
      </c>
      <c r="W93" s="5">
        <v>-5427.7870363739439</v>
      </c>
      <c r="X93" s="5">
        <v>-4614.0945337202893</v>
      </c>
      <c r="Y93" s="5">
        <v>-4956.3800665516801</v>
      </c>
      <c r="Z93" s="5">
        <v>-2694.0645496984316</v>
      </c>
      <c r="AA93" s="5">
        <v>-2837.0217082069148</v>
      </c>
      <c r="AB93" s="5">
        <v>-2430.7476073812236</v>
      </c>
      <c r="AC93" s="5">
        <v>-1898.8026054582158</v>
      </c>
      <c r="AD93" s="5">
        <v>-1907.0313859956057</v>
      </c>
      <c r="AE93" s="5">
        <v>-1059.0734161787304</v>
      </c>
    </row>
    <row r="94" spans="1:31">
      <c r="A94" s="58" t="s">
        <v>37</v>
      </c>
      <c r="B94" s="58" t="s">
        <v>125</v>
      </c>
      <c r="C94" s="58" t="s">
        <v>278</v>
      </c>
      <c r="D94" s="5">
        <v>-11427.323357512749</v>
      </c>
      <c r="E94" s="5">
        <v>-8456.6544351079137</v>
      </c>
      <c r="F94" s="5">
        <v>-11194.337663120459</v>
      </c>
      <c r="G94" s="5">
        <v>-11612.260050514265</v>
      </c>
      <c r="H94" s="5">
        <v>-9763.7773767271883</v>
      </c>
      <c r="I94" s="5">
        <v>-4247.3181717879706</v>
      </c>
      <c r="J94" s="5">
        <v>-4209.1567229305383</v>
      </c>
      <c r="K94" s="5">
        <v>1484.0758104683364</v>
      </c>
      <c r="L94" s="5">
        <v>1497.0307656209689</v>
      </c>
      <c r="M94" s="5">
        <v>1691.9793520201947</v>
      </c>
      <c r="N94" s="5">
        <v>1175.9737727823085</v>
      </c>
      <c r="O94" s="5">
        <v>2490.9883798375795</v>
      </c>
      <c r="P94" s="5">
        <v>396.05550517519987</v>
      </c>
      <c r="Q94" s="5">
        <v>1442.4339767181064</v>
      </c>
      <c r="R94" s="5">
        <v>296.99298295995322</v>
      </c>
      <c r="S94" s="5">
        <v>249.97330871125087</v>
      </c>
      <c r="T94" s="5">
        <v>1002.0376797039089</v>
      </c>
      <c r="U94" s="5">
        <v>761.29259745271247</v>
      </c>
      <c r="V94" s="5">
        <v>962.46348862612649</v>
      </c>
      <c r="W94" s="5">
        <v>1898.4243922588166</v>
      </c>
      <c r="X94" s="5">
        <v>3297.5580217662837</v>
      </c>
      <c r="Y94" s="5">
        <v>2728.4665708280363</v>
      </c>
      <c r="Z94" s="5">
        <v>6746.2237220544257</v>
      </c>
      <c r="AA94" s="5">
        <v>6726.1545065641085</v>
      </c>
      <c r="AB94" s="5">
        <v>7352.5340721286775</v>
      </c>
      <c r="AC94" s="5">
        <v>7826.7688684440918</v>
      </c>
      <c r="AD94" s="5">
        <v>8237.9191628944736</v>
      </c>
      <c r="AE94" s="5">
        <v>9743.6768140995991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37</v>
      </c>
      <c r="B96" s="58" t="s">
        <v>126</v>
      </c>
      <c r="C96" s="58" t="s">
        <v>276</v>
      </c>
      <c r="D96" s="5">
        <v>3755.4123598142305</v>
      </c>
      <c r="E96" s="5">
        <v>3278.8485653965613</v>
      </c>
      <c r="F96" s="5">
        <v>5880.8717514533937</v>
      </c>
      <c r="G96" s="5">
        <v>6151.4118642422764</v>
      </c>
      <c r="H96" s="5">
        <v>6359.7059131060314</v>
      </c>
      <c r="I96" s="5">
        <v>4748.4709469658255</v>
      </c>
      <c r="J96" s="5">
        <v>5063.1871160753853</v>
      </c>
      <c r="K96" s="5">
        <v>2673.0783595725234</v>
      </c>
      <c r="L96" s="5">
        <v>2592.6573234685802</v>
      </c>
      <c r="M96" s="5">
        <v>2969.0290632081196</v>
      </c>
      <c r="N96" s="5">
        <v>3152.4402362781743</v>
      </c>
      <c r="O96" s="5">
        <v>3346.2440734136253</v>
      </c>
      <c r="P96" s="5">
        <v>2502.3482529266548</v>
      </c>
      <c r="Q96" s="5">
        <v>2742.7029369751453</v>
      </c>
      <c r="R96" s="5">
        <v>3167.8877891379043</v>
      </c>
      <c r="S96" s="5">
        <v>3493.7923011372309</v>
      </c>
      <c r="T96" s="5">
        <v>2988.8472541841102</v>
      </c>
      <c r="U96" s="5">
        <v>2932.62833420991</v>
      </c>
      <c r="V96" s="5">
        <v>2834.8207158983369</v>
      </c>
      <c r="W96" s="5">
        <v>2865.1379483073893</v>
      </c>
      <c r="X96" s="5">
        <v>3070.7058424096649</v>
      </c>
      <c r="Y96" s="5">
        <v>3106.8057063854003</v>
      </c>
      <c r="Z96" s="5">
        <v>3327.1047979794384</v>
      </c>
      <c r="AA96" s="5">
        <v>3158.797038448246</v>
      </c>
      <c r="AB96" s="5">
        <v>3484.044002829869</v>
      </c>
      <c r="AC96" s="5">
        <v>4054.782098850043</v>
      </c>
      <c r="AD96" s="5">
        <v>4440.1082105040732</v>
      </c>
      <c r="AE96" s="5">
        <v>3686.2070214726182</v>
      </c>
    </row>
    <row r="97" spans="1:31">
      <c r="A97" s="58" t="s">
        <v>37</v>
      </c>
      <c r="B97" s="58" t="s">
        <v>126</v>
      </c>
      <c r="C97" s="58" t="s">
        <v>277</v>
      </c>
      <c r="D97" s="5">
        <v>-524.26620424080022</v>
      </c>
      <c r="E97" s="5">
        <v>-602.90920810517503</v>
      </c>
      <c r="F97" s="5">
        <v>-2520.1733321895958</v>
      </c>
      <c r="G97" s="5">
        <v>-2869.6249139863453</v>
      </c>
      <c r="H97" s="5">
        <v>-2705.1047208876444</v>
      </c>
      <c r="I97" s="5">
        <v>-1876.71658722201</v>
      </c>
      <c r="J97" s="5">
        <v>-1896.0219761041903</v>
      </c>
      <c r="K97" s="5">
        <v>-3560.7732282029992</v>
      </c>
      <c r="L97" s="5">
        <v>-3843.7350412167343</v>
      </c>
      <c r="M97" s="5">
        <v>-3794.2363702031544</v>
      </c>
      <c r="N97" s="5">
        <v>-3619.0951980872405</v>
      </c>
      <c r="O97" s="5">
        <v>-3677.4884190342959</v>
      </c>
      <c r="P97" s="5">
        <v>-4863.1681492363259</v>
      </c>
      <c r="Q97" s="5">
        <v>-4934.3808304797149</v>
      </c>
      <c r="R97" s="5">
        <v>-4262.567853612095</v>
      </c>
      <c r="S97" s="5">
        <v>-4295.5035271811566</v>
      </c>
      <c r="T97" s="5">
        <v>-4955.1117547185804</v>
      </c>
      <c r="U97" s="5">
        <v>-5156.7470011457981</v>
      </c>
      <c r="V97" s="5">
        <v>-5576.2812741131511</v>
      </c>
      <c r="W97" s="5">
        <v>-5391.798140382507</v>
      </c>
      <c r="X97" s="5">
        <v>-5444.7960450379924</v>
      </c>
      <c r="Y97" s="5">
        <v>-5433.2311141488681</v>
      </c>
      <c r="Z97" s="5">
        <v>-5673.1678753066662</v>
      </c>
      <c r="AA97" s="5">
        <v>-5562.1449427731068</v>
      </c>
      <c r="AB97" s="5">
        <v>-5340.0756794421613</v>
      </c>
      <c r="AC97" s="5">
        <v>-4466.7786699015132</v>
      </c>
      <c r="AD97" s="5">
        <v>-4152.2571106763644</v>
      </c>
      <c r="AE97" s="5">
        <v>-4703.4652289375927</v>
      </c>
    </row>
    <row r="98" spans="1:31">
      <c r="A98" s="58" t="s">
        <v>37</v>
      </c>
      <c r="B98" s="58" t="s">
        <v>126</v>
      </c>
      <c r="C98" s="58" t="s">
        <v>278</v>
      </c>
      <c r="D98" s="5">
        <v>3231.1461555734304</v>
      </c>
      <c r="E98" s="5">
        <v>2675.9393572913864</v>
      </c>
      <c r="F98" s="5">
        <v>3360.6984192637979</v>
      </c>
      <c r="G98" s="5">
        <v>3281.7869502559311</v>
      </c>
      <c r="H98" s="5">
        <v>3654.601192218387</v>
      </c>
      <c r="I98" s="5">
        <v>2871.7543597438153</v>
      </c>
      <c r="J98" s="5">
        <v>3167.165139971195</v>
      </c>
      <c r="K98" s="5">
        <v>-887.69486863047587</v>
      </c>
      <c r="L98" s="5">
        <v>-1251.0777177481541</v>
      </c>
      <c r="M98" s="5">
        <v>-825.20730699503474</v>
      </c>
      <c r="N98" s="5">
        <v>-466.65496180906621</v>
      </c>
      <c r="O98" s="5">
        <v>-331.24434562067063</v>
      </c>
      <c r="P98" s="5">
        <v>-2360.8198963096711</v>
      </c>
      <c r="Q98" s="5">
        <v>-2191.6778935045695</v>
      </c>
      <c r="R98" s="5">
        <v>-1094.6800644741907</v>
      </c>
      <c r="S98" s="5">
        <v>-801.71122604392576</v>
      </c>
      <c r="T98" s="5">
        <v>-1966.2645005344702</v>
      </c>
      <c r="U98" s="5">
        <v>-2224.1186669358881</v>
      </c>
      <c r="V98" s="5">
        <v>-2741.4605582148142</v>
      </c>
      <c r="W98" s="5">
        <v>-2526.6601920751177</v>
      </c>
      <c r="X98" s="5">
        <v>-2374.0902026283275</v>
      </c>
      <c r="Y98" s="5">
        <v>-2326.4254077634678</v>
      </c>
      <c r="Z98" s="5">
        <v>-2346.0630773272278</v>
      </c>
      <c r="AA98" s="5">
        <v>-2403.3479043248608</v>
      </c>
      <c r="AB98" s="5">
        <v>-1856.0316766122924</v>
      </c>
      <c r="AC98" s="5">
        <v>-411.99657105147026</v>
      </c>
      <c r="AD98" s="5">
        <v>287.85109982770882</v>
      </c>
      <c r="AE98" s="5">
        <v>-1017.2582074649745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37</v>
      </c>
      <c r="B100" s="58" t="s">
        <v>127</v>
      </c>
      <c r="C100" s="58" t="s">
        <v>276</v>
      </c>
      <c r="D100" s="5">
        <v>2207.1996225728499</v>
      </c>
      <c r="E100" s="5">
        <v>1184.3588984794549</v>
      </c>
      <c r="F100" s="5">
        <v>1336.1172526459345</v>
      </c>
      <c r="G100" s="5">
        <v>1233.50790172285</v>
      </c>
      <c r="H100" s="5">
        <v>833.61017854574459</v>
      </c>
      <c r="I100" s="5">
        <v>784.19301546959446</v>
      </c>
      <c r="J100" s="5">
        <v>882.57701073987005</v>
      </c>
      <c r="K100" s="5">
        <v>659.80237178440007</v>
      </c>
      <c r="L100" s="5">
        <v>647.14653742452424</v>
      </c>
      <c r="M100" s="5">
        <v>461.95853975461478</v>
      </c>
      <c r="N100" s="5">
        <v>532.47406377716504</v>
      </c>
      <c r="O100" s="5">
        <v>489.52621455934502</v>
      </c>
      <c r="P100" s="5">
        <v>449.10064822404519</v>
      </c>
      <c r="Q100" s="5">
        <v>480.34606157015492</v>
      </c>
      <c r="R100" s="5">
        <v>495.70980297353509</v>
      </c>
      <c r="S100" s="5">
        <v>422.78746640874988</v>
      </c>
      <c r="T100" s="5">
        <v>439.78836729409994</v>
      </c>
      <c r="U100" s="5">
        <v>355.21592836834486</v>
      </c>
      <c r="V100" s="5">
        <v>398.56660562097522</v>
      </c>
      <c r="W100" s="5">
        <v>428.24408268274004</v>
      </c>
      <c r="X100" s="5">
        <v>398.12658517171519</v>
      </c>
      <c r="Y100" s="5">
        <v>418.48126058348498</v>
      </c>
      <c r="Z100" s="5">
        <v>356.46814955064997</v>
      </c>
      <c r="AA100" s="5">
        <v>133.50402407459001</v>
      </c>
      <c r="AB100" s="5">
        <v>222.10408984826501</v>
      </c>
      <c r="AC100" s="5">
        <v>339.235155419585</v>
      </c>
      <c r="AD100" s="5">
        <v>84.146663762225003</v>
      </c>
      <c r="AE100" s="5">
        <v>58.191554919759994</v>
      </c>
    </row>
    <row r="101" spans="1:31">
      <c r="A101" s="58" t="s">
        <v>37</v>
      </c>
      <c r="B101" s="58" t="s">
        <v>127</v>
      </c>
      <c r="C101" s="58" t="s">
        <v>277</v>
      </c>
      <c r="D101" s="5">
        <v>-610.47231011297981</v>
      </c>
      <c r="E101" s="5">
        <v>-2693.2551190095896</v>
      </c>
      <c r="F101" s="5">
        <v>-1977.3175079698326</v>
      </c>
      <c r="G101" s="5">
        <v>-2309.2141991328208</v>
      </c>
      <c r="H101" s="5">
        <v>-3161.6212619519561</v>
      </c>
      <c r="I101" s="5">
        <v>-3182.6062638670937</v>
      </c>
      <c r="J101" s="5">
        <v>-2994.0891215470369</v>
      </c>
      <c r="K101" s="5">
        <v>-3153.2738061828413</v>
      </c>
      <c r="L101" s="5">
        <v>-2910.2681532983174</v>
      </c>
      <c r="M101" s="5">
        <v>-3286.3235183054448</v>
      </c>
      <c r="N101" s="5">
        <v>-3181.343126880211</v>
      </c>
      <c r="O101" s="5">
        <v>-3192.8981743609947</v>
      </c>
      <c r="P101" s="5">
        <v>-3065.6298987382534</v>
      </c>
      <c r="Q101" s="5">
        <v>-3107.036260579514</v>
      </c>
      <c r="R101" s="5">
        <v>-3184.6632125280203</v>
      </c>
      <c r="S101" s="5">
        <v>-3133.7904052151225</v>
      </c>
      <c r="T101" s="5">
        <v>-3185.6102930614156</v>
      </c>
      <c r="U101" s="5">
        <v>-3304.7087697804354</v>
      </c>
      <c r="V101" s="5">
        <v>-3205.2104225492239</v>
      </c>
      <c r="W101" s="5">
        <v>-3232.646468652998</v>
      </c>
      <c r="X101" s="5">
        <v>-3314.1798837438009</v>
      </c>
      <c r="Y101" s="5">
        <v>-3340.8543255255267</v>
      </c>
      <c r="Z101" s="5">
        <v>-3390.018374389806</v>
      </c>
      <c r="AA101" s="5">
        <v>-3831.163447900663</v>
      </c>
      <c r="AB101" s="5">
        <v>-3632.3402846627409</v>
      </c>
      <c r="AC101" s="5">
        <v>-3398.6793323954394</v>
      </c>
      <c r="AD101" s="5">
        <v>-3995.8311406163903</v>
      </c>
      <c r="AE101" s="5">
        <v>-3997.7406153245824</v>
      </c>
    </row>
    <row r="102" spans="1:31">
      <c r="A102" s="58" t="s">
        <v>37</v>
      </c>
      <c r="B102" s="58" t="s">
        <v>127</v>
      </c>
      <c r="C102" s="58" t="s">
        <v>278</v>
      </c>
      <c r="D102" s="5">
        <v>1596.7273124598701</v>
      </c>
      <c r="E102" s="5">
        <v>-1508.8962205301348</v>
      </c>
      <c r="F102" s="5">
        <v>-641.20025532389809</v>
      </c>
      <c r="G102" s="5">
        <v>-1075.7062974099708</v>
      </c>
      <c r="H102" s="5">
        <v>-2328.0110834062116</v>
      </c>
      <c r="I102" s="5">
        <v>-2398.413248397499</v>
      </c>
      <c r="J102" s="5">
        <v>-2111.5121108071671</v>
      </c>
      <c r="K102" s="5">
        <v>-2493.4714343984415</v>
      </c>
      <c r="L102" s="5">
        <v>-2263.1216158737934</v>
      </c>
      <c r="M102" s="5">
        <v>-2824.3649785508301</v>
      </c>
      <c r="N102" s="5">
        <v>-2648.8690631030458</v>
      </c>
      <c r="O102" s="5">
        <v>-2703.3719598016496</v>
      </c>
      <c r="P102" s="5">
        <v>-2616.5292505142083</v>
      </c>
      <c r="Q102" s="5">
        <v>-2626.6901990093593</v>
      </c>
      <c r="R102" s="5">
        <v>-2688.953409554485</v>
      </c>
      <c r="S102" s="5">
        <v>-2711.0029388063726</v>
      </c>
      <c r="T102" s="5">
        <v>-2745.8219257673159</v>
      </c>
      <c r="U102" s="5">
        <v>-2949.4928414120905</v>
      </c>
      <c r="V102" s="5">
        <v>-2806.6438169282487</v>
      </c>
      <c r="W102" s="5">
        <v>-2804.4023859702579</v>
      </c>
      <c r="X102" s="5">
        <v>-2916.0532985720856</v>
      </c>
      <c r="Y102" s="5">
        <v>-2922.3730649420418</v>
      </c>
      <c r="Z102" s="5">
        <v>-3033.5502248391558</v>
      </c>
      <c r="AA102" s="5">
        <v>-3697.6594238260732</v>
      </c>
      <c r="AB102" s="5">
        <v>-3410.2361948144758</v>
      </c>
      <c r="AC102" s="5">
        <v>-3059.4441769758541</v>
      </c>
      <c r="AD102" s="5">
        <v>-3911.684476854165</v>
      </c>
      <c r="AE102" s="5">
        <v>-3939.5490604048223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</sheetData>
  <autoFilter ref="A3:C10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42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7" customWidth="1"/>
    <col min="2" max="2" width="23.375" style="7" customWidth="1"/>
    <col min="3" max="30" width="11.875" style="7" customWidth="1"/>
    <col min="31" max="16384" width="9" style="7"/>
  </cols>
  <sheetData>
    <row r="1" spans="1:30" s="15" customFormat="1" ht="23.25" customHeight="1" thickBot="1">
      <c r="A1" s="1" t="s">
        <v>233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234</v>
      </c>
      <c r="B2" s="12"/>
    </row>
    <row r="3" spans="1:30">
      <c r="A3" s="59" t="s">
        <v>119</v>
      </c>
      <c r="B3" s="59" t="s">
        <v>235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131</v>
      </c>
      <c r="B4" s="58" t="s">
        <v>70</v>
      </c>
      <c r="C4" s="5">
        <v>72357.875819070308</v>
      </c>
      <c r="D4" s="5">
        <v>407873.09050886711</v>
      </c>
      <c r="E4" s="5">
        <v>750715.45844803797</v>
      </c>
      <c r="F4" s="5">
        <v>1031650.7408692887</v>
      </c>
      <c r="G4" s="5">
        <v>1524820.0787800206</v>
      </c>
      <c r="H4" s="5">
        <v>2002518.9732723797</v>
      </c>
      <c r="I4" s="5">
        <v>2339773.02228719</v>
      </c>
      <c r="J4" s="5">
        <v>2570436.8482393753</v>
      </c>
      <c r="K4" s="5">
        <v>2725011.819999611</v>
      </c>
      <c r="L4" s="5">
        <v>2887161.825998798</v>
      </c>
      <c r="M4" s="5">
        <v>3310717.7097611502</v>
      </c>
      <c r="N4" s="5">
        <v>3820559.3831450669</v>
      </c>
      <c r="O4" s="5">
        <v>5167570.8736516126</v>
      </c>
      <c r="P4" s="5">
        <v>5774154.7213676274</v>
      </c>
      <c r="Q4" s="5">
        <v>6428527.1789012412</v>
      </c>
      <c r="R4" s="5">
        <v>6964647.7202840606</v>
      </c>
      <c r="S4" s="5">
        <v>7405844.290046691</v>
      </c>
      <c r="T4" s="5">
        <v>7979555.2014651457</v>
      </c>
      <c r="U4" s="5">
        <v>8136086.3875787128</v>
      </c>
      <c r="V4" s="5">
        <v>9135908.9320434127</v>
      </c>
      <c r="W4" s="5">
        <v>10279630.20549266</v>
      </c>
      <c r="X4" s="5">
        <v>10502640.632213395</v>
      </c>
      <c r="Y4" s="5">
        <v>11131213.025363671</v>
      </c>
      <c r="Z4" s="5">
        <v>12145043.31721946</v>
      </c>
      <c r="AA4" s="5">
        <v>13861384.213387378</v>
      </c>
      <c r="AB4" s="5">
        <v>16188589.923381252</v>
      </c>
      <c r="AC4" s="5">
        <v>17506665.574887805</v>
      </c>
      <c r="AD4" s="5">
        <v>17553685.237588733</v>
      </c>
    </row>
    <row r="5" spans="1:30">
      <c r="A5" s="58" t="s">
        <v>131</v>
      </c>
      <c r="B5" s="58" t="s">
        <v>71</v>
      </c>
      <c r="C5" s="5">
        <v>2726986.4137351592</v>
      </c>
      <c r="D5" s="5">
        <v>2782878.3396381224</v>
      </c>
      <c r="E5" s="5">
        <v>2922339.4181493316</v>
      </c>
      <c r="F5" s="5">
        <v>3167218.2088189856</v>
      </c>
      <c r="G5" s="5">
        <v>2979851.7632787302</v>
      </c>
      <c r="H5" s="5">
        <v>2893004.0750171095</v>
      </c>
      <c r="I5" s="5">
        <v>2770797.1253322312</v>
      </c>
      <c r="J5" s="5">
        <v>3052150.0429415489</v>
      </c>
      <c r="K5" s="5">
        <v>2684704.5147591815</v>
      </c>
      <c r="L5" s="5">
        <v>2762863.7510310994</v>
      </c>
      <c r="M5" s="5">
        <v>2919290.1008167379</v>
      </c>
      <c r="N5" s="5">
        <v>3068433.3542599948</v>
      </c>
      <c r="O5" s="5">
        <v>3749722.131929988</v>
      </c>
      <c r="P5" s="5">
        <v>3361889.1069757789</v>
      </c>
      <c r="Q5" s="5">
        <v>3655385.4650700693</v>
      </c>
      <c r="R5" s="5">
        <v>3785230.1480141152</v>
      </c>
      <c r="S5" s="5">
        <v>3993032.1470578299</v>
      </c>
      <c r="T5" s="5">
        <v>4337381.5080719674</v>
      </c>
      <c r="U5" s="5">
        <v>4138833.261305037</v>
      </c>
      <c r="V5" s="5">
        <v>4488777.0179458754</v>
      </c>
      <c r="W5" s="5">
        <v>4474030.1670933869</v>
      </c>
      <c r="X5" s="5">
        <v>4242346.0408714805</v>
      </c>
      <c r="Y5" s="5">
        <v>4291119.7450673105</v>
      </c>
      <c r="Z5" s="5">
        <v>4481477.8930268791</v>
      </c>
      <c r="AA5" s="5">
        <v>4803889.675142087</v>
      </c>
      <c r="AB5" s="5">
        <v>5496757.0246990165</v>
      </c>
      <c r="AC5" s="5">
        <v>5855039.4101292454</v>
      </c>
      <c r="AD5" s="5">
        <v>5823965.1850064481</v>
      </c>
    </row>
    <row r="6" spans="1:30">
      <c r="A6" s="58" t="s">
        <v>131</v>
      </c>
      <c r="B6" s="58" t="s">
        <v>72</v>
      </c>
      <c r="C6" s="5">
        <v>2123765.5920321019</v>
      </c>
      <c r="D6" s="5">
        <v>1981039.3396328909</v>
      </c>
      <c r="E6" s="5">
        <v>1897371.7030156616</v>
      </c>
      <c r="F6" s="5">
        <v>1703689.9267233955</v>
      </c>
      <c r="G6" s="5">
        <v>1681705.1656235829</v>
      </c>
      <c r="H6" s="5">
        <v>1668993.9189982601</v>
      </c>
      <c r="I6" s="5">
        <v>1619379.2951445894</v>
      </c>
      <c r="J6" s="5">
        <v>1622386.9047342329</v>
      </c>
      <c r="K6" s="5">
        <v>1737940.7883662027</v>
      </c>
      <c r="L6" s="5">
        <v>1776505.3877423524</v>
      </c>
      <c r="M6" s="5">
        <v>1775022.5247265212</v>
      </c>
      <c r="N6" s="5">
        <v>1846835.2878011186</v>
      </c>
      <c r="O6" s="5">
        <v>1291253.0343226229</v>
      </c>
      <c r="P6" s="5">
        <v>1468079.1435418581</v>
      </c>
      <c r="Q6" s="5">
        <v>1443595.8567429001</v>
      </c>
      <c r="R6" s="5">
        <v>1408983.5540080592</v>
      </c>
      <c r="S6" s="5">
        <v>1179626.9209666771</v>
      </c>
      <c r="T6" s="5">
        <v>1093666.1567924861</v>
      </c>
      <c r="U6" s="5">
        <v>1298969.6845743384</v>
      </c>
      <c r="V6" s="5">
        <v>1339547.9252563263</v>
      </c>
      <c r="W6" s="5">
        <v>1337543.6472296212</v>
      </c>
      <c r="X6" s="5">
        <v>1167946.3392337365</v>
      </c>
      <c r="Y6" s="5">
        <v>1445673.8842740091</v>
      </c>
      <c r="Z6" s="5">
        <v>1723663.8519876406</v>
      </c>
      <c r="AA6" s="5">
        <v>1624137.5465032102</v>
      </c>
      <c r="AB6" s="5">
        <v>1862197.2831844478</v>
      </c>
      <c r="AC6" s="5">
        <v>3328800.3139243694</v>
      </c>
      <c r="AD6" s="5">
        <v>2583902.1010502814</v>
      </c>
    </row>
    <row r="7" spans="1:30">
      <c r="A7" s="58" t="s">
        <v>131</v>
      </c>
      <c r="B7" s="58" t="s">
        <v>73</v>
      </c>
      <c r="C7" s="5">
        <v>626960.24911882065</v>
      </c>
      <c r="D7" s="5">
        <v>586408.81614110654</v>
      </c>
      <c r="E7" s="5">
        <v>563692.61820600647</v>
      </c>
      <c r="F7" s="5">
        <v>545169.77710549603</v>
      </c>
      <c r="G7" s="5">
        <v>520068.35751298844</v>
      </c>
      <c r="H7" s="5">
        <v>475615.32848182059</v>
      </c>
      <c r="I7" s="5">
        <v>460865.06475607393</v>
      </c>
      <c r="J7" s="5">
        <v>449674.49401137762</v>
      </c>
      <c r="K7" s="5">
        <v>447897.98314034852</v>
      </c>
      <c r="L7" s="5">
        <v>475773.52806217549</v>
      </c>
      <c r="M7" s="5">
        <v>473410.16982548626</v>
      </c>
      <c r="N7" s="5">
        <v>480919.18966369057</v>
      </c>
      <c r="O7" s="5">
        <v>402131.43950945971</v>
      </c>
      <c r="P7" s="5">
        <v>408667.86170934193</v>
      </c>
      <c r="Q7" s="5">
        <v>404527.86572724243</v>
      </c>
      <c r="R7" s="5">
        <v>396238.77931886673</v>
      </c>
      <c r="S7" s="5">
        <v>346771.04487421765</v>
      </c>
      <c r="T7" s="5">
        <v>326438.13745176041</v>
      </c>
      <c r="U7" s="5">
        <v>343603.19994888041</v>
      </c>
      <c r="V7" s="5">
        <v>292610.88754551933</v>
      </c>
      <c r="W7" s="5">
        <v>268976.63704455615</v>
      </c>
      <c r="X7" s="5">
        <v>247957.16620164854</v>
      </c>
      <c r="Y7" s="5">
        <v>224665.34702083611</v>
      </c>
      <c r="Z7" s="5">
        <v>226879.40861698976</v>
      </c>
      <c r="AA7" s="5">
        <v>211580.49352637213</v>
      </c>
      <c r="AB7" s="5">
        <v>195765.08843132082</v>
      </c>
      <c r="AC7" s="5">
        <v>226828.6006537948</v>
      </c>
      <c r="AD7" s="5">
        <v>176964.054951008</v>
      </c>
    </row>
    <row r="8" spans="1:30">
      <c r="A8" s="58" t="s">
        <v>131</v>
      </c>
      <c r="B8" s="58" t="s">
        <v>74</v>
      </c>
      <c r="C8" s="5">
        <v>1.0757749249999998E-3</v>
      </c>
      <c r="D8" s="5">
        <v>1.1165873649999997E-3</v>
      </c>
      <c r="E8" s="5">
        <v>1.1743894199999988E-3</v>
      </c>
      <c r="F8" s="5">
        <v>12919.857651431279</v>
      </c>
      <c r="G8" s="5">
        <v>2416.747059205652</v>
      </c>
      <c r="H8" s="5">
        <v>1.3878597699999995E-3</v>
      </c>
      <c r="I8" s="5">
        <v>1.4611981050000002E-3</v>
      </c>
      <c r="J8" s="5">
        <v>6560.6730858107239</v>
      </c>
      <c r="K8" s="5">
        <v>126.93167450759488</v>
      </c>
      <c r="L8" s="5">
        <v>1781.4725503174534</v>
      </c>
      <c r="M8" s="5">
        <v>9740.5000203442651</v>
      </c>
      <c r="N8" s="5">
        <v>14469.137045714286</v>
      </c>
      <c r="O8" s="5">
        <v>17306.649873866336</v>
      </c>
      <c r="P8" s="5">
        <v>22996.728133011417</v>
      </c>
      <c r="Q8" s="5">
        <v>48512.872352983482</v>
      </c>
      <c r="R8" s="5">
        <v>3568.8788011128318</v>
      </c>
      <c r="S8" s="5">
        <v>1187.9214738619448</v>
      </c>
      <c r="T8" s="5">
        <v>407.47996874434511</v>
      </c>
      <c r="U8" s="5">
        <v>1283.7839015183954</v>
      </c>
      <c r="V8" s="5">
        <v>6420.6328060946043</v>
      </c>
      <c r="W8" s="5">
        <v>6497.3037494185501</v>
      </c>
      <c r="X8" s="5">
        <v>6325.1819708618159</v>
      </c>
      <c r="Y8" s="5">
        <v>6294.1019923379035</v>
      </c>
      <c r="Z8" s="5">
        <v>13624.819871753692</v>
      </c>
      <c r="AA8" s="5">
        <v>8911.1638388943338</v>
      </c>
      <c r="AB8" s="5">
        <v>1934.2912428658005</v>
      </c>
      <c r="AC8" s="5">
        <v>43604.077110662372</v>
      </c>
      <c r="AD8" s="5">
        <v>6352.6147282591</v>
      </c>
    </row>
    <row r="9" spans="1:30">
      <c r="A9" s="58" t="s">
        <v>131</v>
      </c>
      <c r="B9" s="58" t="s">
        <v>75</v>
      </c>
      <c r="C9" s="5">
        <v>0</v>
      </c>
      <c r="D9" s="5">
        <v>0</v>
      </c>
      <c r="E9" s="5">
        <v>267.27999264242493</v>
      </c>
      <c r="F9" s="5">
        <v>34286.463949305224</v>
      </c>
      <c r="G9" s="5">
        <v>1.3531386000000044E-4</v>
      </c>
      <c r="H9" s="5">
        <v>1.5384932500000093E-4</v>
      </c>
      <c r="I9" s="5">
        <v>1.6153987499999969E-4</v>
      </c>
      <c r="J9" s="5">
        <v>3.7010635000000336E-4</v>
      </c>
      <c r="K9" s="5">
        <v>5.4042828000000172E-4</v>
      </c>
      <c r="L9" s="5">
        <v>6.079549500000018E-4</v>
      </c>
      <c r="M9" s="5">
        <v>66.95654022905039</v>
      </c>
      <c r="N9" s="5">
        <v>2417.0909251302251</v>
      </c>
      <c r="O9" s="5">
        <v>56483.425770359623</v>
      </c>
      <c r="P9" s="5">
        <v>100013.03830060629</v>
      </c>
      <c r="Q9" s="5">
        <v>139183.05277688536</v>
      </c>
      <c r="R9" s="5">
        <v>181822.35585167832</v>
      </c>
      <c r="S9" s="5">
        <v>224162.47194524485</v>
      </c>
      <c r="T9" s="5">
        <v>237696.76421603779</v>
      </c>
      <c r="U9" s="5">
        <v>239499.26607809187</v>
      </c>
      <c r="V9" s="5">
        <v>271089.73731216072</v>
      </c>
      <c r="W9" s="5">
        <v>325096.07488559897</v>
      </c>
      <c r="X9" s="5">
        <v>350541.59003555571</v>
      </c>
      <c r="Y9" s="5">
        <v>403505.62827887526</v>
      </c>
      <c r="Z9" s="5">
        <v>494690.41535893315</v>
      </c>
      <c r="AA9" s="5">
        <v>612152.8934846319</v>
      </c>
      <c r="AB9" s="5">
        <v>862036.07090838812</v>
      </c>
      <c r="AC9" s="5">
        <v>1057168.7417168056</v>
      </c>
      <c r="AD9" s="5">
        <v>1098178.8550645476</v>
      </c>
    </row>
    <row r="10" spans="1:30">
      <c r="A10" s="58" t="s">
        <v>131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336053.01629860379</v>
      </c>
      <c r="H10" s="5">
        <v>336053.01629860379</v>
      </c>
      <c r="I10" s="5">
        <v>336053.01629860379</v>
      </c>
      <c r="J10" s="5">
        <v>423415.75070422108</v>
      </c>
      <c r="K10" s="5">
        <v>423415.75070422108</v>
      </c>
      <c r="L10" s="5">
        <v>423415.75070422108</v>
      </c>
      <c r="M10" s="5">
        <v>423415.75070422108</v>
      </c>
      <c r="N10" s="5">
        <v>423415.75070422108</v>
      </c>
      <c r="O10" s="5">
        <v>680531.52951221564</v>
      </c>
      <c r="P10" s="5">
        <v>767065.52651635674</v>
      </c>
      <c r="Q10" s="5">
        <v>767065.52651635674</v>
      </c>
      <c r="R10" s="5">
        <v>1088546.5768390035</v>
      </c>
      <c r="S10" s="5">
        <v>1088546.5768390035</v>
      </c>
      <c r="T10" s="5">
        <v>1088546.5768390035</v>
      </c>
      <c r="U10" s="5">
        <v>1088546.5768390035</v>
      </c>
      <c r="V10" s="5">
        <v>1088546.5768390035</v>
      </c>
      <c r="W10" s="5">
        <v>1088546.5768390035</v>
      </c>
      <c r="X10" s="5">
        <v>1088546.5768390035</v>
      </c>
      <c r="Y10" s="5">
        <v>1088546.5768390035</v>
      </c>
      <c r="Z10" s="5">
        <v>1088546.5768390035</v>
      </c>
      <c r="AA10" s="5">
        <v>1088546.5768390035</v>
      </c>
      <c r="AB10" s="5">
        <v>1088546.5768390035</v>
      </c>
      <c r="AC10" s="5">
        <v>1088546.5768390035</v>
      </c>
      <c r="AD10" s="5">
        <v>1088546.5768390035</v>
      </c>
    </row>
    <row r="12" spans="1:30">
      <c r="A12" s="58" t="s">
        <v>136</v>
      </c>
      <c r="B12" s="58" t="s">
        <v>70</v>
      </c>
      <c r="C12" s="5">
        <v>72357.875819070308</v>
      </c>
      <c r="D12" s="5">
        <v>407873.09050886711</v>
      </c>
      <c r="E12" s="5">
        <v>750715.45844803797</v>
      </c>
      <c r="F12" s="5">
        <v>1031650.7408692887</v>
      </c>
      <c r="G12" s="5">
        <v>1524820.0787800206</v>
      </c>
      <c r="H12" s="5">
        <v>2002518.9732723797</v>
      </c>
      <c r="I12" s="5">
        <v>2339773.02228719</v>
      </c>
      <c r="J12" s="5">
        <v>2570436.8482393753</v>
      </c>
      <c r="K12" s="5">
        <v>2725011.819999611</v>
      </c>
      <c r="L12" s="5">
        <v>2887161.825998798</v>
      </c>
      <c r="M12" s="5">
        <v>3310717.7097611502</v>
      </c>
      <c r="N12" s="5">
        <v>3820559.3831450669</v>
      </c>
      <c r="O12" s="5">
        <v>5167570.8736516126</v>
      </c>
      <c r="P12" s="5">
        <v>5774154.7213676274</v>
      </c>
      <c r="Q12" s="5">
        <v>6428527.1789012412</v>
      </c>
      <c r="R12" s="5">
        <v>6964647.7202840606</v>
      </c>
      <c r="S12" s="5">
        <v>7405844.290046691</v>
      </c>
      <c r="T12" s="5">
        <v>7979555.2014651457</v>
      </c>
      <c r="U12" s="5">
        <v>8136086.3875787128</v>
      </c>
      <c r="V12" s="5">
        <v>9135908.9320434127</v>
      </c>
      <c r="W12" s="5">
        <v>10279630.20549266</v>
      </c>
      <c r="X12" s="5">
        <v>10502640.632213395</v>
      </c>
      <c r="Y12" s="5">
        <v>11131213.025363671</v>
      </c>
      <c r="Z12" s="5">
        <v>12145043.31721946</v>
      </c>
      <c r="AA12" s="5">
        <v>13861384.213387378</v>
      </c>
      <c r="AB12" s="5">
        <v>16188589.923381252</v>
      </c>
      <c r="AC12" s="5">
        <v>17506665.574887805</v>
      </c>
      <c r="AD12" s="5">
        <v>17553685.237588733</v>
      </c>
    </row>
    <row r="13" spans="1:30">
      <c r="A13" s="58" t="s">
        <v>136</v>
      </c>
      <c r="B13" s="58" t="s">
        <v>71</v>
      </c>
      <c r="C13" s="5">
        <v>2726986.4137351592</v>
      </c>
      <c r="D13" s="5">
        <v>2782878.3396381224</v>
      </c>
      <c r="E13" s="5">
        <v>2922339.4181493316</v>
      </c>
      <c r="F13" s="5">
        <v>3167218.2088189856</v>
      </c>
      <c r="G13" s="5">
        <v>2979851.7632787302</v>
      </c>
      <c r="H13" s="5">
        <v>2893004.0750171095</v>
      </c>
      <c r="I13" s="5">
        <v>2770797.1253322312</v>
      </c>
      <c r="J13" s="5">
        <v>3052150.0429415489</v>
      </c>
      <c r="K13" s="5">
        <v>2684704.5147591815</v>
      </c>
      <c r="L13" s="5">
        <v>2762863.7510310994</v>
      </c>
      <c r="M13" s="5">
        <v>2919290.1008167379</v>
      </c>
      <c r="N13" s="5">
        <v>3068433.3542599948</v>
      </c>
      <c r="O13" s="5">
        <v>3749722.131929988</v>
      </c>
      <c r="P13" s="5">
        <v>3361889.1069757789</v>
      </c>
      <c r="Q13" s="5">
        <v>3655385.4650700693</v>
      </c>
      <c r="R13" s="5">
        <v>3785230.1480141152</v>
      </c>
      <c r="S13" s="5">
        <v>3993032.1470578299</v>
      </c>
      <c r="T13" s="5">
        <v>4337381.5080719674</v>
      </c>
      <c r="U13" s="5">
        <v>4138833.261305037</v>
      </c>
      <c r="V13" s="5">
        <v>4488777.0179458754</v>
      </c>
      <c r="W13" s="5">
        <v>4474030.1670933869</v>
      </c>
      <c r="X13" s="5">
        <v>4242346.0408714805</v>
      </c>
      <c r="Y13" s="5">
        <v>4291119.7450673105</v>
      </c>
      <c r="Z13" s="5">
        <v>4481477.8930268791</v>
      </c>
      <c r="AA13" s="5">
        <v>4803889.675142087</v>
      </c>
      <c r="AB13" s="5">
        <v>5496757.0246990165</v>
      </c>
      <c r="AC13" s="5">
        <v>5855039.4101292454</v>
      </c>
      <c r="AD13" s="5">
        <v>5823965.1850064481</v>
      </c>
    </row>
    <row r="14" spans="1:30">
      <c r="A14" s="58" t="s">
        <v>136</v>
      </c>
      <c r="B14" s="58" t="s">
        <v>72</v>
      </c>
      <c r="C14" s="5">
        <v>2123765.5920321019</v>
      </c>
      <c r="D14" s="5">
        <v>1981039.3396328909</v>
      </c>
      <c r="E14" s="5">
        <v>1897371.7030156616</v>
      </c>
      <c r="F14" s="5">
        <v>1703689.9267233955</v>
      </c>
      <c r="G14" s="5">
        <v>1681705.1656235829</v>
      </c>
      <c r="H14" s="5">
        <v>1668993.9189982601</v>
      </c>
      <c r="I14" s="5">
        <v>1619379.2951445894</v>
      </c>
      <c r="J14" s="5">
        <v>1622386.9047342329</v>
      </c>
      <c r="K14" s="5">
        <v>1737940.7883662027</v>
      </c>
      <c r="L14" s="5">
        <v>1776505.3877423524</v>
      </c>
      <c r="M14" s="5">
        <v>1775022.5247265212</v>
      </c>
      <c r="N14" s="5">
        <v>1846835.2878011186</v>
      </c>
      <c r="O14" s="5">
        <v>1291253.0343226229</v>
      </c>
      <c r="P14" s="5">
        <v>1468079.1435418581</v>
      </c>
      <c r="Q14" s="5">
        <v>1443595.8567429001</v>
      </c>
      <c r="R14" s="5">
        <v>1408983.5540080592</v>
      </c>
      <c r="S14" s="5">
        <v>1179626.9209666771</v>
      </c>
      <c r="T14" s="5">
        <v>1093666.1567924861</v>
      </c>
      <c r="U14" s="5">
        <v>1298969.6845743384</v>
      </c>
      <c r="V14" s="5">
        <v>1339547.9252563263</v>
      </c>
      <c r="W14" s="5">
        <v>1337543.6472296212</v>
      </c>
      <c r="X14" s="5">
        <v>1167946.3392337365</v>
      </c>
      <c r="Y14" s="5">
        <v>1445673.8842740091</v>
      </c>
      <c r="Z14" s="5">
        <v>1723663.8519876406</v>
      </c>
      <c r="AA14" s="5">
        <v>1624137.5465032102</v>
      </c>
      <c r="AB14" s="5">
        <v>1862197.2831844478</v>
      </c>
      <c r="AC14" s="5">
        <v>3328800.3139243694</v>
      </c>
      <c r="AD14" s="5">
        <v>2583902.1010502814</v>
      </c>
    </row>
    <row r="15" spans="1:30">
      <c r="A15" s="58" t="s">
        <v>136</v>
      </c>
      <c r="B15" s="58" t="s">
        <v>73</v>
      </c>
      <c r="C15" s="5">
        <v>626960.24911882065</v>
      </c>
      <c r="D15" s="5">
        <v>586408.81614110654</v>
      </c>
      <c r="E15" s="5">
        <v>563692.61820600647</v>
      </c>
      <c r="F15" s="5">
        <v>545169.77710549603</v>
      </c>
      <c r="G15" s="5">
        <v>520068.35751298844</v>
      </c>
      <c r="H15" s="5">
        <v>475615.32848182059</v>
      </c>
      <c r="I15" s="5">
        <v>460865.06475607393</v>
      </c>
      <c r="J15" s="5">
        <v>449674.49401137762</v>
      </c>
      <c r="K15" s="5">
        <v>447897.98314034852</v>
      </c>
      <c r="L15" s="5">
        <v>475773.52806217549</v>
      </c>
      <c r="M15" s="5">
        <v>473410.16982548626</v>
      </c>
      <c r="N15" s="5">
        <v>480919.18966369057</v>
      </c>
      <c r="O15" s="5">
        <v>402131.43950945971</v>
      </c>
      <c r="P15" s="5">
        <v>408667.86170934193</v>
      </c>
      <c r="Q15" s="5">
        <v>404527.86572724243</v>
      </c>
      <c r="R15" s="5">
        <v>396238.77931886673</v>
      </c>
      <c r="S15" s="5">
        <v>346771.04487421765</v>
      </c>
      <c r="T15" s="5">
        <v>326438.13745176041</v>
      </c>
      <c r="U15" s="5">
        <v>343603.19994888041</v>
      </c>
      <c r="V15" s="5">
        <v>292610.88754551933</v>
      </c>
      <c r="W15" s="5">
        <v>268976.63704455615</v>
      </c>
      <c r="X15" s="5">
        <v>247957.16620164854</v>
      </c>
      <c r="Y15" s="5">
        <v>224665.34702083611</v>
      </c>
      <c r="Z15" s="5">
        <v>226879.40861698976</v>
      </c>
      <c r="AA15" s="5">
        <v>211580.49352637213</v>
      </c>
      <c r="AB15" s="5">
        <v>195765.08843132082</v>
      </c>
      <c r="AC15" s="5">
        <v>226828.6006537948</v>
      </c>
      <c r="AD15" s="5">
        <v>176964.054951008</v>
      </c>
    </row>
    <row r="16" spans="1:30">
      <c r="A16" s="58" t="s">
        <v>136</v>
      </c>
      <c r="B16" s="58" t="s">
        <v>74</v>
      </c>
      <c r="C16" s="5">
        <v>1.0757749249999998E-3</v>
      </c>
      <c r="D16" s="5">
        <v>1.1165873649999997E-3</v>
      </c>
      <c r="E16" s="5">
        <v>1.1743894199999988E-3</v>
      </c>
      <c r="F16" s="5">
        <v>12919.857651431279</v>
      </c>
      <c r="G16" s="5">
        <v>2416.747059205652</v>
      </c>
      <c r="H16" s="5">
        <v>1.3878597699999995E-3</v>
      </c>
      <c r="I16" s="5">
        <v>1.4611981050000002E-3</v>
      </c>
      <c r="J16" s="5">
        <v>6560.6730858107239</v>
      </c>
      <c r="K16" s="5">
        <v>126.93167450759488</v>
      </c>
      <c r="L16" s="5">
        <v>1781.4725503174534</v>
      </c>
      <c r="M16" s="5">
        <v>9740.5000203442651</v>
      </c>
      <c r="N16" s="5">
        <v>14469.137045714286</v>
      </c>
      <c r="O16" s="5">
        <v>17306.649873866336</v>
      </c>
      <c r="P16" s="5">
        <v>22996.728133011417</v>
      </c>
      <c r="Q16" s="5">
        <v>48512.872352983482</v>
      </c>
      <c r="R16" s="5">
        <v>3568.8788011128318</v>
      </c>
      <c r="S16" s="5">
        <v>1187.9214738619448</v>
      </c>
      <c r="T16" s="5">
        <v>407.47996874434511</v>
      </c>
      <c r="U16" s="5">
        <v>1283.7839015183954</v>
      </c>
      <c r="V16" s="5">
        <v>6420.6328060946043</v>
      </c>
      <c r="W16" s="5">
        <v>6497.3037494185501</v>
      </c>
      <c r="X16" s="5">
        <v>6325.1819708618159</v>
      </c>
      <c r="Y16" s="5">
        <v>6294.1019923379035</v>
      </c>
      <c r="Z16" s="5">
        <v>13624.819871753692</v>
      </c>
      <c r="AA16" s="5">
        <v>8911.1638388943338</v>
      </c>
      <c r="AB16" s="5">
        <v>1934.2912428658005</v>
      </c>
      <c r="AC16" s="5">
        <v>43604.077110662372</v>
      </c>
      <c r="AD16" s="5">
        <v>6352.6147282591</v>
      </c>
    </row>
    <row r="17" spans="1:30">
      <c r="A17" s="58" t="s">
        <v>136</v>
      </c>
      <c r="B17" s="58" t="s">
        <v>75</v>
      </c>
      <c r="C17" s="5">
        <v>0</v>
      </c>
      <c r="D17" s="5">
        <v>0</v>
      </c>
      <c r="E17" s="5">
        <v>267.27999264242493</v>
      </c>
      <c r="F17" s="5">
        <v>34286.463949305224</v>
      </c>
      <c r="G17" s="5">
        <v>1.3531386000000044E-4</v>
      </c>
      <c r="H17" s="5">
        <v>1.5384932500000093E-4</v>
      </c>
      <c r="I17" s="5">
        <v>1.6153987499999969E-4</v>
      </c>
      <c r="J17" s="5">
        <v>3.7010635000000336E-4</v>
      </c>
      <c r="K17" s="5">
        <v>5.4042828000000172E-4</v>
      </c>
      <c r="L17" s="5">
        <v>6.079549500000018E-4</v>
      </c>
      <c r="M17" s="5">
        <v>66.95654022905039</v>
      </c>
      <c r="N17" s="5">
        <v>2417.0909251302251</v>
      </c>
      <c r="O17" s="5">
        <v>56483.425770359623</v>
      </c>
      <c r="P17" s="5">
        <v>100013.03830060629</v>
      </c>
      <c r="Q17" s="5">
        <v>139183.05277688536</v>
      </c>
      <c r="R17" s="5">
        <v>181822.35585167832</v>
      </c>
      <c r="S17" s="5">
        <v>224162.47194524485</v>
      </c>
      <c r="T17" s="5">
        <v>237696.76421603779</v>
      </c>
      <c r="U17" s="5">
        <v>239499.26607809187</v>
      </c>
      <c r="V17" s="5">
        <v>271089.73731216072</v>
      </c>
      <c r="W17" s="5">
        <v>325096.07488559897</v>
      </c>
      <c r="X17" s="5">
        <v>350541.59003555571</v>
      </c>
      <c r="Y17" s="5">
        <v>403505.62827887526</v>
      </c>
      <c r="Z17" s="5">
        <v>494690.41535893315</v>
      </c>
      <c r="AA17" s="5">
        <v>612152.8934846319</v>
      </c>
      <c r="AB17" s="5">
        <v>862036.07090838812</v>
      </c>
      <c r="AC17" s="5">
        <v>1057168.7417168056</v>
      </c>
      <c r="AD17" s="5">
        <v>1098178.8550645476</v>
      </c>
    </row>
    <row r="18" spans="1:30">
      <c r="A18" s="58" t="s">
        <v>136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336053.01629860379</v>
      </c>
      <c r="H18" s="5">
        <v>336053.01629860379</v>
      </c>
      <c r="I18" s="5">
        <v>336053.01629860379</v>
      </c>
      <c r="J18" s="5">
        <v>423415.75070422108</v>
      </c>
      <c r="K18" s="5">
        <v>423415.75070422108</v>
      </c>
      <c r="L18" s="5">
        <v>423415.75070422108</v>
      </c>
      <c r="M18" s="5">
        <v>423415.75070422108</v>
      </c>
      <c r="N18" s="5">
        <v>423415.75070422108</v>
      </c>
      <c r="O18" s="5">
        <v>680531.52951221564</v>
      </c>
      <c r="P18" s="5">
        <v>767065.52651635674</v>
      </c>
      <c r="Q18" s="5">
        <v>767065.52651635674</v>
      </c>
      <c r="R18" s="5">
        <v>1088546.5768390035</v>
      </c>
      <c r="S18" s="5">
        <v>1088546.5768390035</v>
      </c>
      <c r="T18" s="5">
        <v>1088546.5768390035</v>
      </c>
      <c r="U18" s="5">
        <v>1088546.5768390035</v>
      </c>
      <c r="V18" s="5">
        <v>1088546.5768390035</v>
      </c>
      <c r="W18" s="5">
        <v>1088546.5768390035</v>
      </c>
      <c r="X18" s="5">
        <v>1088546.5768390035</v>
      </c>
      <c r="Y18" s="5">
        <v>1088546.5768390035</v>
      </c>
      <c r="Z18" s="5">
        <v>1088546.5768390035</v>
      </c>
      <c r="AA18" s="5">
        <v>1088546.5768390035</v>
      </c>
      <c r="AB18" s="5">
        <v>1088546.5768390035</v>
      </c>
      <c r="AC18" s="5">
        <v>1088546.5768390035</v>
      </c>
      <c r="AD18" s="5">
        <v>1088546.5768390035</v>
      </c>
    </row>
    <row r="20" spans="1:30">
      <c r="A20" s="58" t="s">
        <v>137</v>
      </c>
      <c r="B20" s="58" t="s">
        <v>70</v>
      </c>
      <c r="C20" s="5">
        <v>72357.875154207155</v>
      </c>
      <c r="D20" s="5">
        <v>407885.93758779299</v>
      </c>
      <c r="E20" s="5">
        <v>738908.71426574478</v>
      </c>
      <c r="F20" s="5">
        <v>1012672.8455080988</v>
      </c>
      <c r="G20" s="5">
        <v>1502691.1671145824</v>
      </c>
      <c r="H20" s="5">
        <v>1967397.2017546056</v>
      </c>
      <c r="I20" s="5">
        <v>2316177.5464887982</v>
      </c>
      <c r="J20" s="5">
        <v>2428630.0554815889</v>
      </c>
      <c r="K20" s="5">
        <v>2643937.031929072</v>
      </c>
      <c r="L20" s="5">
        <v>2890677.2253636154</v>
      </c>
      <c r="M20" s="5">
        <v>3237924.912648398</v>
      </c>
      <c r="N20" s="5">
        <v>3734364.3713707509</v>
      </c>
      <c r="O20" s="5">
        <v>5151297.3814823022</v>
      </c>
      <c r="P20" s="5">
        <v>5731976.9227005057</v>
      </c>
      <c r="Q20" s="5">
        <v>6402308.8299911441</v>
      </c>
      <c r="R20" s="5">
        <v>6940590.5091678454</v>
      </c>
      <c r="S20" s="5">
        <v>7394324.3626606287</v>
      </c>
      <c r="T20" s="5">
        <v>7985589.1485485816</v>
      </c>
      <c r="U20" s="5">
        <v>8140627.1670242483</v>
      </c>
      <c r="V20" s="5">
        <v>9146774.7270295396</v>
      </c>
      <c r="W20" s="5">
        <v>10289582.588263724</v>
      </c>
      <c r="X20" s="5">
        <v>10510745.020299606</v>
      </c>
      <c r="Y20" s="5">
        <v>11137264.810896812</v>
      </c>
      <c r="Z20" s="5">
        <v>12151501.188905638</v>
      </c>
      <c r="AA20" s="5">
        <v>13870469.621222662</v>
      </c>
      <c r="AB20" s="5">
        <v>16197748.682488672</v>
      </c>
      <c r="AC20" s="5">
        <v>17516617.22459371</v>
      </c>
      <c r="AD20" s="5">
        <v>17591220.361736029</v>
      </c>
    </row>
    <row r="21" spans="1:30">
      <c r="A21" s="58" t="s">
        <v>137</v>
      </c>
      <c r="B21" s="58" t="s">
        <v>71</v>
      </c>
      <c r="C21" s="5">
        <v>2726986.4133067187</v>
      </c>
      <c r="D21" s="5">
        <v>2782879.2874127296</v>
      </c>
      <c r="E21" s="5">
        <v>2920408.6237689443</v>
      </c>
      <c r="F21" s="5">
        <v>3166400.9500602908</v>
      </c>
      <c r="G21" s="5">
        <v>2978509.4338852204</v>
      </c>
      <c r="H21" s="5">
        <v>2889485.2014076728</v>
      </c>
      <c r="I21" s="5">
        <v>2768543.0805393998</v>
      </c>
      <c r="J21" s="5">
        <v>3030304.0318915024</v>
      </c>
      <c r="K21" s="5">
        <v>2673286.5241135778</v>
      </c>
      <c r="L21" s="5">
        <v>2766962.1853059093</v>
      </c>
      <c r="M21" s="5">
        <v>2910335.7591954274</v>
      </c>
      <c r="N21" s="5">
        <v>3059466.2087372588</v>
      </c>
      <c r="O21" s="5">
        <v>3747934.8537319959</v>
      </c>
      <c r="P21" s="5">
        <v>3352785.801588757</v>
      </c>
      <c r="Q21" s="5">
        <v>3648868.9712064965</v>
      </c>
      <c r="R21" s="5">
        <v>3779154.1501854062</v>
      </c>
      <c r="S21" s="5">
        <v>3990912.0325779109</v>
      </c>
      <c r="T21" s="5">
        <v>4337706.8006032389</v>
      </c>
      <c r="U21" s="5">
        <v>4138669.4369739476</v>
      </c>
      <c r="V21" s="5">
        <v>4489823.7989487424</v>
      </c>
      <c r="W21" s="5">
        <v>4475322.3480413025</v>
      </c>
      <c r="X21" s="5">
        <v>4243575.8304415382</v>
      </c>
      <c r="Y21" s="5">
        <v>4291995.8584766965</v>
      </c>
      <c r="Z21" s="5">
        <v>4481986.671265725</v>
      </c>
      <c r="AA21" s="5">
        <v>4806074.672032279</v>
      </c>
      <c r="AB21" s="5">
        <v>5498813.3246024475</v>
      </c>
      <c r="AC21" s="5">
        <v>5854878.8703715866</v>
      </c>
      <c r="AD21" s="5">
        <v>5826521.7080782121</v>
      </c>
    </row>
    <row r="22" spans="1:30">
      <c r="A22" s="58" t="s">
        <v>137</v>
      </c>
      <c r="B22" s="58" t="s">
        <v>72</v>
      </c>
      <c r="C22" s="5">
        <v>2124040.85038616</v>
      </c>
      <c r="D22" s="5">
        <v>1982911.8218654464</v>
      </c>
      <c r="E22" s="5">
        <v>1895523.5235501055</v>
      </c>
      <c r="F22" s="5">
        <v>1692061.1815790241</v>
      </c>
      <c r="G22" s="5">
        <v>1655929.5994086221</v>
      </c>
      <c r="H22" s="5">
        <v>1599616.5002695771</v>
      </c>
      <c r="I22" s="5">
        <v>1578900.5053130151</v>
      </c>
      <c r="J22" s="5">
        <v>1622667.9743918055</v>
      </c>
      <c r="K22" s="5">
        <v>1705328.8988724397</v>
      </c>
      <c r="L22" s="5">
        <v>1697966.6913657254</v>
      </c>
      <c r="M22" s="5">
        <v>1756883.8805305862</v>
      </c>
      <c r="N22" s="5">
        <v>1804914.2246699529</v>
      </c>
      <c r="O22" s="5">
        <v>1283956.2558434766</v>
      </c>
      <c r="P22" s="5">
        <v>1460862.9702021936</v>
      </c>
      <c r="Q22" s="5">
        <v>1448181.8778968963</v>
      </c>
      <c r="R22" s="5">
        <v>1418114.5913205689</v>
      </c>
      <c r="S22" s="5">
        <v>1182515.1786938971</v>
      </c>
      <c r="T22" s="5">
        <v>1086018.9737937129</v>
      </c>
      <c r="U22" s="5">
        <v>1291931.3501613555</v>
      </c>
      <c r="V22" s="5">
        <v>1334226.9811351399</v>
      </c>
      <c r="W22" s="5">
        <v>1332203.902945763</v>
      </c>
      <c r="X22" s="5">
        <v>1167241.2898193041</v>
      </c>
      <c r="Y22" s="5">
        <v>1444845.9601500896</v>
      </c>
      <c r="Z22" s="5">
        <v>1722822.0988684727</v>
      </c>
      <c r="AA22" s="5">
        <v>1620991.0689694749</v>
      </c>
      <c r="AB22" s="5">
        <v>1862132.9738846745</v>
      </c>
      <c r="AC22" s="5">
        <v>3330881.9560792376</v>
      </c>
      <c r="AD22" s="5">
        <v>2585592.81267406</v>
      </c>
    </row>
    <row r="23" spans="1:30">
      <c r="A23" s="58" t="s">
        <v>137</v>
      </c>
      <c r="B23" s="58" t="s">
        <v>73</v>
      </c>
      <c r="C23" s="5">
        <v>626936.46826576197</v>
      </c>
      <c r="D23" s="5">
        <v>586135.88696059783</v>
      </c>
      <c r="E23" s="5">
        <v>565621.81218876177</v>
      </c>
      <c r="F23" s="5">
        <v>539360.78040134348</v>
      </c>
      <c r="G23" s="5">
        <v>514463.99078014534</v>
      </c>
      <c r="H23" s="5">
        <v>471702.0146126349</v>
      </c>
      <c r="I23" s="5">
        <v>451029.9990959774</v>
      </c>
      <c r="J23" s="5">
        <v>446633.42908156954</v>
      </c>
      <c r="K23" s="5">
        <v>441443.60064589919</v>
      </c>
      <c r="L23" s="5">
        <v>460136.00418361247</v>
      </c>
      <c r="M23" s="5">
        <v>467422.2561341736</v>
      </c>
      <c r="N23" s="5">
        <v>472279.26322611206</v>
      </c>
      <c r="O23" s="5">
        <v>403393.05193467758</v>
      </c>
      <c r="P23" s="5">
        <v>411215.19829836598</v>
      </c>
      <c r="Q23" s="5">
        <v>404366.33223758225</v>
      </c>
      <c r="R23" s="5">
        <v>396472.13977731898</v>
      </c>
      <c r="S23" s="5">
        <v>346980.49653273495</v>
      </c>
      <c r="T23" s="5">
        <v>325684.77279380476</v>
      </c>
      <c r="U23" s="5">
        <v>343137.8399723699</v>
      </c>
      <c r="V23" s="5">
        <v>292128.82050591108</v>
      </c>
      <c r="W23" s="5">
        <v>268698.33275250462</v>
      </c>
      <c r="X23" s="5">
        <v>247861.07304122378</v>
      </c>
      <c r="Y23" s="5">
        <v>224539.27565732683</v>
      </c>
      <c r="Z23" s="5">
        <v>226771.84855329283</v>
      </c>
      <c r="AA23" s="5">
        <v>211382.83253774038</v>
      </c>
      <c r="AB23" s="5">
        <v>195788.18109316396</v>
      </c>
      <c r="AC23" s="5">
        <v>227104.39286240554</v>
      </c>
      <c r="AD23" s="5">
        <v>176953.83737131816</v>
      </c>
    </row>
    <row r="24" spans="1:30">
      <c r="A24" s="58" t="s">
        <v>137</v>
      </c>
      <c r="B24" s="58" t="s">
        <v>74</v>
      </c>
      <c r="C24" s="5">
        <v>1.0735489400000005E-3</v>
      </c>
      <c r="D24" s="5">
        <v>1.1143700199999994E-3</v>
      </c>
      <c r="E24" s="5">
        <v>1.1720608149999991E-3</v>
      </c>
      <c r="F24" s="5">
        <v>5048.941747870439</v>
      </c>
      <c r="G24" s="5">
        <v>1.3099107200000004E-3</v>
      </c>
      <c r="H24" s="5">
        <v>1.3856269750000001E-3</v>
      </c>
      <c r="I24" s="5">
        <v>1.4588771550000002E-3</v>
      </c>
      <c r="J24" s="5">
        <v>110.46857621955004</v>
      </c>
      <c r="K24" s="5">
        <v>126.93155533407497</v>
      </c>
      <c r="L24" s="5">
        <v>131.57248518337505</v>
      </c>
      <c r="M24" s="5">
        <v>4567.1657904294407</v>
      </c>
      <c r="N24" s="5">
        <v>2.2326839704399997</v>
      </c>
      <c r="O24" s="5">
        <v>19932.7566035169</v>
      </c>
      <c r="P24" s="5">
        <v>23114.51798779103</v>
      </c>
      <c r="Q24" s="5">
        <v>57172.512105823669</v>
      </c>
      <c r="R24" s="5">
        <v>5490.239579122619</v>
      </c>
      <c r="S24" s="5">
        <v>1192.6551521035949</v>
      </c>
      <c r="T24" s="5">
        <v>407.48252469952496</v>
      </c>
      <c r="U24" s="5">
        <v>1287.4588742682104</v>
      </c>
      <c r="V24" s="5">
        <v>6338.925515301994</v>
      </c>
      <c r="W24" s="5">
        <v>6497.3068462087949</v>
      </c>
      <c r="X24" s="5">
        <v>6476.1664056075588</v>
      </c>
      <c r="Y24" s="5">
        <v>6165.7915734590451</v>
      </c>
      <c r="Z24" s="5">
        <v>13617.181639023416</v>
      </c>
      <c r="AA24" s="5">
        <v>9757.7158797011962</v>
      </c>
      <c r="AB24" s="5">
        <v>1974.0738906689171</v>
      </c>
      <c r="AC24" s="5">
        <v>43430.427802477061</v>
      </c>
      <c r="AD24" s="5">
        <v>6347.1652735514754</v>
      </c>
    </row>
    <row r="25" spans="1:30">
      <c r="A25" s="58" t="s">
        <v>137</v>
      </c>
      <c r="B25" s="58" t="s">
        <v>75</v>
      </c>
      <c r="C25" s="5">
        <v>0</v>
      </c>
      <c r="D25" s="5">
        <v>0</v>
      </c>
      <c r="E25" s="5">
        <v>9774.3141074383639</v>
      </c>
      <c r="F25" s="5">
        <v>21580.077652214281</v>
      </c>
      <c r="G25" s="5">
        <v>1.3531386000000044E-4</v>
      </c>
      <c r="H25" s="5">
        <v>1.5490052499999901E-4</v>
      </c>
      <c r="I25" s="5">
        <v>1.6209650000000098E-4</v>
      </c>
      <c r="J25" s="5">
        <v>3.5279987499999975E-4</v>
      </c>
      <c r="K25" s="5">
        <v>4.8135404999999804E-4</v>
      </c>
      <c r="L25" s="5">
        <v>98.89193104005011</v>
      </c>
      <c r="M25" s="5">
        <v>143.24762016545</v>
      </c>
      <c r="N25" s="5">
        <v>3934.7667028539108</v>
      </c>
      <c r="O25" s="5">
        <v>54585.609662862371</v>
      </c>
      <c r="P25" s="5">
        <v>106675.71669559357</v>
      </c>
      <c r="Q25" s="5">
        <v>149951.90466590048</v>
      </c>
      <c r="R25" s="5">
        <v>188752.31335756942</v>
      </c>
      <c r="S25" s="5">
        <v>230637.49884498457</v>
      </c>
      <c r="T25" s="5">
        <v>244437.88281910875</v>
      </c>
      <c r="U25" s="5">
        <v>246191.80296811744</v>
      </c>
      <c r="V25" s="5">
        <v>271377.62683873071</v>
      </c>
      <c r="W25" s="5">
        <v>325623.61383385397</v>
      </c>
      <c r="X25" s="5">
        <v>347872.5382005602</v>
      </c>
      <c r="Y25" s="5">
        <v>403117.05834845192</v>
      </c>
      <c r="Z25" s="5">
        <v>494571.0215631015</v>
      </c>
      <c r="AA25" s="5">
        <v>612101.13362236228</v>
      </c>
      <c r="AB25" s="5">
        <v>862502.6857640777</v>
      </c>
      <c r="AC25" s="5">
        <v>1055621.5969163191</v>
      </c>
      <c r="AD25" s="5">
        <v>1097468.2983483961</v>
      </c>
    </row>
    <row r="26" spans="1:30">
      <c r="A26" s="58" t="s">
        <v>137</v>
      </c>
      <c r="B26" s="58" t="s">
        <v>76</v>
      </c>
      <c r="C26" s="5">
        <v>0</v>
      </c>
      <c r="D26" s="5">
        <v>0</v>
      </c>
      <c r="E26" s="5">
        <v>0</v>
      </c>
      <c r="F26" s="5">
        <v>228938.70715780341</v>
      </c>
      <c r="G26" s="5">
        <v>564991.7234564072</v>
      </c>
      <c r="H26" s="5">
        <v>564991.7234564072</v>
      </c>
      <c r="I26" s="5">
        <v>564991.7234564072</v>
      </c>
      <c r="J26" s="5">
        <v>652354.45786202443</v>
      </c>
      <c r="K26" s="5">
        <v>652354.45786202443</v>
      </c>
      <c r="L26" s="5">
        <v>652354.45786202443</v>
      </c>
      <c r="M26" s="5">
        <v>652354.45786202443</v>
      </c>
      <c r="N26" s="5">
        <v>652354.45786202443</v>
      </c>
      <c r="O26" s="5">
        <v>680531.52951221564</v>
      </c>
      <c r="P26" s="5">
        <v>767065.52651635674</v>
      </c>
      <c r="Q26" s="5">
        <v>767065.52651635674</v>
      </c>
      <c r="R26" s="5">
        <v>1088546.5768390035</v>
      </c>
      <c r="S26" s="5">
        <v>1088546.5768390035</v>
      </c>
      <c r="T26" s="5">
        <v>1088546.5768390035</v>
      </c>
      <c r="U26" s="5">
        <v>1088546.5768390035</v>
      </c>
      <c r="V26" s="5">
        <v>1088546.5768390035</v>
      </c>
      <c r="W26" s="5">
        <v>1088546.5768390035</v>
      </c>
      <c r="X26" s="5">
        <v>1088546.5768390035</v>
      </c>
      <c r="Y26" s="5">
        <v>1088546.5768390035</v>
      </c>
      <c r="Z26" s="5">
        <v>1088546.5768390035</v>
      </c>
      <c r="AA26" s="5">
        <v>1088546.5768390035</v>
      </c>
      <c r="AB26" s="5">
        <v>1088546.5768390035</v>
      </c>
      <c r="AC26" s="5">
        <v>1088546.5768390035</v>
      </c>
      <c r="AD26" s="5">
        <v>1088546.5768390035</v>
      </c>
    </row>
    <row r="28" spans="1:30">
      <c r="A28" s="58" t="s">
        <v>138</v>
      </c>
      <c r="B28" s="58" t="s">
        <v>70</v>
      </c>
      <c r="C28" s="5">
        <v>72357.875819070308</v>
      </c>
      <c r="D28" s="5">
        <v>407873.09050886711</v>
      </c>
      <c r="E28" s="5">
        <v>750715.45844803797</v>
      </c>
      <c r="F28" s="5">
        <v>1031650.7408692887</v>
      </c>
      <c r="G28" s="5">
        <v>1524820.0787800206</v>
      </c>
      <c r="H28" s="5">
        <v>2002518.9732723797</v>
      </c>
      <c r="I28" s="5">
        <v>2339773.02228719</v>
      </c>
      <c r="J28" s="5">
        <v>2570436.8482393753</v>
      </c>
      <c r="K28" s="5">
        <v>2725011.819999611</v>
      </c>
      <c r="L28" s="5">
        <v>2887161.825998798</v>
      </c>
      <c r="M28" s="5">
        <v>3310717.7097611502</v>
      </c>
      <c r="N28" s="5">
        <v>3820559.3831450669</v>
      </c>
      <c r="O28" s="5">
        <v>5167570.8736516126</v>
      </c>
      <c r="P28" s="5">
        <v>5774154.7213676274</v>
      </c>
      <c r="Q28" s="5">
        <v>6428527.1789012412</v>
      </c>
      <c r="R28" s="5">
        <v>6964647.7202840606</v>
      </c>
      <c r="S28" s="5">
        <v>7405844.290046691</v>
      </c>
      <c r="T28" s="5">
        <v>7979555.2014651457</v>
      </c>
      <c r="U28" s="5">
        <v>8136086.3875787128</v>
      </c>
      <c r="V28" s="5">
        <v>9135908.9320434127</v>
      </c>
      <c r="W28" s="5">
        <v>10279630.20549266</v>
      </c>
      <c r="X28" s="5">
        <v>10502640.632213395</v>
      </c>
      <c r="Y28" s="5">
        <v>11131213.025363671</v>
      </c>
      <c r="Z28" s="5">
        <v>12145043.31721946</v>
      </c>
      <c r="AA28" s="5">
        <v>13861384.213387378</v>
      </c>
      <c r="AB28" s="5">
        <v>16188589.923381252</v>
      </c>
      <c r="AC28" s="5">
        <v>17506665.574887805</v>
      </c>
      <c r="AD28" s="5">
        <v>17553685.237588733</v>
      </c>
    </row>
    <row r="29" spans="1:30">
      <c r="A29" s="58" t="s">
        <v>138</v>
      </c>
      <c r="B29" s="58" t="s">
        <v>71</v>
      </c>
      <c r="C29" s="5">
        <v>2726986.4137351592</v>
      </c>
      <c r="D29" s="5">
        <v>2782878.3396381224</v>
      </c>
      <c r="E29" s="5">
        <v>2922339.4181493316</v>
      </c>
      <c r="F29" s="5">
        <v>3167218.2088189856</v>
      </c>
      <c r="G29" s="5">
        <v>2979851.7632787302</v>
      </c>
      <c r="H29" s="5">
        <v>2893004.0750171095</v>
      </c>
      <c r="I29" s="5">
        <v>2770797.1253322312</v>
      </c>
      <c r="J29" s="5">
        <v>3052150.0429415489</v>
      </c>
      <c r="K29" s="5">
        <v>2684704.5147591815</v>
      </c>
      <c r="L29" s="5">
        <v>2762863.7510310994</v>
      </c>
      <c r="M29" s="5">
        <v>2919290.1008167379</v>
      </c>
      <c r="N29" s="5">
        <v>3068433.3542599948</v>
      </c>
      <c r="O29" s="5">
        <v>3749722.131929988</v>
      </c>
      <c r="P29" s="5">
        <v>3361889.1069757789</v>
      </c>
      <c r="Q29" s="5">
        <v>3655385.4650700693</v>
      </c>
      <c r="R29" s="5">
        <v>3785230.1480141152</v>
      </c>
      <c r="S29" s="5">
        <v>3993032.1470578299</v>
      </c>
      <c r="T29" s="5">
        <v>4337381.5080719674</v>
      </c>
      <c r="U29" s="5">
        <v>4138833.261305037</v>
      </c>
      <c r="V29" s="5">
        <v>4488777.0179458754</v>
      </c>
      <c r="W29" s="5">
        <v>4474030.1670933869</v>
      </c>
      <c r="X29" s="5">
        <v>4242346.0408714805</v>
      </c>
      <c r="Y29" s="5">
        <v>4291119.7450673105</v>
      </c>
      <c r="Z29" s="5">
        <v>4481477.8930268791</v>
      </c>
      <c r="AA29" s="5">
        <v>4803889.675142087</v>
      </c>
      <c r="AB29" s="5">
        <v>5496757.0246990165</v>
      </c>
      <c r="AC29" s="5">
        <v>5855039.4101292454</v>
      </c>
      <c r="AD29" s="5">
        <v>5823965.1850064481</v>
      </c>
    </row>
    <row r="30" spans="1:30">
      <c r="A30" s="58" t="s">
        <v>138</v>
      </c>
      <c r="B30" s="58" t="s">
        <v>72</v>
      </c>
      <c r="C30" s="5">
        <v>2123765.5920321019</v>
      </c>
      <c r="D30" s="5">
        <v>1981039.3396328909</v>
      </c>
      <c r="E30" s="5">
        <v>1897371.7030156616</v>
      </c>
      <c r="F30" s="5">
        <v>1703689.9267233955</v>
      </c>
      <c r="G30" s="5">
        <v>1681705.1656235829</v>
      </c>
      <c r="H30" s="5">
        <v>1668993.9189982601</v>
      </c>
      <c r="I30" s="5">
        <v>1619379.2951445894</v>
      </c>
      <c r="J30" s="5">
        <v>1622386.9047342329</v>
      </c>
      <c r="K30" s="5">
        <v>1737940.7883662027</v>
      </c>
      <c r="L30" s="5">
        <v>1776505.3877423524</v>
      </c>
      <c r="M30" s="5">
        <v>1775022.5247265212</v>
      </c>
      <c r="N30" s="5">
        <v>1846835.2878011186</v>
      </c>
      <c r="O30" s="5">
        <v>1291253.0343226229</v>
      </c>
      <c r="P30" s="5">
        <v>1468079.1435418581</v>
      </c>
      <c r="Q30" s="5">
        <v>1443595.8567429001</v>
      </c>
      <c r="R30" s="5">
        <v>1408983.5540080592</v>
      </c>
      <c r="S30" s="5">
        <v>1179626.9209666771</v>
      </c>
      <c r="T30" s="5">
        <v>1093666.1567924861</v>
      </c>
      <c r="U30" s="5">
        <v>1298969.6845743384</v>
      </c>
      <c r="V30" s="5">
        <v>1339547.9252563263</v>
      </c>
      <c r="W30" s="5">
        <v>1337543.6472296212</v>
      </c>
      <c r="X30" s="5">
        <v>1167946.3392337365</v>
      </c>
      <c r="Y30" s="5">
        <v>1445673.8842740091</v>
      </c>
      <c r="Z30" s="5">
        <v>1723663.8519876406</v>
      </c>
      <c r="AA30" s="5">
        <v>1624137.5465032102</v>
      </c>
      <c r="AB30" s="5">
        <v>1862197.2831844478</v>
      </c>
      <c r="AC30" s="5">
        <v>3328800.3139243694</v>
      </c>
      <c r="AD30" s="5">
        <v>2583902.1010502814</v>
      </c>
    </row>
    <row r="31" spans="1:30">
      <c r="A31" s="58" t="s">
        <v>138</v>
      </c>
      <c r="B31" s="58" t="s">
        <v>73</v>
      </c>
      <c r="C31" s="5">
        <v>626960.24911882065</v>
      </c>
      <c r="D31" s="5">
        <v>586408.81614110654</v>
      </c>
      <c r="E31" s="5">
        <v>563692.61820600647</v>
      </c>
      <c r="F31" s="5">
        <v>545169.77710549603</v>
      </c>
      <c r="G31" s="5">
        <v>520068.35751298844</v>
      </c>
      <c r="H31" s="5">
        <v>475615.32848182059</v>
      </c>
      <c r="I31" s="5">
        <v>460865.06475607393</v>
      </c>
      <c r="J31" s="5">
        <v>449674.49401137762</v>
      </c>
      <c r="K31" s="5">
        <v>447897.98314034852</v>
      </c>
      <c r="L31" s="5">
        <v>475773.52806217549</v>
      </c>
      <c r="M31" s="5">
        <v>473410.16982548626</v>
      </c>
      <c r="N31" s="5">
        <v>480919.18966369057</v>
      </c>
      <c r="O31" s="5">
        <v>402131.43950945971</v>
      </c>
      <c r="P31" s="5">
        <v>408667.86170934193</v>
      </c>
      <c r="Q31" s="5">
        <v>404527.86572724243</v>
      </c>
      <c r="R31" s="5">
        <v>396238.77931886673</v>
      </c>
      <c r="S31" s="5">
        <v>346771.04487421765</v>
      </c>
      <c r="T31" s="5">
        <v>326438.13745176041</v>
      </c>
      <c r="U31" s="5">
        <v>343603.19994888041</v>
      </c>
      <c r="V31" s="5">
        <v>292610.88754551933</v>
      </c>
      <c r="W31" s="5">
        <v>268976.63704455615</v>
      </c>
      <c r="X31" s="5">
        <v>247957.16620164854</v>
      </c>
      <c r="Y31" s="5">
        <v>224665.34702083611</v>
      </c>
      <c r="Z31" s="5">
        <v>226879.40861698976</v>
      </c>
      <c r="AA31" s="5">
        <v>211580.49352637213</v>
      </c>
      <c r="AB31" s="5">
        <v>195765.08843132082</v>
      </c>
      <c r="AC31" s="5">
        <v>226828.6006537948</v>
      </c>
      <c r="AD31" s="5">
        <v>176964.054951008</v>
      </c>
    </row>
    <row r="32" spans="1:30">
      <c r="A32" s="58" t="s">
        <v>138</v>
      </c>
      <c r="B32" s="58" t="s">
        <v>74</v>
      </c>
      <c r="C32" s="5">
        <v>1.0757749249999998E-3</v>
      </c>
      <c r="D32" s="5">
        <v>1.1165873649999997E-3</v>
      </c>
      <c r="E32" s="5">
        <v>1.1743894199999988E-3</v>
      </c>
      <c r="F32" s="5">
        <v>12919.857651431279</v>
      </c>
      <c r="G32" s="5">
        <v>2416.747059205652</v>
      </c>
      <c r="H32" s="5">
        <v>1.3878597699999995E-3</v>
      </c>
      <c r="I32" s="5">
        <v>1.4611981050000002E-3</v>
      </c>
      <c r="J32" s="5">
        <v>6560.6730858107239</v>
      </c>
      <c r="K32" s="5">
        <v>126.93167450759488</v>
      </c>
      <c r="L32" s="5">
        <v>1781.4725503174534</v>
      </c>
      <c r="M32" s="5">
        <v>9740.5000203442651</v>
      </c>
      <c r="N32" s="5">
        <v>14469.137045714286</v>
      </c>
      <c r="O32" s="5">
        <v>17306.649873866336</v>
      </c>
      <c r="P32" s="5">
        <v>22996.728133011417</v>
      </c>
      <c r="Q32" s="5">
        <v>48512.872352983482</v>
      </c>
      <c r="R32" s="5">
        <v>3568.8788011128318</v>
      </c>
      <c r="S32" s="5">
        <v>1187.9214738619448</v>
      </c>
      <c r="T32" s="5">
        <v>407.47996874434511</v>
      </c>
      <c r="U32" s="5">
        <v>1283.7839015183954</v>
      </c>
      <c r="V32" s="5">
        <v>6420.6328060946043</v>
      </c>
      <c r="W32" s="5">
        <v>6497.3037494185501</v>
      </c>
      <c r="X32" s="5">
        <v>6325.1819708618159</v>
      </c>
      <c r="Y32" s="5">
        <v>6294.1019923379035</v>
      </c>
      <c r="Z32" s="5">
        <v>13624.819871753692</v>
      </c>
      <c r="AA32" s="5">
        <v>8911.1638388943338</v>
      </c>
      <c r="AB32" s="5">
        <v>1934.2912428658005</v>
      </c>
      <c r="AC32" s="5">
        <v>43604.077110662372</v>
      </c>
      <c r="AD32" s="5">
        <v>6352.6147282591</v>
      </c>
    </row>
    <row r="33" spans="1:30">
      <c r="A33" s="58" t="s">
        <v>138</v>
      </c>
      <c r="B33" s="58" t="s">
        <v>75</v>
      </c>
      <c r="C33" s="5">
        <v>0</v>
      </c>
      <c r="D33" s="5">
        <v>0</v>
      </c>
      <c r="E33" s="5">
        <v>267.27999264242493</v>
      </c>
      <c r="F33" s="5">
        <v>34286.463949305224</v>
      </c>
      <c r="G33" s="5">
        <v>1.3531386000000044E-4</v>
      </c>
      <c r="H33" s="5">
        <v>1.5384932500000093E-4</v>
      </c>
      <c r="I33" s="5">
        <v>1.6153987499999969E-4</v>
      </c>
      <c r="J33" s="5">
        <v>3.7010635000000336E-4</v>
      </c>
      <c r="K33" s="5">
        <v>5.4042828000000172E-4</v>
      </c>
      <c r="L33" s="5">
        <v>6.079549500000018E-4</v>
      </c>
      <c r="M33" s="5">
        <v>66.95654022905039</v>
      </c>
      <c r="N33" s="5">
        <v>2417.0909251302251</v>
      </c>
      <c r="O33" s="5">
        <v>56483.425770359623</v>
      </c>
      <c r="P33" s="5">
        <v>100013.03830060629</v>
      </c>
      <c r="Q33" s="5">
        <v>139183.05277688536</v>
      </c>
      <c r="R33" s="5">
        <v>181822.35585167832</v>
      </c>
      <c r="S33" s="5">
        <v>224162.47194524485</v>
      </c>
      <c r="T33" s="5">
        <v>237696.76421603779</v>
      </c>
      <c r="U33" s="5">
        <v>239499.26607809187</v>
      </c>
      <c r="V33" s="5">
        <v>271089.73731216072</v>
      </c>
      <c r="W33" s="5">
        <v>325096.07488559897</v>
      </c>
      <c r="X33" s="5">
        <v>350541.59003555571</v>
      </c>
      <c r="Y33" s="5">
        <v>403505.62827887526</v>
      </c>
      <c r="Z33" s="5">
        <v>494690.41535893315</v>
      </c>
      <c r="AA33" s="5">
        <v>612152.8934846319</v>
      </c>
      <c r="AB33" s="5">
        <v>862036.07090838812</v>
      </c>
      <c r="AC33" s="5">
        <v>1057168.7417168056</v>
      </c>
      <c r="AD33" s="5">
        <v>1098178.8550645476</v>
      </c>
    </row>
    <row r="34" spans="1:30">
      <c r="A34" s="58" t="s">
        <v>138</v>
      </c>
      <c r="B34" s="58" t="s">
        <v>76</v>
      </c>
      <c r="C34" s="5">
        <v>0</v>
      </c>
      <c r="D34" s="5">
        <v>0</v>
      </c>
      <c r="E34" s="5">
        <v>0</v>
      </c>
      <c r="F34" s="5">
        <v>0</v>
      </c>
      <c r="G34" s="5">
        <v>336053.01629860379</v>
      </c>
      <c r="H34" s="5">
        <v>336053.01629860379</v>
      </c>
      <c r="I34" s="5">
        <v>336053.01629860379</v>
      </c>
      <c r="J34" s="5">
        <v>423415.75070422108</v>
      </c>
      <c r="K34" s="5">
        <v>423415.75070422108</v>
      </c>
      <c r="L34" s="5">
        <v>423415.75070422108</v>
      </c>
      <c r="M34" s="5">
        <v>423415.75070422108</v>
      </c>
      <c r="N34" s="5">
        <v>423415.75070422108</v>
      </c>
      <c r="O34" s="5">
        <v>680531.52951221564</v>
      </c>
      <c r="P34" s="5">
        <v>767065.52651635674</v>
      </c>
      <c r="Q34" s="5">
        <v>767065.52651635674</v>
      </c>
      <c r="R34" s="5">
        <v>1088546.5768390035</v>
      </c>
      <c r="S34" s="5">
        <v>1088546.5768390035</v>
      </c>
      <c r="T34" s="5">
        <v>1088546.5768390035</v>
      </c>
      <c r="U34" s="5">
        <v>1088546.5768390035</v>
      </c>
      <c r="V34" s="5">
        <v>1088546.5768390035</v>
      </c>
      <c r="W34" s="5">
        <v>1088546.5768390035</v>
      </c>
      <c r="X34" s="5">
        <v>1088546.5768390035</v>
      </c>
      <c r="Y34" s="5">
        <v>1088546.5768390035</v>
      </c>
      <c r="Z34" s="5">
        <v>1088546.5768390035</v>
      </c>
      <c r="AA34" s="5">
        <v>1088546.5768390035</v>
      </c>
      <c r="AB34" s="5">
        <v>1088546.5768390035</v>
      </c>
      <c r="AC34" s="5">
        <v>1088546.5768390035</v>
      </c>
      <c r="AD34" s="5">
        <v>1088546.5768390035</v>
      </c>
    </row>
    <row r="36" spans="1:30">
      <c r="A36" s="58" t="s">
        <v>37</v>
      </c>
      <c r="B36" s="58" t="s">
        <v>70</v>
      </c>
      <c r="C36" s="5">
        <v>72357.879855195832</v>
      </c>
      <c r="D36" s="5">
        <v>404981.88459973171</v>
      </c>
      <c r="E36" s="5">
        <v>761727.11609733035</v>
      </c>
      <c r="F36" s="5">
        <v>1075616.9135261311</v>
      </c>
      <c r="G36" s="5">
        <v>1581324.6714422866</v>
      </c>
      <c r="H36" s="5">
        <v>2098096.1181188277</v>
      </c>
      <c r="I36" s="5">
        <v>2459673.7986081885</v>
      </c>
      <c r="J36" s="5">
        <v>3518280.0475362008</v>
      </c>
      <c r="K36" s="5">
        <v>3782500.1391217457</v>
      </c>
      <c r="L36" s="5">
        <v>4143712.086511692</v>
      </c>
      <c r="M36" s="5">
        <v>4786078.9947451334</v>
      </c>
      <c r="N36" s="5">
        <v>5192079.2376415916</v>
      </c>
      <c r="O36" s="5">
        <v>6755146.3906883011</v>
      </c>
      <c r="P36" s="5">
        <v>7625578.0276730871</v>
      </c>
      <c r="Q36" s="5">
        <v>8073513.3529016087</v>
      </c>
      <c r="R36" s="5">
        <v>8418687.6970482897</v>
      </c>
      <c r="S36" s="5">
        <v>9006657.1297010835</v>
      </c>
      <c r="T36" s="5">
        <v>9849823.133470742</v>
      </c>
      <c r="U36" s="5">
        <v>10147708.281261111</v>
      </c>
      <c r="V36" s="5">
        <v>10714288.588207887</v>
      </c>
      <c r="W36" s="5">
        <v>11592155.047303436</v>
      </c>
      <c r="X36" s="5">
        <v>11623568.40276181</v>
      </c>
      <c r="Y36" s="5">
        <v>12298331.577306109</v>
      </c>
      <c r="Z36" s="5">
        <v>12798497.033157295</v>
      </c>
      <c r="AA36" s="5">
        <v>13624747.675184745</v>
      </c>
      <c r="AB36" s="5">
        <v>15219270.277188815</v>
      </c>
      <c r="AC36" s="5">
        <v>16866301.223148219</v>
      </c>
      <c r="AD36" s="5">
        <v>16757252.520000953</v>
      </c>
    </row>
    <row r="37" spans="1:30">
      <c r="A37" s="58" t="s">
        <v>37</v>
      </c>
      <c r="B37" s="58" t="s">
        <v>71</v>
      </c>
      <c r="C37" s="5">
        <v>2726986.4139476437</v>
      </c>
      <c r="D37" s="5">
        <v>2782677.1340380548</v>
      </c>
      <c r="E37" s="5">
        <v>2924593.8307515592</v>
      </c>
      <c r="F37" s="5">
        <v>3175096.5806112872</v>
      </c>
      <c r="G37" s="5">
        <v>2973723.6040752158</v>
      </c>
      <c r="H37" s="5">
        <v>2892049.2560761492</v>
      </c>
      <c r="I37" s="5">
        <v>2771296.1327753053</v>
      </c>
      <c r="J37" s="5">
        <v>3243534.6260215645</v>
      </c>
      <c r="K37" s="5">
        <v>2718432.5824897354</v>
      </c>
      <c r="L37" s="5">
        <v>2830415.9100249032</v>
      </c>
      <c r="M37" s="5">
        <v>3119615.5793117899</v>
      </c>
      <c r="N37" s="5">
        <v>3191836.2357699149</v>
      </c>
      <c r="O37" s="5">
        <v>3966389.2260953998</v>
      </c>
      <c r="P37" s="5">
        <v>3519895.2493398469</v>
      </c>
      <c r="Q37" s="5">
        <v>3705342.2164918608</v>
      </c>
      <c r="R37" s="5">
        <v>3872734.2528321398</v>
      </c>
      <c r="S37" s="5">
        <v>4183632.5924032554</v>
      </c>
      <c r="T37" s="5">
        <v>4662918.3028354878</v>
      </c>
      <c r="U37" s="5">
        <v>4333135.975572641</v>
      </c>
      <c r="V37" s="5">
        <v>4626197.057658365</v>
      </c>
      <c r="W37" s="5">
        <v>4926290.9215956787</v>
      </c>
      <c r="X37" s="5">
        <v>4927046.3326303214</v>
      </c>
      <c r="Y37" s="5">
        <v>4936310.0527077587</v>
      </c>
      <c r="Z37" s="5">
        <v>4734005.8633172056</v>
      </c>
      <c r="AA37" s="5">
        <v>5098277.7032618942</v>
      </c>
      <c r="AB37" s="5">
        <v>5728323.2336909827</v>
      </c>
      <c r="AC37" s="5">
        <v>6197306.5962733021</v>
      </c>
      <c r="AD37" s="5">
        <v>6089467.5706006568</v>
      </c>
    </row>
    <row r="38" spans="1:30">
      <c r="A38" s="58" t="s">
        <v>37</v>
      </c>
      <c r="B38" s="58" t="s">
        <v>72</v>
      </c>
      <c r="C38" s="5">
        <v>2134558.5407852666</v>
      </c>
      <c r="D38" s="5">
        <v>1988927.1097631939</v>
      </c>
      <c r="E38" s="5">
        <v>1904019.7000597788</v>
      </c>
      <c r="F38" s="5">
        <v>1717716.8597985411</v>
      </c>
      <c r="G38" s="5">
        <v>1793950.831392993</v>
      </c>
      <c r="H38" s="5">
        <v>1810296.7888286349</v>
      </c>
      <c r="I38" s="5">
        <v>1754161.1886848938</v>
      </c>
      <c r="J38" s="5">
        <v>1617047.0273156099</v>
      </c>
      <c r="K38" s="5">
        <v>1656949.6054582258</v>
      </c>
      <c r="L38" s="5">
        <v>1802407.109867</v>
      </c>
      <c r="M38" s="5">
        <v>1729456.3120190145</v>
      </c>
      <c r="N38" s="5">
        <v>1867128.2985435249</v>
      </c>
      <c r="O38" s="5">
        <v>1878179.2883487111</v>
      </c>
      <c r="P38" s="5">
        <v>2075707.2537593576</v>
      </c>
      <c r="Q38" s="5">
        <v>2247283.7667156979</v>
      </c>
      <c r="R38" s="5">
        <v>2835577.1955335136</v>
      </c>
      <c r="S38" s="5">
        <v>2438528.403641718</v>
      </c>
      <c r="T38" s="5">
        <v>2899403.189114179</v>
      </c>
      <c r="U38" s="5">
        <v>3123356.3993774313</v>
      </c>
      <c r="V38" s="5">
        <v>3402477.4753588061</v>
      </c>
      <c r="W38" s="5">
        <v>3086169.303827404</v>
      </c>
      <c r="X38" s="5">
        <v>3064584.4284288944</v>
      </c>
      <c r="Y38" s="5">
        <v>4056513.8155723233</v>
      </c>
      <c r="Z38" s="5">
        <v>5455686.0176414745</v>
      </c>
      <c r="AA38" s="5">
        <v>6972658.7154582944</v>
      </c>
      <c r="AB38" s="5">
        <v>8830011.1792562697</v>
      </c>
      <c r="AC38" s="5">
        <v>10838729.084582135</v>
      </c>
      <c r="AD38" s="5">
        <v>10535782.531232269</v>
      </c>
    </row>
    <row r="39" spans="1:30">
      <c r="A39" s="58" t="s">
        <v>37</v>
      </c>
      <c r="B39" s="58" t="s">
        <v>73</v>
      </c>
      <c r="C39" s="5">
        <v>625644.07648474781</v>
      </c>
      <c r="D39" s="5">
        <v>588982.47493214638</v>
      </c>
      <c r="E39" s="5">
        <v>563344.3097316043</v>
      </c>
      <c r="F39" s="5">
        <v>541651.69515715167</v>
      </c>
      <c r="G39" s="5">
        <v>534599.60007046955</v>
      </c>
      <c r="H39" s="5">
        <v>492508.01039934455</v>
      </c>
      <c r="I39" s="5">
        <v>471360.37898596813</v>
      </c>
      <c r="J39" s="5">
        <v>395649.59364007012</v>
      </c>
      <c r="K39" s="5">
        <v>394863.30438600725</v>
      </c>
      <c r="L39" s="5">
        <v>407902.94701623917</v>
      </c>
      <c r="M39" s="5">
        <v>396558.13640436297</v>
      </c>
      <c r="N39" s="5">
        <v>415156.11340781738</v>
      </c>
      <c r="O39" s="5">
        <v>361571.0304344992</v>
      </c>
      <c r="P39" s="5">
        <v>374472.88609298837</v>
      </c>
      <c r="Q39" s="5">
        <v>385232.53731760115</v>
      </c>
      <c r="R39" s="5">
        <v>419729.14292869793</v>
      </c>
      <c r="S39" s="5">
        <v>377500.25285378244</v>
      </c>
      <c r="T39" s="5">
        <v>347738.79528385552</v>
      </c>
      <c r="U39" s="5">
        <v>352573.5666655809</v>
      </c>
      <c r="V39" s="5">
        <v>348630.02634493291</v>
      </c>
      <c r="W39" s="5">
        <v>325176.68544631486</v>
      </c>
      <c r="X39" s="5">
        <v>334319.26382616017</v>
      </c>
      <c r="Y39" s="5">
        <v>313881.2045938478</v>
      </c>
      <c r="Z39" s="5">
        <v>372048.18998362566</v>
      </c>
      <c r="AA39" s="5">
        <v>417180.81307725742</v>
      </c>
      <c r="AB39" s="5">
        <v>501296.88975708943</v>
      </c>
      <c r="AC39" s="5">
        <v>650018.93530354986</v>
      </c>
      <c r="AD39" s="5">
        <v>598989.58805123845</v>
      </c>
    </row>
    <row r="40" spans="1:30">
      <c r="A40" s="58" t="s">
        <v>37</v>
      </c>
      <c r="B40" s="58" t="s">
        <v>74</v>
      </c>
      <c r="C40" s="5">
        <v>1.6208094600000007E-3</v>
      </c>
      <c r="D40" s="5">
        <v>1.6818708449999997E-3</v>
      </c>
      <c r="E40" s="5">
        <v>1.7684275949999995E-3</v>
      </c>
      <c r="F40" s="5">
        <v>2095.9345392575797</v>
      </c>
      <c r="G40" s="5">
        <v>15759.951646458145</v>
      </c>
      <c r="H40" s="5">
        <v>6037.5482357676583</v>
      </c>
      <c r="I40" s="5">
        <v>3286.0832145902918</v>
      </c>
      <c r="J40" s="5">
        <v>38473.405163142714</v>
      </c>
      <c r="K40" s="5">
        <v>6483.220089291267</v>
      </c>
      <c r="L40" s="5">
        <v>21272.366029077657</v>
      </c>
      <c r="M40" s="5">
        <v>62025.616852227598</v>
      </c>
      <c r="N40" s="5">
        <v>18394.707193877617</v>
      </c>
      <c r="O40" s="5">
        <v>324.17269411921023</v>
      </c>
      <c r="P40" s="5">
        <v>21544.554010503638</v>
      </c>
      <c r="Q40" s="5">
        <v>3292.9617530916375</v>
      </c>
      <c r="R40" s="5">
        <v>3601.2446464958957</v>
      </c>
      <c r="S40" s="5">
        <v>2947.2544522464596</v>
      </c>
      <c r="T40" s="5">
        <v>31310.648147228487</v>
      </c>
      <c r="U40" s="5">
        <v>35007.600553550234</v>
      </c>
      <c r="V40" s="5">
        <v>1101.3122196151198</v>
      </c>
      <c r="W40" s="5">
        <v>5797.3611772663426</v>
      </c>
      <c r="X40" s="5">
        <v>1145.512840590819</v>
      </c>
      <c r="Y40" s="5">
        <v>8798.1328583148697</v>
      </c>
      <c r="Z40" s="5">
        <v>8479.4639225181145</v>
      </c>
      <c r="AA40" s="5">
        <v>11201.954085737128</v>
      </c>
      <c r="AB40" s="5">
        <v>61.94472529607993</v>
      </c>
      <c r="AC40" s="5">
        <v>2524.7810323604099</v>
      </c>
      <c r="AD40" s="5">
        <v>4935.91643869156</v>
      </c>
    </row>
    <row r="41" spans="1:30">
      <c r="A41" s="58" t="s">
        <v>37</v>
      </c>
      <c r="B41" s="58" t="s">
        <v>75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>
      <c r="A42" s="58" t="s">
        <v>37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</sheetData>
  <autoFilter ref="A3:B42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25"/>
  <cols>
    <col min="1" max="1" width="38.5" style="7" customWidth="1"/>
    <col min="2" max="15" width="13.25" style="7" customWidth="1"/>
    <col min="16" max="16" width="12.75" style="7" customWidth="1"/>
    <col min="17" max="16384" width="9" style="7"/>
  </cols>
  <sheetData>
    <row r="1" spans="1:16" s="15" customFormat="1" ht="23.25" customHeight="1" thickBot="1">
      <c r="A1" s="1" t="s">
        <v>254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5" thickTop="1">
      <c r="A2" s="12"/>
      <c r="B2" s="12"/>
    </row>
    <row r="3" spans="1:16">
      <c r="A3" s="59" t="s">
        <v>236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237</v>
      </c>
      <c r="B4" s="65" t="s">
        <v>302</v>
      </c>
      <c r="C4" s="65" t="s">
        <v>302</v>
      </c>
      <c r="D4" s="65" t="s">
        <v>302</v>
      </c>
      <c r="E4" s="65" t="s">
        <v>302</v>
      </c>
      <c r="F4" s="65" t="s">
        <v>54</v>
      </c>
      <c r="G4" s="65" t="s">
        <v>302</v>
      </c>
      <c r="H4" s="65" t="s">
        <v>302</v>
      </c>
      <c r="I4" s="65" t="s">
        <v>302</v>
      </c>
      <c r="J4" s="65" t="s">
        <v>302</v>
      </c>
      <c r="K4" s="65" t="s">
        <v>54</v>
      </c>
      <c r="L4" s="65" t="s">
        <v>54</v>
      </c>
      <c r="M4" s="65" t="s">
        <v>54</v>
      </c>
      <c r="N4" s="65" t="s">
        <v>302</v>
      </c>
      <c r="O4" s="65" t="s">
        <v>302</v>
      </c>
    </row>
    <row r="5" spans="1:16">
      <c r="A5" s="58" t="s">
        <v>238</v>
      </c>
      <c r="B5" s="65" t="s">
        <v>302</v>
      </c>
      <c r="C5" s="65" t="s">
        <v>302</v>
      </c>
      <c r="D5" s="65" t="s">
        <v>302</v>
      </c>
      <c r="E5" s="65" t="s">
        <v>302</v>
      </c>
      <c r="F5" s="65" t="s">
        <v>49</v>
      </c>
      <c r="G5" s="65" t="s">
        <v>302</v>
      </c>
      <c r="H5" s="65" t="s">
        <v>302</v>
      </c>
      <c r="I5" s="65" t="s">
        <v>302</v>
      </c>
      <c r="J5" s="65" t="s">
        <v>302</v>
      </c>
      <c r="K5" s="65" t="s">
        <v>49</v>
      </c>
      <c r="L5" s="65" t="s">
        <v>49</v>
      </c>
      <c r="M5" s="65" t="s">
        <v>49</v>
      </c>
      <c r="N5" s="65" t="s">
        <v>302</v>
      </c>
      <c r="O5" s="65" t="s">
        <v>302</v>
      </c>
    </row>
    <row r="6" spans="1:16">
      <c r="A6" s="58" t="s">
        <v>239</v>
      </c>
      <c r="B6" s="65" t="s">
        <v>302</v>
      </c>
      <c r="C6" s="65" t="s">
        <v>302</v>
      </c>
      <c r="D6" s="65" t="s">
        <v>302</v>
      </c>
      <c r="E6" s="65" t="s">
        <v>302</v>
      </c>
      <c r="F6" s="65" t="s">
        <v>57</v>
      </c>
      <c r="G6" s="65" t="s">
        <v>302</v>
      </c>
      <c r="H6" s="65" t="s">
        <v>302</v>
      </c>
      <c r="I6" s="65" t="s">
        <v>302</v>
      </c>
      <c r="J6" s="65" t="s">
        <v>302</v>
      </c>
      <c r="K6" s="65" t="s">
        <v>57</v>
      </c>
      <c r="L6" s="65" t="s">
        <v>57</v>
      </c>
      <c r="M6" s="65" t="s">
        <v>57</v>
      </c>
      <c r="N6" s="65" t="s">
        <v>302</v>
      </c>
      <c r="O6" s="65" t="s">
        <v>302</v>
      </c>
    </row>
    <row r="7" spans="1:16">
      <c r="A7" s="58" t="s">
        <v>240</v>
      </c>
      <c r="B7" s="65" t="s">
        <v>302</v>
      </c>
      <c r="C7" s="65" t="s">
        <v>302</v>
      </c>
      <c r="D7" s="65" t="s">
        <v>302</v>
      </c>
      <c r="E7" s="65" t="s">
        <v>302</v>
      </c>
      <c r="F7" s="65" t="s">
        <v>55</v>
      </c>
      <c r="G7" s="65" t="s">
        <v>302</v>
      </c>
      <c r="H7" s="65" t="s">
        <v>302</v>
      </c>
      <c r="I7" s="65" t="s">
        <v>302</v>
      </c>
      <c r="J7" s="65" t="s">
        <v>302</v>
      </c>
      <c r="K7" s="65" t="s">
        <v>55</v>
      </c>
      <c r="L7" s="65" t="s">
        <v>55</v>
      </c>
      <c r="M7" s="65" t="s">
        <v>55</v>
      </c>
      <c r="N7" s="65" t="s">
        <v>302</v>
      </c>
      <c r="O7" s="65" t="s">
        <v>302</v>
      </c>
    </row>
    <row r="8" spans="1:16">
      <c r="A8" s="58" t="s">
        <v>241</v>
      </c>
      <c r="B8" s="65" t="s">
        <v>302</v>
      </c>
      <c r="C8" s="65" t="s">
        <v>302</v>
      </c>
      <c r="D8" s="65" t="s">
        <v>302</v>
      </c>
      <c r="E8" s="65" t="s">
        <v>302</v>
      </c>
      <c r="F8" s="65" t="s">
        <v>302</v>
      </c>
      <c r="G8" s="65" t="s">
        <v>302</v>
      </c>
      <c r="H8" s="65" t="s">
        <v>302</v>
      </c>
      <c r="I8" s="65" t="s">
        <v>302</v>
      </c>
      <c r="J8" s="65" t="s">
        <v>302</v>
      </c>
      <c r="K8" s="65" t="s">
        <v>302</v>
      </c>
      <c r="L8" s="65" t="s">
        <v>302</v>
      </c>
      <c r="M8" s="65" t="s">
        <v>302</v>
      </c>
      <c r="N8" s="65" t="s">
        <v>302</v>
      </c>
      <c r="O8" s="65" t="s">
        <v>302</v>
      </c>
    </row>
    <row r="9" spans="1:16">
      <c r="A9" s="58" t="s">
        <v>242</v>
      </c>
      <c r="B9" s="65" t="s">
        <v>302</v>
      </c>
      <c r="C9" s="65" t="s">
        <v>302</v>
      </c>
      <c r="D9" s="65" t="s">
        <v>302</v>
      </c>
      <c r="E9" s="65" t="s">
        <v>302</v>
      </c>
      <c r="F9" s="65" t="s">
        <v>46</v>
      </c>
      <c r="G9" s="65" t="s">
        <v>302</v>
      </c>
      <c r="H9" s="65" t="s">
        <v>302</v>
      </c>
      <c r="I9" s="65" t="s">
        <v>302</v>
      </c>
      <c r="J9" s="65" t="s">
        <v>302</v>
      </c>
      <c r="K9" s="65" t="s">
        <v>46</v>
      </c>
      <c r="L9" s="65" t="s">
        <v>46</v>
      </c>
      <c r="M9" s="65" t="s">
        <v>46</v>
      </c>
      <c r="N9" s="65" t="s">
        <v>302</v>
      </c>
      <c r="O9" s="65" t="s">
        <v>302</v>
      </c>
    </row>
    <row r="10" spans="1:16">
      <c r="A10" s="58" t="s">
        <v>243</v>
      </c>
      <c r="B10" s="65" t="s">
        <v>302</v>
      </c>
      <c r="C10" s="65" t="s">
        <v>302</v>
      </c>
      <c r="D10" s="65" t="s">
        <v>302</v>
      </c>
      <c r="E10" s="65" t="s">
        <v>302</v>
      </c>
      <c r="F10" s="65" t="s">
        <v>57</v>
      </c>
      <c r="G10" s="65" t="s">
        <v>302</v>
      </c>
      <c r="H10" s="65" t="s">
        <v>302</v>
      </c>
      <c r="I10" s="65" t="s">
        <v>302</v>
      </c>
      <c r="J10" s="65" t="s">
        <v>302</v>
      </c>
      <c r="K10" s="65" t="s">
        <v>57</v>
      </c>
      <c r="L10" s="65" t="s">
        <v>57</v>
      </c>
      <c r="M10" s="65" t="s">
        <v>57</v>
      </c>
      <c r="N10" s="65" t="s">
        <v>302</v>
      </c>
      <c r="O10" s="65" t="s">
        <v>302</v>
      </c>
    </row>
    <row r="11" spans="1:16">
      <c r="A11" s="58" t="s">
        <v>244</v>
      </c>
      <c r="B11" s="65" t="s">
        <v>302</v>
      </c>
      <c r="C11" s="65" t="s">
        <v>302</v>
      </c>
      <c r="D11" s="65" t="s">
        <v>302</v>
      </c>
      <c r="E11" s="65" t="s">
        <v>302</v>
      </c>
      <c r="F11" s="65" t="s">
        <v>302</v>
      </c>
      <c r="G11" s="65" t="s">
        <v>302</v>
      </c>
      <c r="H11" s="65" t="s">
        <v>302</v>
      </c>
      <c r="I11" s="65" t="s">
        <v>302</v>
      </c>
      <c r="J11" s="65" t="s">
        <v>302</v>
      </c>
      <c r="K11" s="65" t="s">
        <v>302</v>
      </c>
      <c r="L11" s="65" t="s">
        <v>302</v>
      </c>
      <c r="M11" s="65" t="s">
        <v>302</v>
      </c>
      <c r="N11" s="65" t="s">
        <v>302</v>
      </c>
      <c r="O11" s="65" t="s">
        <v>302</v>
      </c>
    </row>
    <row r="12" spans="1:16">
      <c r="A12" s="58" t="s">
        <v>245</v>
      </c>
      <c r="B12" s="65" t="s">
        <v>302</v>
      </c>
      <c r="C12" s="65" t="s">
        <v>302</v>
      </c>
      <c r="D12" s="65" t="s">
        <v>302</v>
      </c>
      <c r="E12" s="65" t="s">
        <v>302</v>
      </c>
      <c r="F12" s="65" t="s">
        <v>46</v>
      </c>
      <c r="G12" s="65" t="s">
        <v>302</v>
      </c>
      <c r="H12" s="65" t="s">
        <v>302</v>
      </c>
      <c r="I12" s="65" t="s">
        <v>302</v>
      </c>
      <c r="J12" s="65" t="s">
        <v>302</v>
      </c>
      <c r="K12" s="65" t="s">
        <v>46</v>
      </c>
      <c r="L12" s="65" t="s">
        <v>46</v>
      </c>
      <c r="M12" s="65" t="s">
        <v>46</v>
      </c>
      <c r="N12" s="65" t="s">
        <v>302</v>
      </c>
      <c r="O12" s="65" t="s">
        <v>302</v>
      </c>
    </row>
    <row r="13" spans="1:16">
      <c r="A13" s="58" t="s">
        <v>246</v>
      </c>
      <c r="B13" s="65" t="s">
        <v>302</v>
      </c>
      <c r="C13" s="65" t="s">
        <v>302</v>
      </c>
      <c r="D13" s="65" t="s">
        <v>302</v>
      </c>
      <c r="E13" s="65" t="s">
        <v>302</v>
      </c>
      <c r="F13" s="65" t="s">
        <v>54</v>
      </c>
      <c r="G13" s="65" t="s">
        <v>302</v>
      </c>
      <c r="H13" s="65" t="s">
        <v>302</v>
      </c>
      <c r="I13" s="65" t="s">
        <v>302</v>
      </c>
      <c r="J13" s="65" t="s">
        <v>302</v>
      </c>
      <c r="K13" s="65" t="s">
        <v>54</v>
      </c>
      <c r="L13" s="65" t="s">
        <v>45</v>
      </c>
      <c r="M13" s="65" t="s">
        <v>54</v>
      </c>
      <c r="N13" s="65" t="s">
        <v>302</v>
      </c>
      <c r="O13" s="65" t="s">
        <v>302</v>
      </c>
    </row>
    <row r="14" spans="1:16">
      <c r="A14" s="58" t="s">
        <v>247</v>
      </c>
      <c r="B14" s="65" t="s">
        <v>302</v>
      </c>
      <c r="C14" s="65" t="s">
        <v>302</v>
      </c>
      <c r="D14" s="65" t="s">
        <v>302</v>
      </c>
      <c r="E14" s="65" t="s">
        <v>302</v>
      </c>
      <c r="F14" s="65" t="s">
        <v>57</v>
      </c>
      <c r="G14" s="65" t="s">
        <v>302</v>
      </c>
      <c r="H14" s="65" t="s">
        <v>302</v>
      </c>
      <c r="I14" s="65" t="s">
        <v>302</v>
      </c>
      <c r="J14" s="65" t="s">
        <v>302</v>
      </c>
      <c r="K14" s="65" t="s">
        <v>57</v>
      </c>
      <c r="L14" s="65" t="s">
        <v>57</v>
      </c>
      <c r="M14" s="65" t="s">
        <v>57</v>
      </c>
      <c r="N14" s="65" t="s">
        <v>302</v>
      </c>
      <c r="O14" s="65" t="s">
        <v>302</v>
      </c>
    </row>
    <row r="15" spans="1:16">
      <c r="A15" s="58" t="s">
        <v>248</v>
      </c>
      <c r="B15" s="65" t="s">
        <v>302</v>
      </c>
      <c r="C15" s="65" t="s">
        <v>302</v>
      </c>
      <c r="D15" s="65" t="s">
        <v>302</v>
      </c>
      <c r="E15" s="65" t="s">
        <v>302</v>
      </c>
      <c r="F15" s="65" t="s">
        <v>302</v>
      </c>
      <c r="G15" s="65" t="s">
        <v>302</v>
      </c>
      <c r="H15" s="65" t="s">
        <v>302</v>
      </c>
      <c r="I15" s="65" t="s">
        <v>302</v>
      </c>
      <c r="J15" s="65" t="s">
        <v>302</v>
      </c>
      <c r="K15" s="65" t="s">
        <v>302</v>
      </c>
      <c r="L15" s="65" t="s">
        <v>302</v>
      </c>
      <c r="M15" s="65" t="s">
        <v>302</v>
      </c>
      <c r="N15" s="65" t="s">
        <v>302</v>
      </c>
      <c r="O15" s="65" t="s">
        <v>302</v>
      </c>
    </row>
    <row r="16" spans="1:16">
      <c r="A16" s="58" t="s">
        <v>249</v>
      </c>
      <c r="B16" s="65" t="s">
        <v>302</v>
      </c>
      <c r="C16" s="65" t="s">
        <v>302</v>
      </c>
      <c r="D16" s="65" t="s">
        <v>302</v>
      </c>
      <c r="E16" s="65" t="s">
        <v>302</v>
      </c>
      <c r="F16" s="65" t="s">
        <v>46</v>
      </c>
      <c r="G16" s="65" t="s">
        <v>302</v>
      </c>
      <c r="H16" s="65" t="s">
        <v>302</v>
      </c>
      <c r="I16" s="65" t="s">
        <v>302</v>
      </c>
      <c r="J16" s="65" t="s">
        <v>302</v>
      </c>
      <c r="K16" s="65" t="s">
        <v>46</v>
      </c>
      <c r="L16" s="65" t="s">
        <v>46</v>
      </c>
      <c r="M16" s="65" t="s">
        <v>46</v>
      </c>
      <c r="N16" s="65" t="s">
        <v>302</v>
      </c>
      <c r="O16" s="65" t="s">
        <v>302</v>
      </c>
    </row>
    <row r="17" spans="1:15">
      <c r="A17" s="58" t="s">
        <v>250</v>
      </c>
      <c r="B17" s="65" t="s">
        <v>302</v>
      </c>
      <c r="C17" s="65" t="s">
        <v>302</v>
      </c>
      <c r="D17" s="65" t="s">
        <v>302</v>
      </c>
      <c r="E17" s="65" t="s">
        <v>302</v>
      </c>
      <c r="F17" s="65" t="s">
        <v>49</v>
      </c>
      <c r="G17" s="65" t="s">
        <v>302</v>
      </c>
      <c r="H17" s="65" t="s">
        <v>302</v>
      </c>
      <c r="I17" s="65" t="s">
        <v>302</v>
      </c>
      <c r="J17" s="65" t="s">
        <v>302</v>
      </c>
      <c r="K17" s="65" t="s">
        <v>49</v>
      </c>
      <c r="L17" s="65" t="s">
        <v>49</v>
      </c>
      <c r="M17" s="65" t="s">
        <v>49</v>
      </c>
      <c r="N17" s="65" t="s">
        <v>302</v>
      </c>
      <c r="O17" s="65" t="s">
        <v>302</v>
      </c>
    </row>
    <row r="18" spans="1:15">
      <c r="A18" s="58" t="s">
        <v>251</v>
      </c>
      <c r="B18" s="65" t="s">
        <v>302</v>
      </c>
      <c r="C18" s="65" t="s">
        <v>302</v>
      </c>
      <c r="D18" s="65" t="s">
        <v>302</v>
      </c>
      <c r="E18" s="65" t="s">
        <v>302</v>
      </c>
      <c r="F18" s="65" t="s">
        <v>302</v>
      </c>
      <c r="G18" s="65" t="s">
        <v>302</v>
      </c>
      <c r="H18" s="65" t="s">
        <v>302</v>
      </c>
      <c r="I18" s="65" t="s">
        <v>302</v>
      </c>
      <c r="J18" s="65" t="s">
        <v>302</v>
      </c>
      <c r="K18" s="65" t="s">
        <v>302</v>
      </c>
      <c r="L18" s="65" t="s">
        <v>302</v>
      </c>
      <c r="M18" s="65" t="s">
        <v>302</v>
      </c>
      <c r="N18" s="65" t="s">
        <v>302</v>
      </c>
      <c r="O18" s="65" t="s">
        <v>302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816F90-B12B-4585-A115-925CC2D68B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5D309F-026F-4237-8C1A-525E9D1F44D5}">
  <ds:schemaRefs>
    <ds:schemaRef ds:uri="http://purl.org/dc/terms/"/>
    <ds:schemaRef ds:uri="http://schemas.microsoft.com/office/2006/documentManagement/types"/>
    <ds:schemaRef ds:uri="7e1d0598-f9f7-4c56-aecd-97ca04d53d90"/>
    <ds:schemaRef ds:uri="http://purl.org/dc/elements/1.1/"/>
    <ds:schemaRef ds:uri="http://schemas.microsoft.com/office/2006/metadata/properties"/>
    <ds:schemaRef ds:uri="5d1a2284-45bc-4927-a9f9-e51f9f17c21a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1CA008-89A4-41A5-9A52-63EC350915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2022-06-02T03:50:45Z</dcterms:created>
  <dcterms:modified xsi:type="dcterms:W3CDTF">2022-06-28T05:36:57Z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